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บ\2_กลุ่มแผนปฏิบัติราชการ\2569\11. การจัดสรรงบประมาณประจำปี\5. การจัดสรรงวดที่ 3\บัญชีจัดสรร\excel\"/>
    </mc:Choice>
  </mc:AlternateContent>
  <xr:revisionPtr revIDLastSave="0" documentId="13_ncr:1_{45987216-C497-433E-8F13-C8256433D4F4}" xr6:coauthVersionLast="47" xr6:coauthVersionMax="47" xr10:uidLastSave="{00000000-0000-0000-0000-000000000000}"/>
  <bookViews>
    <workbookView xWindow="-120" yWindow="-120" windowWidth="29040" windowHeight="15720" xr2:uid="{CA59E168-C906-4DB5-8B95-63227A7D0D1A}"/>
  </bookViews>
  <sheets>
    <sheet name="รวมทุกงบงวด 3" sheetId="4" r:id="rId1"/>
  </sheets>
  <definedNames>
    <definedName name="_xlnm._FilterDatabase" localSheetId="0" hidden="1">'รวมทุกงบงวด 3'!$A$105:$AH$2785</definedName>
    <definedName name="_xlnm.Print_Area" localSheetId="0">'รวมทุกงบงวด 3'!$A$1:$AH$2788</definedName>
    <definedName name="_xlnm.Print_Titles" localSheetId="0">'รวมทุกงบงวด 3'!$B:$D,'รวมทุกงบงวด 3'!$1:$7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244" i="4" l="1"/>
  <c r="AF2244" i="4"/>
  <c r="AE2244" i="4"/>
  <c r="AD2244" i="4"/>
  <c r="AC2244" i="4"/>
  <c r="AB2244" i="4"/>
  <c r="AA2244" i="4"/>
  <c r="Z2244" i="4"/>
  <c r="Y2244" i="4"/>
  <c r="X2244" i="4"/>
  <c r="W2244" i="4"/>
  <c r="V2244" i="4"/>
  <c r="U2244" i="4"/>
  <c r="T2244" i="4"/>
  <c r="S2244" i="4"/>
  <c r="R2244" i="4"/>
  <c r="Q2244" i="4"/>
  <c r="P2244" i="4"/>
  <c r="O2244" i="4"/>
  <c r="N2244" i="4"/>
  <c r="M2244" i="4"/>
  <c r="L2244" i="4"/>
  <c r="K2244" i="4"/>
  <c r="J2244" i="4"/>
  <c r="I2244" i="4"/>
  <c r="H2244" i="4"/>
  <c r="G2244" i="4"/>
  <c r="F2244" i="4"/>
  <c r="F2003" i="4"/>
  <c r="F2006" i="4"/>
  <c r="F2014" i="4"/>
  <c r="F2017" i="4"/>
  <c r="F2024" i="4"/>
  <c r="F2027" i="4"/>
  <c r="F133" i="4"/>
  <c r="F132" i="4"/>
  <c r="F129" i="4"/>
  <c r="G1863" i="4"/>
  <c r="H1863" i="4"/>
  <c r="I1863" i="4"/>
  <c r="J1863" i="4"/>
  <c r="K1863" i="4"/>
  <c r="L1863" i="4"/>
  <c r="M1863" i="4"/>
  <c r="N1863" i="4"/>
  <c r="O1863" i="4"/>
  <c r="P1863" i="4"/>
  <c r="Q1863" i="4"/>
  <c r="R1863" i="4"/>
  <c r="S1863" i="4"/>
  <c r="T1863" i="4"/>
  <c r="U1863" i="4"/>
  <c r="V1863" i="4"/>
  <c r="W1863" i="4"/>
  <c r="X1863" i="4"/>
  <c r="Y1863" i="4"/>
  <c r="Z1863" i="4"/>
  <c r="AA1863" i="4"/>
  <c r="AB1863" i="4"/>
  <c r="AC1863" i="4"/>
  <c r="AD1863" i="4"/>
  <c r="AE1863" i="4"/>
  <c r="AF1863" i="4"/>
  <c r="AG1863" i="4"/>
  <c r="F1863" i="4"/>
  <c r="G1924" i="4"/>
  <c r="H1924" i="4"/>
  <c r="I1924" i="4"/>
  <c r="J1924" i="4"/>
  <c r="K1924" i="4"/>
  <c r="L1924" i="4"/>
  <c r="M1924" i="4"/>
  <c r="N1924" i="4"/>
  <c r="O1924" i="4"/>
  <c r="P1924" i="4"/>
  <c r="Q1924" i="4"/>
  <c r="R1924" i="4"/>
  <c r="S1924" i="4"/>
  <c r="T1924" i="4"/>
  <c r="U1924" i="4"/>
  <c r="V1924" i="4"/>
  <c r="W1924" i="4"/>
  <c r="X1924" i="4"/>
  <c r="Y1924" i="4"/>
  <c r="Z1924" i="4"/>
  <c r="AA1924" i="4"/>
  <c r="AB1924" i="4"/>
  <c r="AC1924" i="4"/>
  <c r="AD1924" i="4"/>
  <c r="AE1924" i="4"/>
  <c r="AF1924" i="4"/>
  <c r="AG1924" i="4"/>
  <c r="F1924" i="4"/>
  <c r="E1936" i="4"/>
  <c r="G992" i="4"/>
  <c r="H992" i="4"/>
  <c r="I992" i="4"/>
  <c r="J992" i="4"/>
  <c r="K992" i="4"/>
  <c r="L992" i="4"/>
  <c r="M992" i="4"/>
  <c r="N992" i="4"/>
  <c r="O992" i="4"/>
  <c r="P992" i="4"/>
  <c r="Q992" i="4"/>
  <c r="R992" i="4"/>
  <c r="S992" i="4"/>
  <c r="T992" i="4"/>
  <c r="U992" i="4"/>
  <c r="V992" i="4"/>
  <c r="W992" i="4"/>
  <c r="X992" i="4"/>
  <c r="Y992" i="4"/>
  <c r="Z992" i="4"/>
  <c r="AA992" i="4"/>
  <c r="AB992" i="4"/>
  <c r="AC992" i="4"/>
  <c r="AD992" i="4"/>
  <c r="AE992" i="4"/>
  <c r="AF992" i="4"/>
  <c r="AG992" i="4"/>
  <c r="F992" i="4"/>
  <c r="F677" i="4"/>
  <c r="G677" i="4"/>
  <c r="H677" i="4"/>
  <c r="I677" i="4"/>
  <c r="J677" i="4"/>
  <c r="K677" i="4"/>
  <c r="L677" i="4"/>
  <c r="M677" i="4"/>
  <c r="N677" i="4"/>
  <c r="O677" i="4"/>
  <c r="P677" i="4"/>
  <c r="Q677" i="4"/>
  <c r="R677" i="4"/>
  <c r="S677" i="4"/>
  <c r="T677" i="4"/>
  <c r="U677" i="4"/>
  <c r="V677" i="4"/>
  <c r="W677" i="4"/>
  <c r="X677" i="4"/>
  <c r="Y677" i="4"/>
  <c r="Z677" i="4"/>
  <c r="AA677" i="4"/>
  <c r="AB677" i="4"/>
  <c r="AC677" i="4"/>
  <c r="AD677" i="4"/>
  <c r="AE677" i="4"/>
  <c r="AF677" i="4"/>
  <c r="AG677" i="4"/>
  <c r="E689" i="4"/>
  <c r="G804" i="4"/>
  <c r="H804" i="4"/>
  <c r="I804" i="4"/>
  <c r="J804" i="4"/>
  <c r="K804" i="4"/>
  <c r="L804" i="4"/>
  <c r="M804" i="4"/>
  <c r="N804" i="4"/>
  <c r="O804" i="4"/>
  <c r="P804" i="4"/>
  <c r="Q804" i="4"/>
  <c r="R804" i="4"/>
  <c r="S804" i="4"/>
  <c r="T804" i="4"/>
  <c r="U804" i="4"/>
  <c r="V804" i="4"/>
  <c r="W804" i="4"/>
  <c r="X804" i="4"/>
  <c r="Y804" i="4"/>
  <c r="Z804" i="4"/>
  <c r="AA804" i="4"/>
  <c r="AB804" i="4"/>
  <c r="AC804" i="4"/>
  <c r="AD804" i="4"/>
  <c r="AE804" i="4"/>
  <c r="AF804" i="4"/>
  <c r="AG804" i="4"/>
  <c r="F804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S176" i="4"/>
  <c r="T176" i="4"/>
  <c r="U176" i="4"/>
  <c r="V176" i="4"/>
  <c r="W176" i="4"/>
  <c r="X176" i="4"/>
  <c r="Y176" i="4"/>
  <c r="Z176" i="4"/>
  <c r="AA176" i="4"/>
  <c r="AB176" i="4"/>
  <c r="AC176" i="4"/>
  <c r="AD176" i="4"/>
  <c r="AE176" i="4"/>
  <c r="AF176" i="4"/>
  <c r="AG176" i="4"/>
  <c r="F176" i="4"/>
  <c r="E188" i="4"/>
  <c r="G489" i="4"/>
  <c r="H489" i="4"/>
  <c r="I489" i="4"/>
  <c r="J489" i="4"/>
  <c r="K489" i="4"/>
  <c r="L489" i="4"/>
  <c r="M489" i="4"/>
  <c r="N489" i="4"/>
  <c r="O489" i="4"/>
  <c r="P489" i="4"/>
  <c r="Q489" i="4"/>
  <c r="R489" i="4"/>
  <c r="S489" i="4"/>
  <c r="T489" i="4"/>
  <c r="U489" i="4"/>
  <c r="V489" i="4"/>
  <c r="W489" i="4"/>
  <c r="X489" i="4"/>
  <c r="Y489" i="4"/>
  <c r="Z489" i="4"/>
  <c r="AA489" i="4"/>
  <c r="AB489" i="4"/>
  <c r="AC489" i="4"/>
  <c r="AD489" i="4"/>
  <c r="AE489" i="4"/>
  <c r="AF489" i="4"/>
  <c r="AG489" i="4"/>
  <c r="F489" i="4"/>
  <c r="F2020" i="4" l="1"/>
  <c r="F2013" i="4" s="1"/>
  <c r="F2009" i="4"/>
  <c r="F2002" i="4" s="1"/>
  <c r="E1924" i="4"/>
  <c r="E992" i="4"/>
  <c r="E677" i="4"/>
  <c r="E804" i="4"/>
  <c r="E489" i="4"/>
  <c r="E176" i="4"/>
  <c r="F135" i="4"/>
  <c r="F114" i="4" s="1"/>
  <c r="F136" i="4"/>
  <c r="F166" i="4"/>
  <c r="AG166" i="4"/>
  <c r="AF166" i="4"/>
  <c r="AE166" i="4"/>
  <c r="AD166" i="4"/>
  <c r="AC166" i="4"/>
  <c r="AB166" i="4"/>
  <c r="AA166" i="4"/>
  <c r="Z166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AG164" i="4"/>
  <c r="AG103" i="4" s="1"/>
  <c r="AF164" i="4"/>
  <c r="AF103" i="4" s="1"/>
  <c r="AE164" i="4"/>
  <c r="AE103" i="4" s="1"/>
  <c r="AD164" i="4"/>
  <c r="AD103" i="4" s="1"/>
  <c r="AC164" i="4"/>
  <c r="AC103" i="4" s="1"/>
  <c r="AB164" i="4"/>
  <c r="AB103" i="4" s="1"/>
  <c r="AA164" i="4"/>
  <c r="AA103" i="4" s="1"/>
  <c r="Z164" i="4"/>
  <c r="Z103" i="4" s="1"/>
  <c r="Y164" i="4"/>
  <c r="Y103" i="4" s="1"/>
  <c r="X164" i="4"/>
  <c r="X103" i="4" s="1"/>
  <c r="W164" i="4"/>
  <c r="W103" i="4" s="1"/>
  <c r="V164" i="4"/>
  <c r="V103" i="4" s="1"/>
  <c r="U164" i="4"/>
  <c r="U103" i="4" s="1"/>
  <c r="T164" i="4"/>
  <c r="T103" i="4" s="1"/>
  <c r="S164" i="4"/>
  <c r="S103" i="4" s="1"/>
  <c r="R164" i="4"/>
  <c r="R103" i="4" s="1"/>
  <c r="Q164" i="4"/>
  <c r="Q103" i="4" s="1"/>
  <c r="P164" i="4"/>
  <c r="P103" i="4" s="1"/>
  <c r="O164" i="4"/>
  <c r="O103" i="4" s="1"/>
  <c r="N164" i="4"/>
  <c r="N103" i="4" s="1"/>
  <c r="M164" i="4"/>
  <c r="M103" i="4" s="1"/>
  <c r="L164" i="4"/>
  <c r="L103" i="4" s="1"/>
  <c r="K164" i="4"/>
  <c r="K103" i="4" s="1"/>
  <c r="J164" i="4"/>
  <c r="J103" i="4" s="1"/>
  <c r="I164" i="4"/>
  <c r="I103" i="4" s="1"/>
  <c r="H164" i="4"/>
  <c r="H103" i="4" s="1"/>
  <c r="G164" i="4"/>
  <c r="G103" i="4" s="1"/>
  <c r="F164" i="4"/>
  <c r="F103" i="4" s="1"/>
  <c r="F154" i="4"/>
  <c r="AG156" i="4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AG154" i="4"/>
  <c r="AG95" i="4" s="1"/>
  <c r="AF154" i="4"/>
  <c r="AF95" i="4" s="1"/>
  <c r="AE154" i="4"/>
  <c r="AE95" i="4" s="1"/>
  <c r="AD154" i="4"/>
  <c r="AD95" i="4" s="1"/>
  <c r="AC154" i="4"/>
  <c r="AC95" i="4" s="1"/>
  <c r="AB154" i="4"/>
  <c r="AB95" i="4" s="1"/>
  <c r="AA154" i="4"/>
  <c r="AA95" i="4" s="1"/>
  <c r="Z154" i="4"/>
  <c r="Z95" i="4" s="1"/>
  <c r="Y154" i="4"/>
  <c r="Y95" i="4" s="1"/>
  <c r="X154" i="4"/>
  <c r="X95" i="4" s="1"/>
  <c r="W154" i="4"/>
  <c r="W95" i="4" s="1"/>
  <c r="V154" i="4"/>
  <c r="V95" i="4" s="1"/>
  <c r="U154" i="4"/>
  <c r="U95" i="4" s="1"/>
  <c r="T154" i="4"/>
  <c r="T95" i="4" s="1"/>
  <c r="S154" i="4"/>
  <c r="S95" i="4" s="1"/>
  <c r="R154" i="4"/>
  <c r="R95" i="4" s="1"/>
  <c r="Q154" i="4"/>
  <c r="Q95" i="4" s="1"/>
  <c r="P154" i="4"/>
  <c r="P95" i="4" s="1"/>
  <c r="O154" i="4"/>
  <c r="O95" i="4" s="1"/>
  <c r="N154" i="4"/>
  <c r="N95" i="4" s="1"/>
  <c r="M154" i="4"/>
  <c r="M95" i="4" s="1"/>
  <c r="L154" i="4"/>
  <c r="L95" i="4" s="1"/>
  <c r="K154" i="4"/>
  <c r="K95" i="4" s="1"/>
  <c r="J154" i="4"/>
  <c r="J95" i="4" s="1"/>
  <c r="I154" i="4"/>
  <c r="I95" i="4" s="1"/>
  <c r="H154" i="4"/>
  <c r="H95" i="4" s="1"/>
  <c r="G154" i="4"/>
  <c r="G95" i="4" s="1"/>
  <c r="F146" i="4"/>
  <c r="F144" i="4"/>
  <c r="F87" i="4" s="1"/>
  <c r="AG144" i="4"/>
  <c r="AG87" i="4" s="1"/>
  <c r="AF144" i="4"/>
  <c r="AF87" i="4" s="1"/>
  <c r="AE144" i="4"/>
  <c r="AE87" i="4" s="1"/>
  <c r="AD144" i="4"/>
  <c r="AD87" i="4" s="1"/>
  <c r="AC144" i="4"/>
  <c r="AC87" i="4" s="1"/>
  <c r="AB144" i="4"/>
  <c r="AB87" i="4" s="1"/>
  <c r="AA144" i="4"/>
  <c r="AA87" i="4" s="1"/>
  <c r="Z144" i="4"/>
  <c r="Z87" i="4" s="1"/>
  <c r="Y144" i="4"/>
  <c r="Y87" i="4" s="1"/>
  <c r="X144" i="4"/>
  <c r="X87" i="4" s="1"/>
  <c r="W144" i="4"/>
  <c r="W87" i="4" s="1"/>
  <c r="V144" i="4"/>
  <c r="V87" i="4" s="1"/>
  <c r="U144" i="4"/>
  <c r="U87" i="4" s="1"/>
  <c r="T144" i="4"/>
  <c r="T87" i="4" s="1"/>
  <c r="S144" i="4"/>
  <c r="S87" i="4" s="1"/>
  <c r="R144" i="4"/>
  <c r="R87" i="4" s="1"/>
  <c r="Q144" i="4"/>
  <c r="Q87" i="4" s="1"/>
  <c r="P144" i="4"/>
  <c r="P87" i="4" s="1"/>
  <c r="O144" i="4"/>
  <c r="O87" i="4" s="1"/>
  <c r="N144" i="4"/>
  <c r="N87" i="4" s="1"/>
  <c r="M144" i="4"/>
  <c r="M87" i="4" s="1"/>
  <c r="L144" i="4"/>
  <c r="L87" i="4" s="1"/>
  <c r="K144" i="4"/>
  <c r="K87" i="4" s="1"/>
  <c r="J144" i="4"/>
  <c r="J87" i="4" s="1"/>
  <c r="I144" i="4"/>
  <c r="I87" i="4" s="1"/>
  <c r="H144" i="4"/>
  <c r="H87" i="4" s="1"/>
  <c r="G144" i="4"/>
  <c r="G146" i="4"/>
  <c r="H146" i="4"/>
  <c r="I146" i="4"/>
  <c r="J146" i="4"/>
  <c r="K146" i="4"/>
  <c r="L146" i="4"/>
  <c r="M146" i="4"/>
  <c r="N146" i="4"/>
  <c r="O146" i="4"/>
  <c r="P146" i="4"/>
  <c r="Q146" i="4"/>
  <c r="R146" i="4"/>
  <c r="S146" i="4"/>
  <c r="T146" i="4"/>
  <c r="U146" i="4"/>
  <c r="V146" i="4"/>
  <c r="W146" i="4"/>
  <c r="X146" i="4"/>
  <c r="Y146" i="4"/>
  <c r="Z146" i="4"/>
  <c r="AA146" i="4"/>
  <c r="AB146" i="4"/>
  <c r="AC146" i="4"/>
  <c r="AD146" i="4"/>
  <c r="AE146" i="4"/>
  <c r="AF146" i="4"/>
  <c r="AG14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Z136" i="4"/>
  <c r="AA136" i="4"/>
  <c r="AB136" i="4"/>
  <c r="AC136" i="4"/>
  <c r="AD136" i="4"/>
  <c r="AE136" i="4"/>
  <c r="AF136" i="4"/>
  <c r="AG136" i="4"/>
  <c r="G135" i="4"/>
  <c r="G114" i="4" s="1"/>
  <c r="H135" i="4"/>
  <c r="H114" i="4" s="1"/>
  <c r="I135" i="4"/>
  <c r="I114" i="4" s="1"/>
  <c r="J135" i="4"/>
  <c r="J114" i="4" s="1"/>
  <c r="K135" i="4"/>
  <c r="K114" i="4" s="1"/>
  <c r="L135" i="4"/>
  <c r="L114" i="4" s="1"/>
  <c r="M135" i="4"/>
  <c r="M114" i="4" s="1"/>
  <c r="N135" i="4"/>
  <c r="N114" i="4" s="1"/>
  <c r="O135" i="4"/>
  <c r="O114" i="4" s="1"/>
  <c r="P135" i="4"/>
  <c r="P114" i="4" s="1"/>
  <c r="Q135" i="4"/>
  <c r="Q114" i="4" s="1"/>
  <c r="R135" i="4"/>
  <c r="R114" i="4" s="1"/>
  <c r="S135" i="4"/>
  <c r="S114" i="4" s="1"/>
  <c r="T135" i="4"/>
  <c r="T114" i="4" s="1"/>
  <c r="U135" i="4"/>
  <c r="U114" i="4" s="1"/>
  <c r="V135" i="4"/>
  <c r="V114" i="4" s="1"/>
  <c r="W135" i="4"/>
  <c r="W114" i="4" s="1"/>
  <c r="X135" i="4"/>
  <c r="X114" i="4" s="1"/>
  <c r="Y135" i="4"/>
  <c r="Y114" i="4" s="1"/>
  <c r="Z135" i="4"/>
  <c r="Z114" i="4" s="1"/>
  <c r="AA135" i="4"/>
  <c r="AA114" i="4" s="1"/>
  <c r="AB135" i="4"/>
  <c r="AB114" i="4" s="1"/>
  <c r="AC135" i="4"/>
  <c r="AC114" i="4" s="1"/>
  <c r="AD135" i="4"/>
  <c r="AD114" i="4" s="1"/>
  <c r="AE135" i="4"/>
  <c r="AE114" i="4" s="1"/>
  <c r="AF135" i="4"/>
  <c r="AF114" i="4" s="1"/>
  <c r="AG135" i="4"/>
  <c r="AG114" i="4" s="1"/>
  <c r="AG133" i="4"/>
  <c r="AG79" i="4" s="1"/>
  <c r="AF133" i="4"/>
  <c r="AF79" i="4" s="1"/>
  <c r="AE133" i="4"/>
  <c r="AE79" i="4" s="1"/>
  <c r="AD133" i="4"/>
  <c r="AD79" i="4" s="1"/>
  <c r="AC133" i="4"/>
  <c r="AC79" i="4" s="1"/>
  <c r="AB133" i="4"/>
  <c r="AB79" i="4" s="1"/>
  <c r="AA133" i="4"/>
  <c r="AA79" i="4" s="1"/>
  <c r="Z133" i="4"/>
  <c r="Z79" i="4" s="1"/>
  <c r="Y133" i="4"/>
  <c r="Y79" i="4" s="1"/>
  <c r="X133" i="4"/>
  <c r="X79" i="4" s="1"/>
  <c r="W133" i="4"/>
  <c r="W79" i="4" s="1"/>
  <c r="V133" i="4"/>
  <c r="V79" i="4" s="1"/>
  <c r="U133" i="4"/>
  <c r="U79" i="4" s="1"/>
  <c r="T133" i="4"/>
  <c r="T79" i="4" s="1"/>
  <c r="S133" i="4"/>
  <c r="S79" i="4" s="1"/>
  <c r="R133" i="4"/>
  <c r="R79" i="4" s="1"/>
  <c r="Q133" i="4"/>
  <c r="Q79" i="4" s="1"/>
  <c r="P133" i="4"/>
  <c r="P79" i="4" s="1"/>
  <c r="O133" i="4"/>
  <c r="O79" i="4" s="1"/>
  <c r="N133" i="4"/>
  <c r="N79" i="4" s="1"/>
  <c r="M133" i="4"/>
  <c r="M79" i="4" s="1"/>
  <c r="L133" i="4"/>
  <c r="L79" i="4" s="1"/>
  <c r="K133" i="4"/>
  <c r="K79" i="4" s="1"/>
  <c r="J133" i="4"/>
  <c r="J79" i="4" s="1"/>
  <c r="I133" i="4"/>
  <c r="I79" i="4" s="1"/>
  <c r="H133" i="4"/>
  <c r="H79" i="4" s="1"/>
  <c r="G133" i="4"/>
  <c r="G79" i="4" s="1"/>
  <c r="F79" i="4"/>
  <c r="G123" i="4"/>
  <c r="G71" i="4" s="1"/>
  <c r="H123" i="4"/>
  <c r="H71" i="4" s="1"/>
  <c r="I123" i="4"/>
  <c r="I71" i="4" s="1"/>
  <c r="J123" i="4"/>
  <c r="J71" i="4" s="1"/>
  <c r="K123" i="4"/>
  <c r="L123" i="4"/>
  <c r="L71" i="4" s="1"/>
  <c r="M123" i="4"/>
  <c r="M71" i="4" s="1"/>
  <c r="N123" i="4"/>
  <c r="N71" i="4" s="1"/>
  <c r="O123" i="4"/>
  <c r="O71" i="4" s="1"/>
  <c r="P123" i="4"/>
  <c r="P71" i="4" s="1"/>
  <c r="Q123" i="4"/>
  <c r="Q71" i="4" s="1"/>
  <c r="R123" i="4"/>
  <c r="R71" i="4" s="1"/>
  <c r="S123" i="4"/>
  <c r="S71" i="4" s="1"/>
  <c r="T123" i="4"/>
  <c r="T71" i="4" s="1"/>
  <c r="U123" i="4"/>
  <c r="U71" i="4" s="1"/>
  <c r="V123" i="4"/>
  <c r="V71" i="4" s="1"/>
  <c r="W123" i="4"/>
  <c r="W71" i="4" s="1"/>
  <c r="X123" i="4"/>
  <c r="X71" i="4" s="1"/>
  <c r="Y123" i="4"/>
  <c r="Y71" i="4" s="1"/>
  <c r="Z123" i="4"/>
  <c r="Z71" i="4" s="1"/>
  <c r="AA123" i="4"/>
  <c r="AA71" i="4" s="1"/>
  <c r="AB123" i="4"/>
  <c r="AB71" i="4" s="1"/>
  <c r="AC123" i="4"/>
  <c r="AC71" i="4" s="1"/>
  <c r="AD123" i="4"/>
  <c r="AD71" i="4" s="1"/>
  <c r="AE123" i="4"/>
  <c r="AE71" i="4" s="1"/>
  <c r="AF123" i="4"/>
  <c r="AF71" i="4" s="1"/>
  <c r="AG123" i="4"/>
  <c r="AG71" i="4" s="1"/>
  <c r="F123" i="4"/>
  <c r="F71" i="4" s="1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2785" i="4"/>
  <c r="E2783" i="4"/>
  <c r="E2782" i="4"/>
  <c r="E2780" i="4"/>
  <c r="E2779" i="4"/>
  <c r="E2776" i="4"/>
  <c r="E2775" i="4"/>
  <c r="E2773" i="4"/>
  <c r="E2772" i="4"/>
  <c r="E2770" i="4"/>
  <c r="E2769" i="4"/>
  <c r="E2766" i="4"/>
  <c r="E2765" i="4"/>
  <c r="E2763" i="4"/>
  <c r="E2762" i="4"/>
  <c r="E2760" i="4"/>
  <c r="E2759" i="4"/>
  <c r="E2756" i="4"/>
  <c r="E2755" i="4"/>
  <c r="E2754" i="4"/>
  <c r="E2752" i="4"/>
  <c r="E2751" i="4"/>
  <c r="E2749" i="4"/>
  <c r="E2748" i="4"/>
  <c r="E2745" i="4"/>
  <c r="E2744" i="4"/>
  <c r="E2742" i="4"/>
  <c r="E2741" i="4"/>
  <c r="E2739" i="4"/>
  <c r="E2738" i="4"/>
  <c r="E2735" i="4"/>
  <c r="E2723" i="4"/>
  <c r="E2721" i="4"/>
  <c r="E2720" i="4"/>
  <c r="E2718" i="4"/>
  <c r="E2717" i="4"/>
  <c r="E2714" i="4"/>
  <c r="E2713" i="4"/>
  <c r="E2711" i="4"/>
  <c r="E2710" i="4"/>
  <c r="E2708" i="4"/>
  <c r="E2707" i="4"/>
  <c r="E2704" i="4"/>
  <c r="E2703" i="4"/>
  <c r="E2701" i="4"/>
  <c r="E2700" i="4"/>
  <c r="E2698" i="4"/>
  <c r="E2697" i="4"/>
  <c r="E2694" i="4"/>
  <c r="E2693" i="4"/>
  <c r="E2692" i="4"/>
  <c r="E2690" i="4"/>
  <c r="E2689" i="4"/>
  <c r="E2687" i="4"/>
  <c r="E2686" i="4"/>
  <c r="E2683" i="4"/>
  <c r="E2682" i="4"/>
  <c r="E2680" i="4"/>
  <c r="E2679" i="4"/>
  <c r="E2677" i="4"/>
  <c r="E2676" i="4"/>
  <c r="E2673" i="4"/>
  <c r="E2661" i="4"/>
  <c r="E2659" i="4"/>
  <c r="E2658" i="4"/>
  <c r="E2656" i="4"/>
  <c r="E2655" i="4"/>
  <c r="E2652" i="4"/>
  <c r="E2651" i="4"/>
  <c r="E2649" i="4"/>
  <c r="E2648" i="4"/>
  <c r="E2646" i="4"/>
  <c r="E2645" i="4"/>
  <c r="E2642" i="4"/>
  <c r="E2641" i="4"/>
  <c r="E2639" i="4"/>
  <c r="E2638" i="4"/>
  <c r="E2636" i="4"/>
  <c r="E2635" i="4"/>
  <c r="E2632" i="4"/>
  <c r="E2631" i="4"/>
  <c r="E2630" i="4"/>
  <c r="E2628" i="4"/>
  <c r="E2627" i="4"/>
  <c r="E2625" i="4"/>
  <c r="E2624" i="4"/>
  <c r="E2621" i="4"/>
  <c r="E2620" i="4"/>
  <c r="E2618" i="4"/>
  <c r="E2617" i="4"/>
  <c r="E2615" i="4"/>
  <c r="E2614" i="4"/>
  <c r="E2611" i="4"/>
  <c r="E2599" i="4"/>
  <c r="E2597" i="4"/>
  <c r="E2596" i="4"/>
  <c r="E2594" i="4"/>
  <c r="E2593" i="4"/>
  <c r="E2590" i="4"/>
  <c r="E2589" i="4"/>
  <c r="E2587" i="4"/>
  <c r="E2586" i="4"/>
  <c r="E2584" i="4"/>
  <c r="E2583" i="4"/>
  <c r="E2580" i="4"/>
  <c r="E2579" i="4"/>
  <c r="E2577" i="4"/>
  <c r="E2576" i="4"/>
  <c r="E2574" i="4"/>
  <c r="E2573" i="4"/>
  <c r="E2570" i="4"/>
  <c r="E2569" i="4"/>
  <c r="E2568" i="4"/>
  <c r="E2566" i="4"/>
  <c r="E2565" i="4"/>
  <c r="E2563" i="4"/>
  <c r="E2562" i="4"/>
  <c r="E2559" i="4"/>
  <c r="E2558" i="4"/>
  <c r="E2556" i="4"/>
  <c r="E2555" i="4"/>
  <c r="E2553" i="4"/>
  <c r="E2552" i="4"/>
  <c r="E2549" i="4"/>
  <c r="E2537" i="4"/>
  <c r="E2535" i="4"/>
  <c r="E2534" i="4"/>
  <c r="E2532" i="4"/>
  <c r="E2531" i="4"/>
  <c r="E2528" i="4"/>
  <c r="E2527" i="4"/>
  <c r="E2525" i="4"/>
  <c r="E2524" i="4"/>
  <c r="E2522" i="4"/>
  <c r="E2521" i="4"/>
  <c r="E2518" i="4"/>
  <c r="E2517" i="4"/>
  <c r="E2515" i="4"/>
  <c r="E2514" i="4"/>
  <c r="E2512" i="4"/>
  <c r="E2511" i="4"/>
  <c r="E2508" i="4"/>
  <c r="E2507" i="4"/>
  <c r="E2506" i="4"/>
  <c r="E2504" i="4"/>
  <c r="E2503" i="4"/>
  <c r="E2501" i="4"/>
  <c r="E2500" i="4"/>
  <c r="E2497" i="4"/>
  <c r="E2496" i="4"/>
  <c r="E2494" i="4"/>
  <c r="E2493" i="4"/>
  <c r="E2491" i="4"/>
  <c r="E2490" i="4"/>
  <c r="E2487" i="4"/>
  <c r="E2475" i="4"/>
  <c r="E2473" i="4"/>
  <c r="E2472" i="4"/>
  <c r="E2470" i="4"/>
  <c r="E2469" i="4"/>
  <c r="E2466" i="4"/>
  <c r="E2465" i="4"/>
  <c r="E2463" i="4"/>
  <c r="E2462" i="4"/>
  <c r="E2460" i="4"/>
  <c r="E2459" i="4"/>
  <c r="E2456" i="4"/>
  <c r="E2455" i="4"/>
  <c r="E2453" i="4"/>
  <c r="E2452" i="4"/>
  <c r="E2450" i="4"/>
  <c r="E2449" i="4"/>
  <c r="E2446" i="4"/>
  <c r="E2445" i="4"/>
  <c r="E2444" i="4"/>
  <c r="E2442" i="4"/>
  <c r="E2441" i="4"/>
  <c r="E2439" i="4"/>
  <c r="E2438" i="4"/>
  <c r="E2435" i="4"/>
  <c r="E2434" i="4"/>
  <c r="E2432" i="4"/>
  <c r="E2431" i="4"/>
  <c r="E2429" i="4"/>
  <c r="E2428" i="4"/>
  <c r="E2425" i="4"/>
  <c r="E2413" i="4"/>
  <c r="E2411" i="4"/>
  <c r="E2410" i="4"/>
  <c r="E2408" i="4"/>
  <c r="E2407" i="4"/>
  <c r="E2404" i="4"/>
  <c r="E2403" i="4"/>
  <c r="E2401" i="4"/>
  <c r="E2400" i="4"/>
  <c r="E2398" i="4"/>
  <c r="E2397" i="4"/>
  <c r="E2394" i="4"/>
  <c r="E2393" i="4"/>
  <c r="E2391" i="4"/>
  <c r="E2390" i="4"/>
  <c r="E2388" i="4"/>
  <c r="E2387" i="4"/>
  <c r="E2384" i="4"/>
  <c r="E2383" i="4"/>
  <c r="E2382" i="4"/>
  <c r="E2380" i="4"/>
  <c r="E2379" i="4"/>
  <c r="E2377" i="4"/>
  <c r="E2376" i="4"/>
  <c r="E2373" i="4"/>
  <c r="E2372" i="4"/>
  <c r="E2370" i="4"/>
  <c r="E2369" i="4"/>
  <c r="E2367" i="4"/>
  <c r="E2366" i="4"/>
  <c r="E2363" i="4"/>
  <c r="E2351" i="4"/>
  <c r="E2349" i="4"/>
  <c r="E2348" i="4"/>
  <c r="E2346" i="4"/>
  <c r="E2345" i="4"/>
  <c r="E2342" i="4"/>
  <c r="E2341" i="4"/>
  <c r="E2339" i="4"/>
  <c r="E2338" i="4"/>
  <c r="E2336" i="4"/>
  <c r="E2335" i="4"/>
  <c r="E2332" i="4"/>
  <c r="E2331" i="4"/>
  <c r="E2329" i="4"/>
  <c r="E2328" i="4"/>
  <c r="E2326" i="4"/>
  <c r="E2325" i="4"/>
  <c r="E2322" i="4"/>
  <c r="E2321" i="4"/>
  <c r="E2320" i="4"/>
  <c r="E2318" i="4"/>
  <c r="E2317" i="4"/>
  <c r="E2315" i="4"/>
  <c r="E2314" i="4"/>
  <c r="E2311" i="4"/>
  <c r="E2310" i="4"/>
  <c r="E2308" i="4"/>
  <c r="E2307" i="4"/>
  <c r="E2305" i="4"/>
  <c r="E2304" i="4"/>
  <c r="E2301" i="4"/>
  <c r="E2289" i="4"/>
  <c r="E2287" i="4"/>
  <c r="E2286" i="4"/>
  <c r="E2284" i="4"/>
  <c r="E2283" i="4"/>
  <c r="E2280" i="4"/>
  <c r="E2279" i="4"/>
  <c r="E2277" i="4"/>
  <c r="E2276" i="4"/>
  <c r="E2274" i="4"/>
  <c r="E2273" i="4"/>
  <c r="E2270" i="4"/>
  <c r="E2269" i="4"/>
  <c r="E2267" i="4"/>
  <c r="E2266" i="4"/>
  <c r="E2264" i="4"/>
  <c r="E2263" i="4"/>
  <c r="E2260" i="4"/>
  <c r="E2259" i="4"/>
  <c r="E2258" i="4"/>
  <c r="E2256" i="4"/>
  <c r="E2255" i="4"/>
  <c r="E2253" i="4"/>
  <c r="E2252" i="4"/>
  <c r="E2249" i="4"/>
  <c r="E2248" i="4"/>
  <c r="E2246" i="4"/>
  <c r="E2245" i="4"/>
  <c r="E2244" i="4"/>
  <c r="E2243" i="4"/>
  <c r="E2242" i="4"/>
  <c r="E2239" i="4"/>
  <c r="E2227" i="4"/>
  <c r="E2225" i="4"/>
  <c r="E2224" i="4"/>
  <c r="E2222" i="4"/>
  <c r="E2221" i="4"/>
  <c r="E2218" i="4"/>
  <c r="E2217" i="4"/>
  <c r="E2215" i="4"/>
  <c r="E2214" i="4"/>
  <c r="E2212" i="4"/>
  <c r="E2211" i="4"/>
  <c r="E2208" i="4"/>
  <c r="E2207" i="4"/>
  <c r="E2205" i="4"/>
  <c r="E2204" i="4"/>
  <c r="E2202" i="4"/>
  <c r="E2201" i="4"/>
  <c r="E2198" i="4"/>
  <c r="E2197" i="4"/>
  <c r="E2196" i="4"/>
  <c r="E2194" i="4"/>
  <c r="E2193" i="4"/>
  <c r="E2191" i="4"/>
  <c r="E2190" i="4"/>
  <c r="E2187" i="4"/>
  <c r="E2186" i="4"/>
  <c r="E2184" i="4"/>
  <c r="E2183" i="4"/>
  <c r="E2181" i="4"/>
  <c r="E2180" i="4"/>
  <c r="E2177" i="4"/>
  <c r="E2165" i="4"/>
  <c r="E2163" i="4"/>
  <c r="E2162" i="4"/>
  <c r="E2160" i="4"/>
  <c r="E2159" i="4"/>
  <c r="E2156" i="4"/>
  <c r="E2155" i="4"/>
  <c r="E2153" i="4"/>
  <c r="E2152" i="4"/>
  <c r="E2150" i="4"/>
  <c r="E2149" i="4"/>
  <c r="E2146" i="4"/>
  <c r="E2145" i="4"/>
  <c r="E2143" i="4"/>
  <c r="E2142" i="4"/>
  <c r="E2140" i="4"/>
  <c r="E2139" i="4"/>
  <c r="E2136" i="4"/>
  <c r="E2135" i="4"/>
  <c r="E2134" i="4"/>
  <c r="E2132" i="4"/>
  <c r="E2131" i="4"/>
  <c r="E2129" i="4"/>
  <c r="E2128" i="4"/>
  <c r="E2125" i="4"/>
  <c r="E2124" i="4"/>
  <c r="E2122" i="4"/>
  <c r="E2121" i="4"/>
  <c r="E2119" i="4"/>
  <c r="E2118" i="4"/>
  <c r="E2115" i="4"/>
  <c r="E2103" i="4"/>
  <c r="E2101" i="4"/>
  <c r="E2100" i="4"/>
  <c r="E2098" i="4"/>
  <c r="E2097" i="4"/>
  <c r="E2094" i="4"/>
  <c r="E2093" i="4"/>
  <c r="E2091" i="4"/>
  <c r="E2090" i="4"/>
  <c r="E2088" i="4"/>
  <c r="E2087" i="4"/>
  <c r="E2084" i="4"/>
  <c r="E2083" i="4"/>
  <c r="E2081" i="4"/>
  <c r="E2080" i="4"/>
  <c r="E2078" i="4"/>
  <c r="E2077" i="4"/>
  <c r="E2074" i="4"/>
  <c r="E2073" i="4"/>
  <c r="E2072" i="4"/>
  <c r="E2070" i="4"/>
  <c r="E2069" i="4"/>
  <c r="E2067" i="4"/>
  <c r="E2066" i="4"/>
  <c r="E2063" i="4"/>
  <c r="E2062" i="4"/>
  <c r="E2060" i="4"/>
  <c r="E2059" i="4"/>
  <c r="E2057" i="4"/>
  <c r="E2056" i="4"/>
  <c r="E2053" i="4"/>
  <c r="E2041" i="4"/>
  <c r="E2039" i="4"/>
  <c r="E2038" i="4"/>
  <c r="E2036" i="4"/>
  <c r="E2035" i="4"/>
  <c r="E2032" i="4"/>
  <c r="E2031" i="4"/>
  <c r="E2029" i="4"/>
  <c r="E2028" i="4"/>
  <c r="E2026" i="4"/>
  <c r="E2025" i="4"/>
  <c r="E2022" i="4"/>
  <c r="E2021" i="4"/>
  <c r="E2019" i="4"/>
  <c r="E2018" i="4"/>
  <c r="E2016" i="4"/>
  <c r="E2015" i="4"/>
  <c r="E2012" i="4"/>
  <c r="E2011" i="4"/>
  <c r="E2010" i="4"/>
  <c r="E2008" i="4"/>
  <c r="E2007" i="4"/>
  <c r="E2005" i="4"/>
  <c r="E2004" i="4"/>
  <c r="E2001" i="4"/>
  <c r="E2000" i="4"/>
  <c r="E1998" i="4"/>
  <c r="E1997" i="4"/>
  <c r="E1995" i="4"/>
  <c r="E1994" i="4"/>
  <c r="E1991" i="4"/>
  <c r="E1979" i="4"/>
  <c r="E1977" i="4"/>
  <c r="E1976" i="4"/>
  <c r="E1974" i="4"/>
  <c r="E1973" i="4"/>
  <c r="E1970" i="4"/>
  <c r="E1969" i="4"/>
  <c r="E1967" i="4"/>
  <c r="E1966" i="4"/>
  <c r="E1964" i="4"/>
  <c r="E1963" i="4"/>
  <c r="E1960" i="4"/>
  <c r="E1959" i="4"/>
  <c r="E1957" i="4"/>
  <c r="E1956" i="4"/>
  <c r="E1954" i="4"/>
  <c r="E1953" i="4"/>
  <c r="E1950" i="4"/>
  <c r="E1949" i="4"/>
  <c r="E1948" i="4"/>
  <c r="E1947" i="4"/>
  <c r="E1945" i="4"/>
  <c r="E1944" i="4"/>
  <c r="E1942" i="4"/>
  <c r="E1941" i="4"/>
  <c r="E1938" i="4"/>
  <c r="E1937" i="4"/>
  <c r="E1934" i="4"/>
  <c r="E1933" i="4"/>
  <c r="E1931" i="4"/>
  <c r="E1930" i="4"/>
  <c r="E1927" i="4"/>
  <c r="E1914" i="4"/>
  <c r="E1912" i="4"/>
  <c r="E1911" i="4"/>
  <c r="E1909" i="4"/>
  <c r="E1908" i="4"/>
  <c r="E1905" i="4"/>
  <c r="E1904" i="4"/>
  <c r="E1902" i="4"/>
  <c r="E1901" i="4"/>
  <c r="E1899" i="4"/>
  <c r="E1898" i="4"/>
  <c r="E1895" i="4"/>
  <c r="E1894" i="4"/>
  <c r="E1892" i="4"/>
  <c r="E1891" i="4"/>
  <c r="E1889" i="4"/>
  <c r="E1888" i="4"/>
  <c r="E1885" i="4"/>
  <c r="E1884" i="4"/>
  <c r="E1883" i="4"/>
  <c r="E1881" i="4"/>
  <c r="E1880" i="4"/>
  <c r="E1878" i="4"/>
  <c r="E1877" i="4"/>
  <c r="E1874" i="4"/>
  <c r="E1873" i="4"/>
  <c r="E1871" i="4"/>
  <c r="E1870" i="4"/>
  <c r="E1868" i="4"/>
  <c r="E1867" i="4"/>
  <c r="E1864" i="4"/>
  <c r="E1852" i="4"/>
  <c r="E1850" i="4"/>
  <c r="E1849" i="4"/>
  <c r="E1847" i="4"/>
  <c r="E1846" i="4"/>
  <c r="E1843" i="4"/>
  <c r="E1842" i="4"/>
  <c r="E1840" i="4"/>
  <c r="E1839" i="4"/>
  <c r="E1837" i="4"/>
  <c r="E1836" i="4"/>
  <c r="E1833" i="4"/>
  <c r="E1832" i="4"/>
  <c r="E1830" i="4"/>
  <c r="E1829" i="4"/>
  <c r="E1827" i="4"/>
  <c r="E1826" i="4"/>
  <c r="E1823" i="4"/>
  <c r="E1822" i="4"/>
  <c r="E1821" i="4"/>
  <c r="E1819" i="4"/>
  <c r="E1818" i="4"/>
  <c r="E1816" i="4"/>
  <c r="E1815" i="4"/>
  <c r="E1812" i="4"/>
  <c r="E1811" i="4"/>
  <c r="E1809" i="4"/>
  <c r="E1808" i="4"/>
  <c r="E1806" i="4"/>
  <c r="E1805" i="4"/>
  <c r="E1802" i="4"/>
  <c r="E1790" i="4"/>
  <c r="E1788" i="4"/>
  <c r="E1787" i="4"/>
  <c r="E1785" i="4"/>
  <c r="E1784" i="4"/>
  <c r="E1781" i="4"/>
  <c r="E1780" i="4"/>
  <c r="E1778" i="4"/>
  <c r="E1777" i="4"/>
  <c r="E1775" i="4"/>
  <c r="E1774" i="4"/>
  <c r="E1771" i="4"/>
  <c r="E1770" i="4"/>
  <c r="E1768" i="4"/>
  <c r="E1767" i="4"/>
  <c r="E1765" i="4"/>
  <c r="E1764" i="4"/>
  <c r="E1761" i="4"/>
  <c r="E1760" i="4"/>
  <c r="E1759" i="4"/>
  <c r="E1757" i="4"/>
  <c r="E1756" i="4"/>
  <c r="E1754" i="4"/>
  <c r="E1753" i="4"/>
  <c r="E1750" i="4"/>
  <c r="E1749" i="4"/>
  <c r="E1747" i="4"/>
  <c r="E1746" i="4"/>
  <c r="E1744" i="4"/>
  <c r="E1743" i="4"/>
  <c r="E1740" i="4"/>
  <c r="E1728" i="4"/>
  <c r="E1726" i="4"/>
  <c r="E1725" i="4"/>
  <c r="E1723" i="4"/>
  <c r="E1722" i="4"/>
  <c r="E1719" i="4"/>
  <c r="E1718" i="4"/>
  <c r="E1716" i="4"/>
  <c r="E1715" i="4"/>
  <c r="E1713" i="4"/>
  <c r="E1712" i="4"/>
  <c r="E1709" i="4"/>
  <c r="E1708" i="4"/>
  <c r="E1706" i="4"/>
  <c r="E1705" i="4"/>
  <c r="E1703" i="4"/>
  <c r="E1702" i="4"/>
  <c r="E1699" i="4"/>
  <c r="E1698" i="4"/>
  <c r="E1697" i="4"/>
  <c r="E1695" i="4"/>
  <c r="E1694" i="4"/>
  <c r="E1692" i="4"/>
  <c r="E1691" i="4"/>
  <c r="E1688" i="4"/>
  <c r="E1687" i="4"/>
  <c r="E1685" i="4"/>
  <c r="E1684" i="4"/>
  <c r="E1682" i="4"/>
  <c r="E1681" i="4"/>
  <c r="E1678" i="4"/>
  <c r="E1666" i="4"/>
  <c r="E1664" i="4"/>
  <c r="E1663" i="4"/>
  <c r="E1661" i="4"/>
  <c r="E1660" i="4"/>
  <c r="E1657" i="4"/>
  <c r="E1656" i="4"/>
  <c r="E1654" i="4"/>
  <c r="E1653" i="4"/>
  <c r="E1651" i="4"/>
  <c r="E1650" i="4"/>
  <c r="E1647" i="4"/>
  <c r="E1646" i="4"/>
  <c r="E1644" i="4"/>
  <c r="E1643" i="4"/>
  <c r="E1641" i="4"/>
  <c r="E1640" i="4"/>
  <c r="E1637" i="4"/>
  <c r="E1636" i="4"/>
  <c r="E1635" i="4"/>
  <c r="E1633" i="4"/>
  <c r="E1632" i="4"/>
  <c r="E1630" i="4"/>
  <c r="E1629" i="4"/>
  <c r="E1626" i="4"/>
  <c r="E1625" i="4"/>
  <c r="E1623" i="4"/>
  <c r="E1622" i="4"/>
  <c r="E1620" i="4"/>
  <c r="E1619" i="4"/>
  <c r="E1616" i="4"/>
  <c r="E1604" i="4"/>
  <c r="E1602" i="4"/>
  <c r="E1601" i="4"/>
  <c r="E1599" i="4"/>
  <c r="E1598" i="4"/>
  <c r="E1595" i="4"/>
  <c r="E1594" i="4"/>
  <c r="E1592" i="4"/>
  <c r="E1591" i="4"/>
  <c r="E1589" i="4"/>
  <c r="E1588" i="4"/>
  <c r="E1585" i="4"/>
  <c r="E1584" i="4"/>
  <c r="E1582" i="4"/>
  <c r="E1581" i="4"/>
  <c r="E1579" i="4"/>
  <c r="E1578" i="4"/>
  <c r="E1575" i="4"/>
  <c r="E1574" i="4"/>
  <c r="E1573" i="4"/>
  <c r="E1571" i="4"/>
  <c r="E1570" i="4"/>
  <c r="E1568" i="4"/>
  <c r="E1567" i="4"/>
  <c r="E1564" i="4"/>
  <c r="E1563" i="4"/>
  <c r="E1561" i="4"/>
  <c r="E1560" i="4"/>
  <c r="E1558" i="4"/>
  <c r="E1557" i="4"/>
  <c r="E1554" i="4"/>
  <c r="E1542" i="4"/>
  <c r="E1540" i="4"/>
  <c r="E1539" i="4"/>
  <c r="E1537" i="4"/>
  <c r="E1536" i="4"/>
  <c r="E1533" i="4"/>
  <c r="E1532" i="4"/>
  <c r="E1530" i="4"/>
  <c r="E1529" i="4"/>
  <c r="E1527" i="4"/>
  <c r="E1526" i="4"/>
  <c r="E1523" i="4"/>
  <c r="E1522" i="4"/>
  <c r="E1520" i="4"/>
  <c r="E1519" i="4"/>
  <c r="E1517" i="4"/>
  <c r="E1516" i="4"/>
  <c r="E1513" i="4"/>
  <c r="E1512" i="4"/>
  <c r="E1511" i="4"/>
  <c r="E1509" i="4"/>
  <c r="E1508" i="4"/>
  <c r="E1506" i="4"/>
  <c r="E1505" i="4"/>
  <c r="E1502" i="4"/>
  <c r="E1501" i="4"/>
  <c r="E1499" i="4"/>
  <c r="E1498" i="4"/>
  <c r="E1496" i="4"/>
  <c r="E1495" i="4"/>
  <c r="E1492" i="4"/>
  <c r="E1480" i="4"/>
  <c r="E1478" i="4"/>
  <c r="E1477" i="4"/>
  <c r="E1475" i="4"/>
  <c r="E1474" i="4"/>
  <c r="E1471" i="4"/>
  <c r="E1470" i="4"/>
  <c r="E1468" i="4"/>
  <c r="E1467" i="4"/>
  <c r="E1465" i="4"/>
  <c r="E1464" i="4"/>
  <c r="E1461" i="4"/>
  <c r="E1460" i="4"/>
  <c r="E1458" i="4"/>
  <c r="E1457" i="4"/>
  <c r="E1455" i="4"/>
  <c r="E1454" i="4"/>
  <c r="E1451" i="4"/>
  <c r="E1450" i="4"/>
  <c r="E1449" i="4"/>
  <c r="E1447" i="4"/>
  <c r="E1446" i="4"/>
  <c r="E1444" i="4"/>
  <c r="E1443" i="4"/>
  <c r="E1440" i="4"/>
  <c r="E1439" i="4"/>
  <c r="E1437" i="4"/>
  <c r="E1436" i="4"/>
  <c r="E1434" i="4"/>
  <c r="E1433" i="4"/>
  <c r="E1430" i="4"/>
  <c r="E1418" i="4"/>
  <c r="E1416" i="4"/>
  <c r="E1415" i="4"/>
  <c r="E1413" i="4"/>
  <c r="E1412" i="4"/>
  <c r="E1409" i="4"/>
  <c r="E1408" i="4"/>
  <c r="E1406" i="4"/>
  <c r="E1405" i="4"/>
  <c r="E1403" i="4"/>
  <c r="E1402" i="4"/>
  <c r="E1399" i="4"/>
  <c r="E1398" i="4"/>
  <c r="E1396" i="4"/>
  <c r="E1395" i="4"/>
  <c r="E1393" i="4"/>
  <c r="E1392" i="4"/>
  <c r="E1389" i="4"/>
  <c r="E1388" i="4"/>
  <c r="E1387" i="4"/>
  <c r="E1385" i="4"/>
  <c r="E1384" i="4"/>
  <c r="E1382" i="4"/>
  <c r="E1381" i="4"/>
  <c r="E1378" i="4"/>
  <c r="E1377" i="4"/>
  <c r="E1375" i="4"/>
  <c r="E1374" i="4"/>
  <c r="E1372" i="4"/>
  <c r="E1371" i="4"/>
  <c r="E1368" i="4"/>
  <c r="E1356" i="4"/>
  <c r="E1354" i="4"/>
  <c r="E1353" i="4"/>
  <c r="E1351" i="4"/>
  <c r="E1350" i="4"/>
  <c r="E1347" i="4"/>
  <c r="E1346" i="4"/>
  <c r="E1344" i="4"/>
  <c r="E1343" i="4"/>
  <c r="E1341" i="4"/>
  <c r="E1340" i="4"/>
  <c r="E1337" i="4"/>
  <c r="E1336" i="4"/>
  <c r="E1334" i="4"/>
  <c r="E1333" i="4"/>
  <c r="E1331" i="4"/>
  <c r="E1330" i="4"/>
  <c r="E1327" i="4"/>
  <c r="E1326" i="4"/>
  <c r="E1325" i="4"/>
  <c r="E1323" i="4"/>
  <c r="E1322" i="4"/>
  <c r="E1320" i="4"/>
  <c r="E1319" i="4"/>
  <c r="E1316" i="4"/>
  <c r="E1315" i="4"/>
  <c r="E1313" i="4"/>
  <c r="E1312" i="4"/>
  <c r="E1310" i="4"/>
  <c r="E1309" i="4"/>
  <c r="E1306" i="4"/>
  <c r="E1294" i="4"/>
  <c r="E1292" i="4"/>
  <c r="E1291" i="4"/>
  <c r="E1289" i="4"/>
  <c r="E1288" i="4"/>
  <c r="E1285" i="4"/>
  <c r="E1284" i="4"/>
  <c r="E1282" i="4"/>
  <c r="E1281" i="4"/>
  <c r="E1279" i="4"/>
  <c r="E1278" i="4"/>
  <c r="E1275" i="4"/>
  <c r="E1274" i="4"/>
  <c r="E1272" i="4"/>
  <c r="E1271" i="4"/>
  <c r="E1269" i="4"/>
  <c r="E1268" i="4"/>
  <c r="E1265" i="4"/>
  <c r="E1264" i="4"/>
  <c r="E1263" i="4"/>
  <c r="E1261" i="4"/>
  <c r="E1260" i="4"/>
  <c r="E1258" i="4"/>
  <c r="E1257" i="4"/>
  <c r="E1254" i="4"/>
  <c r="E1253" i="4"/>
  <c r="E1251" i="4"/>
  <c r="E1250" i="4"/>
  <c r="E1248" i="4"/>
  <c r="E1247" i="4"/>
  <c r="E1244" i="4"/>
  <c r="E1232" i="4"/>
  <c r="E1230" i="4"/>
  <c r="E1229" i="4"/>
  <c r="E1227" i="4"/>
  <c r="E1226" i="4"/>
  <c r="E1223" i="4"/>
  <c r="E1222" i="4"/>
  <c r="E1220" i="4"/>
  <c r="E1219" i="4"/>
  <c r="E1217" i="4"/>
  <c r="E1216" i="4"/>
  <c r="E1213" i="4"/>
  <c r="E1212" i="4"/>
  <c r="E1210" i="4"/>
  <c r="E1209" i="4"/>
  <c r="E1207" i="4"/>
  <c r="E1206" i="4"/>
  <c r="E1203" i="4"/>
  <c r="E1202" i="4"/>
  <c r="E1201" i="4"/>
  <c r="E1199" i="4"/>
  <c r="E1198" i="4"/>
  <c r="E1196" i="4"/>
  <c r="E1195" i="4"/>
  <c r="E1192" i="4"/>
  <c r="E1191" i="4"/>
  <c r="E1189" i="4"/>
  <c r="E1188" i="4"/>
  <c r="E1186" i="4"/>
  <c r="E1185" i="4"/>
  <c r="E1182" i="4"/>
  <c r="E1170" i="4"/>
  <c r="E1168" i="4"/>
  <c r="E1167" i="4"/>
  <c r="E1165" i="4"/>
  <c r="E1164" i="4"/>
  <c r="E1161" i="4"/>
  <c r="E1160" i="4"/>
  <c r="E1158" i="4"/>
  <c r="E1157" i="4"/>
  <c r="E1155" i="4"/>
  <c r="E1154" i="4"/>
  <c r="E1151" i="4"/>
  <c r="E1150" i="4"/>
  <c r="E1148" i="4"/>
  <c r="E1147" i="4"/>
  <c r="E1145" i="4"/>
  <c r="E1144" i="4"/>
  <c r="E1141" i="4"/>
  <c r="E1140" i="4"/>
  <c r="E1139" i="4"/>
  <c r="E1137" i="4"/>
  <c r="E1136" i="4"/>
  <c r="E1134" i="4"/>
  <c r="E1133" i="4"/>
  <c r="E1130" i="4"/>
  <c r="E1129" i="4"/>
  <c r="E1127" i="4"/>
  <c r="E1126" i="4"/>
  <c r="E1124" i="4"/>
  <c r="E1123" i="4"/>
  <c r="E1120" i="4"/>
  <c r="E1108" i="4"/>
  <c r="E1106" i="4"/>
  <c r="E1105" i="4"/>
  <c r="E1103" i="4"/>
  <c r="E1102" i="4"/>
  <c r="E1099" i="4"/>
  <c r="E1098" i="4"/>
  <c r="E1096" i="4"/>
  <c r="E1095" i="4"/>
  <c r="E1093" i="4"/>
  <c r="E1092" i="4"/>
  <c r="E1089" i="4"/>
  <c r="E1088" i="4"/>
  <c r="E1086" i="4"/>
  <c r="E1085" i="4"/>
  <c r="E1083" i="4"/>
  <c r="E1082" i="4"/>
  <c r="E1079" i="4"/>
  <c r="E1078" i="4"/>
  <c r="E1077" i="4"/>
  <c r="E1075" i="4"/>
  <c r="E1074" i="4"/>
  <c r="E1072" i="4"/>
  <c r="E1071" i="4"/>
  <c r="E1068" i="4"/>
  <c r="E1067" i="4"/>
  <c r="E1065" i="4"/>
  <c r="E1064" i="4"/>
  <c r="E1062" i="4"/>
  <c r="E1061" i="4"/>
  <c r="E1058" i="4"/>
  <c r="E1046" i="4"/>
  <c r="E1044" i="4"/>
  <c r="E1043" i="4"/>
  <c r="E1041" i="4"/>
  <c r="E1040" i="4"/>
  <c r="E1037" i="4"/>
  <c r="E1036" i="4"/>
  <c r="E1034" i="4"/>
  <c r="E1033" i="4"/>
  <c r="E1031" i="4"/>
  <c r="E1030" i="4"/>
  <c r="E1027" i="4"/>
  <c r="E1026" i="4"/>
  <c r="E1024" i="4"/>
  <c r="E1023" i="4"/>
  <c r="E1021" i="4"/>
  <c r="E1020" i="4"/>
  <c r="E1017" i="4"/>
  <c r="E1016" i="4"/>
  <c r="E1015" i="4"/>
  <c r="E1014" i="4"/>
  <c r="E1012" i="4"/>
  <c r="E1011" i="4"/>
  <c r="E1009" i="4"/>
  <c r="E1008" i="4"/>
  <c r="E1005" i="4"/>
  <c r="E1004" i="4"/>
  <c r="E1002" i="4"/>
  <c r="E1001" i="4"/>
  <c r="E999" i="4"/>
  <c r="E998" i="4"/>
  <c r="E995" i="4"/>
  <c r="E982" i="4"/>
  <c r="E980" i="4"/>
  <c r="E979" i="4"/>
  <c r="E977" i="4"/>
  <c r="E976" i="4"/>
  <c r="E973" i="4"/>
  <c r="E972" i="4"/>
  <c r="E970" i="4"/>
  <c r="E969" i="4"/>
  <c r="E967" i="4"/>
  <c r="E966" i="4"/>
  <c r="E963" i="4"/>
  <c r="E962" i="4"/>
  <c r="E960" i="4"/>
  <c r="E959" i="4"/>
  <c r="E957" i="4"/>
  <c r="E956" i="4"/>
  <c r="E953" i="4"/>
  <c r="E952" i="4"/>
  <c r="E951" i="4"/>
  <c r="E949" i="4"/>
  <c r="E948" i="4"/>
  <c r="E946" i="4"/>
  <c r="E945" i="4"/>
  <c r="E942" i="4"/>
  <c r="E941" i="4"/>
  <c r="E939" i="4"/>
  <c r="E938" i="4"/>
  <c r="E936" i="4"/>
  <c r="E935" i="4"/>
  <c r="E932" i="4"/>
  <c r="E920" i="4"/>
  <c r="E918" i="4"/>
  <c r="E917" i="4"/>
  <c r="E915" i="4"/>
  <c r="E914" i="4"/>
  <c r="E911" i="4"/>
  <c r="E910" i="4"/>
  <c r="E908" i="4"/>
  <c r="E907" i="4"/>
  <c r="E905" i="4"/>
  <c r="E904" i="4"/>
  <c r="E901" i="4"/>
  <c r="E900" i="4"/>
  <c r="E898" i="4"/>
  <c r="E897" i="4"/>
  <c r="E895" i="4"/>
  <c r="E894" i="4"/>
  <c r="E891" i="4"/>
  <c r="E890" i="4"/>
  <c r="E889" i="4"/>
  <c r="E887" i="4"/>
  <c r="E886" i="4"/>
  <c r="E884" i="4"/>
  <c r="E883" i="4"/>
  <c r="E880" i="4"/>
  <c r="E879" i="4"/>
  <c r="E877" i="4"/>
  <c r="E876" i="4"/>
  <c r="E874" i="4"/>
  <c r="E873" i="4"/>
  <c r="E870" i="4"/>
  <c r="E858" i="4"/>
  <c r="E856" i="4"/>
  <c r="E855" i="4"/>
  <c r="E853" i="4"/>
  <c r="E852" i="4"/>
  <c r="E849" i="4"/>
  <c r="E848" i="4"/>
  <c r="E846" i="4"/>
  <c r="E845" i="4"/>
  <c r="E843" i="4"/>
  <c r="E842" i="4"/>
  <c r="E839" i="4"/>
  <c r="E838" i="4"/>
  <c r="E836" i="4"/>
  <c r="E835" i="4"/>
  <c r="E833" i="4"/>
  <c r="E832" i="4"/>
  <c r="E829" i="4"/>
  <c r="E828" i="4"/>
  <c r="E827" i="4"/>
  <c r="E826" i="4"/>
  <c r="E824" i="4"/>
  <c r="E823" i="4"/>
  <c r="E821" i="4"/>
  <c r="E820" i="4"/>
  <c r="E817" i="4"/>
  <c r="E816" i="4"/>
  <c r="E814" i="4"/>
  <c r="E813" i="4"/>
  <c r="E811" i="4"/>
  <c r="E810" i="4"/>
  <c r="E807" i="4"/>
  <c r="E794" i="4"/>
  <c r="E792" i="4"/>
  <c r="E791" i="4"/>
  <c r="E789" i="4"/>
  <c r="E788" i="4"/>
  <c r="E785" i="4"/>
  <c r="E784" i="4"/>
  <c r="E782" i="4"/>
  <c r="E781" i="4"/>
  <c r="E779" i="4"/>
  <c r="E778" i="4"/>
  <c r="E775" i="4"/>
  <c r="E774" i="4"/>
  <c r="E772" i="4"/>
  <c r="E771" i="4"/>
  <c r="E769" i="4"/>
  <c r="E768" i="4"/>
  <c r="E765" i="4"/>
  <c r="E764" i="4"/>
  <c r="E763" i="4"/>
  <c r="E761" i="4"/>
  <c r="E760" i="4"/>
  <c r="E758" i="4"/>
  <c r="E757" i="4"/>
  <c r="E754" i="4"/>
  <c r="E753" i="4"/>
  <c r="E751" i="4"/>
  <c r="E750" i="4"/>
  <c r="E748" i="4"/>
  <c r="E747" i="4"/>
  <c r="E744" i="4"/>
  <c r="E732" i="4"/>
  <c r="E730" i="4"/>
  <c r="E729" i="4"/>
  <c r="E727" i="4"/>
  <c r="E726" i="4"/>
  <c r="E723" i="4"/>
  <c r="E722" i="4"/>
  <c r="E720" i="4"/>
  <c r="E719" i="4"/>
  <c r="E717" i="4"/>
  <c r="E716" i="4"/>
  <c r="E713" i="4"/>
  <c r="E712" i="4"/>
  <c r="E710" i="4"/>
  <c r="E709" i="4"/>
  <c r="E707" i="4"/>
  <c r="E706" i="4"/>
  <c r="E703" i="4"/>
  <c r="E702" i="4"/>
  <c r="E701" i="4"/>
  <c r="E700" i="4"/>
  <c r="E698" i="4"/>
  <c r="E697" i="4"/>
  <c r="E695" i="4"/>
  <c r="E694" i="4"/>
  <c r="E691" i="4"/>
  <c r="E690" i="4"/>
  <c r="E687" i="4"/>
  <c r="E686" i="4"/>
  <c r="E684" i="4"/>
  <c r="E683" i="4"/>
  <c r="E680" i="4"/>
  <c r="E667" i="4"/>
  <c r="E665" i="4"/>
  <c r="E664" i="4"/>
  <c r="E662" i="4"/>
  <c r="E661" i="4"/>
  <c r="E658" i="4"/>
  <c r="E657" i="4"/>
  <c r="E655" i="4"/>
  <c r="E654" i="4"/>
  <c r="E652" i="4"/>
  <c r="E651" i="4"/>
  <c r="E648" i="4"/>
  <c r="E647" i="4"/>
  <c r="E645" i="4"/>
  <c r="E644" i="4"/>
  <c r="E642" i="4"/>
  <c r="E641" i="4"/>
  <c r="E638" i="4"/>
  <c r="E637" i="4"/>
  <c r="E636" i="4"/>
  <c r="E634" i="4"/>
  <c r="E633" i="4"/>
  <c r="E631" i="4"/>
  <c r="E630" i="4"/>
  <c r="E627" i="4"/>
  <c r="E626" i="4"/>
  <c r="E624" i="4"/>
  <c r="E623" i="4"/>
  <c r="E621" i="4"/>
  <c r="E620" i="4"/>
  <c r="E617" i="4"/>
  <c r="E605" i="4"/>
  <c r="E603" i="4"/>
  <c r="E602" i="4"/>
  <c r="E600" i="4"/>
  <c r="E599" i="4"/>
  <c r="E596" i="4"/>
  <c r="E595" i="4"/>
  <c r="E593" i="4"/>
  <c r="E592" i="4"/>
  <c r="E590" i="4"/>
  <c r="E589" i="4"/>
  <c r="E586" i="4"/>
  <c r="E585" i="4"/>
  <c r="E583" i="4"/>
  <c r="E582" i="4"/>
  <c r="E580" i="4"/>
  <c r="E579" i="4"/>
  <c r="E576" i="4"/>
  <c r="E575" i="4"/>
  <c r="E574" i="4"/>
  <c r="E572" i="4"/>
  <c r="E571" i="4"/>
  <c r="E569" i="4"/>
  <c r="E568" i="4"/>
  <c r="E565" i="4"/>
  <c r="E564" i="4"/>
  <c r="E562" i="4"/>
  <c r="E561" i="4"/>
  <c r="E559" i="4"/>
  <c r="E558" i="4"/>
  <c r="E555" i="4"/>
  <c r="E543" i="4"/>
  <c r="E541" i="4"/>
  <c r="E540" i="4"/>
  <c r="E538" i="4"/>
  <c r="E537" i="4"/>
  <c r="E534" i="4"/>
  <c r="E533" i="4"/>
  <c r="E531" i="4"/>
  <c r="E530" i="4"/>
  <c r="E528" i="4"/>
  <c r="E527" i="4"/>
  <c r="E524" i="4"/>
  <c r="E523" i="4"/>
  <c r="E521" i="4"/>
  <c r="E520" i="4"/>
  <c r="E518" i="4"/>
  <c r="E517" i="4"/>
  <c r="E514" i="4"/>
  <c r="E513" i="4"/>
  <c r="E512" i="4"/>
  <c r="E511" i="4"/>
  <c r="E509" i="4"/>
  <c r="E508" i="4"/>
  <c r="E506" i="4"/>
  <c r="E505" i="4"/>
  <c r="E502" i="4"/>
  <c r="E501" i="4"/>
  <c r="E499" i="4"/>
  <c r="E498" i="4"/>
  <c r="E496" i="4"/>
  <c r="E495" i="4"/>
  <c r="E492" i="4"/>
  <c r="E479" i="4"/>
  <c r="E477" i="4"/>
  <c r="E476" i="4"/>
  <c r="E474" i="4"/>
  <c r="E473" i="4"/>
  <c r="E470" i="4"/>
  <c r="E469" i="4"/>
  <c r="E467" i="4"/>
  <c r="E466" i="4"/>
  <c r="E464" i="4"/>
  <c r="E463" i="4"/>
  <c r="E460" i="4"/>
  <c r="E459" i="4"/>
  <c r="E457" i="4"/>
  <c r="E456" i="4"/>
  <c r="E454" i="4"/>
  <c r="E453" i="4"/>
  <c r="E450" i="4"/>
  <c r="E449" i="4"/>
  <c r="E448" i="4"/>
  <c r="E446" i="4"/>
  <c r="E445" i="4"/>
  <c r="E443" i="4"/>
  <c r="E442" i="4"/>
  <c r="E439" i="4"/>
  <c r="E438" i="4"/>
  <c r="E436" i="4"/>
  <c r="E435" i="4"/>
  <c r="E433" i="4"/>
  <c r="E432" i="4"/>
  <c r="E429" i="4"/>
  <c r="E417" i="4"/>
  <c r="E415" i="4"/>
  <c r="E414" i="4"/>
  <c r="E412" i="4"/>
  <c r="E411" i="4"/>
  <c r="E408" i="4"/>
  <c r="E407" i="4"/>
  <c r="E405" i="4"/>
  <c r="E404" i="4"/>
  <c r="E402" i="4"/>
  <c r="E401" i="4"/>
  <c r="E398" i="4"/>
  <c r="E397" i="4"/>
  <c r="E395" i="4"/>
  <c r="E394" i="4"/>
  <c r="E392" i="4"/>
  <c r="E391" i="4"/>
  <c r="E388" i="4"/>
  <c r="E387" i="4"/>
  <c r="E386" i="4"/>
  <c r="E384" i="4"/>
  <c r="E383" i="4"/>
  <c r="E381" i="4"/>
  <c r="E380" i="4"/>
  <c r="E377" i="4"/>
  <c r="E376" i="4"/>
  <c r="E374" i="4"/>
  <c r="E373" i="4"/>
  <c r="E371" i="4"/>
  <c r="E370" i="4"/>
  <c r="E367" i="4"/>
  <c r="E355" i="4"/>
  <c r="E353" i="4"/>
  <c r="E352" i="4"/>
  <c r="E350" i="4"/>
  <c r="E349" i="4"/>
  <c r="E346" i="4"/>
  <c r="E345" i="4"/>
  <c r="E343" i="4"/>
  <c r="E342" i="4"/>
  <c r="E340" i="4"/>
  <c r="E339" i="4"/>
  <c r="E336" i="4"/>
  <c r="E335" i="4"/>
  <c r="E333" i="4"/>
  <c r="E332" i="4"/>
  <c r="E330" i="4"/>
  <c r="E329" i="4"/>
  <c r="E326" i="4"/>
  <c r="E325" i="4"/>
  <c r="E324" i="4"/>
  <c r="E322" i="4"/>
  <c r="E321" i="4"/>
  <c r="E319" i="4"/>
  <c r="E318" i="4"/>
  <c r="E315" i="4"/>
  <c r="E314" i="4"/>
  <c r="E312" i="4"/>
  <c r="E311" i="4"/>
  <c r="E309" i="4"/>
  <c r="E308" i="4"/>
  <c r="E305" i="4"/>
  <c r="E293" i="4"/>
  <c r="E291" i="4"/>
  <c r="E290" i="4"/>
  <c r="E288" i="4"/>
  <c r="E287" i="4"/>
  <c r="E284" i="4"/>
  <c r="E283" i="4"/>
  <c r="E281" i="4"/>
  <c r="E280" i="4"/>
  <c r="E278" i="4"/>
  <c r="E277" i="4"/>
  <c r="E274" i="4"/>
  <c r="E273" i="4"/>
  <c r="E271" i="4"/>
  <c r="E270" i="4"/>
  <c r="E268" i="4"/>
  <c r="E267" i="4"/>
  <c r="E264" i="4"/>
  <c r="E263" i="4"/>
  <c r="E262" i="4"/>
  <c r="E260" i="4"/>
  <c r="E259" i="4"/>
  <c r="E257" i="4"/>
  <c r="E256" i="4"/>
  <c r="E253" i="4"/>
  <c r="E252" i="4"/>
  <c r="E250" i="4"/>
  <c r="E249" i="4"/>
  <c r="E247" i="4"/>
  <c r="E246" i="4"/>
  <c r="E243" i="4"/>
  <c r="E231" i="4"/>
  <c r="E229" i="4"/>
  <c r="E228" i="4"/>
  <c r="E226" i="4"/>
  <c r="E225" i="4"/>
  <c r="E222" i="4"/>
  <c r="E221" i="4"/>
  <c r="E219" i="4"/>
  <c r="E218" i="4"/>
  <c r="E216" i="4"/>
  <c r="E215" i="4"/>
  <c r="E212" i="4"/>
  <c r="E211" i="4"/>
  <c r="E209" i="4"/>
  <c r="E208" i="4"/>
  <c r="E206" i="4"/>
  <c r="E205" i="4"/>
  <c r="E202" i="4"/>
  <c r="E201" i="4"/>
  <c r="E200" i="4"/>
  <c r="E199" i="4"/>
  <c r="E197" i="4"/>
  <c r="E196" i="4"/>
  <c r="E194" i="4"/>
  <c r="E193" i="4"/>
  <c r="E190" i="4"/>
  <c r="E189" i="4"/>
  <c r="E186" i="4"/>
  <c r="E185" i="4"/>
  <c r="E183" i="4"/>
  <c r="E182" i="4"/>
  <c r="E179" i="4"/>
  <c r="AG1926" i="4"/>
  <c r="AF1926" i="4"/>
  <c r="AE1926" i="4"/>
  <c r="AD1926" i="4"/>
  <c r="AC1926" i="4"/>
  <c r="AB1926" i="4"/>
  <c r="AA1926" i="4"/>
  <c r="Z1926" i="4"/>
  <c r="Y1926" i="4"/>
  <c r="X1926" i="4"/>
  <c r="W1926" i="4"/>
  <c r="V1926" i="4"/>
  <c r="U1926" i="4"/>
  <c r="T1926" i="4"/>
  <c r="S1926" i="4"/>
  <c r="R1926" i="4"/>
  <c r="Q1926" i="4"/>
  <c r="P1926" i="4"/>
  <c r="O1926" i="4"/>
  <c r="N1926" i="4"/>
  <c r="M1926" i="4"/>
  <c r="L1926" i="4"/>
  <c r="K1926" i="4"/>
  <c r="J1926" i="4"/>
  <c r="I1926" i="4"/>
  <c r="H1926" i="4"/>
  <c r="G1926" i="4"/>
  <c r="F1926" i="4"/>
  <c r="AG1925" i="4"/>
  <c r="AF1925" i="4"/>
  <c r="AE1925" i="4"/>
  <c r="AD1925" i="4"/>
  <c r="AC1925" i="4"/>
  <c r="AB1925" i="4"/>
  <c r="AA1925" i="4"/>
  <c r="Z1925" i="4"/>
  <c r="Y1925" i="4"/>
  <c r="X1925" i="4"/>
  <c r="W1925" i="4"/>
  <c r="V1925" i="4"/>
  <c r="U1925" i="4"/>
  <c r="T1925" i="4"/>
  <c r="S1925" i="4"/>
  <c r="R1925" i="4"/>
  <c r="Q1925" i="4"/>
  <c r="P1925" i="4"/>
  <c r="O1925" i="4"/>
  <c r="N1925" i="4"/>
  <c r="M1925" i="4"/>
  <c r="L1925" i="4"/>
  <c r="K1925" i="4"/>
  <c r="J1925" i="4"/>
  <c r="I1925" i="4"/>
  <c r="H1925" i="4"/>
  <c r="G1925" i="4"/>
  <c r="F1925" i="4"/>
  <c r="AG1922" i="4"/>
  <c r="AF1922" i="4"/>
  <c r="AE1922" i="4"/>
  <c r="AD1922" i="4"/>
  <c r="AC1922" i="4"/>
  <c r="AB1922" i="4"/>
  <c r="AA1922" i="4"/>
  <c r="Z1922" i="4"/>
  <c r="Y1922" i="4"/>
  <c r="X1922" i="4"/>
  <c r="W1922" i="4"/>
  <c r="V1922" i="4"/>
  <c r="U1922" i="4"/>
  <c r="T1922" i="4"/>
  <c r="S1922" i="4"/>
  <c r="R1922" i="4"/>
  <c r="Q1922" i="4"/>
  <c r="P1922" i="4"/>
  <c r="O1922" i="4"/>
  <c r="N1922" i="4"/>
  <c r="M1922" i="4"/>
  <c r="L1922" i="4"/>
  <c r="K1922" i="4"/>
  <c r="J1922" i="4"/>
  <c r="I1922" i="4"/>
  <c r="H1922" i="4"/>
  <c r="G1922" i="4"/>
  <c r="F1922" i="4"/>
  <c r="AG994" i="4"/>
  <c r="AF994" i="4"/>
  <c r="AE994" i="4"/>
  <c r="AD994" i="4"/>
  <c r="AC994" i="4"/>
  <c r="AB994" i="4"/>
  <c r="AA994" i="4"/>
  <c r="Z994" i="4"/>
  <c r="Y994" i="4"/>
  <c r="X994" i="4"/>
  <c r="W994" i="4"/>
  <c r="V994" i="4"/>
  <c r="U994" i="4"/>
  <c r="T994" i="4"/>
  <c r="S994" i="4"/>
  <c r="R994" i="4"/>
  <c r="Q994" i="4"/>
  <c r="P994" i="4"/>
  <c r="O994" i="4"/>
  <c r="N994" i="4"/>
  <c r="M994" i="4"/>
  <c r="L994" i="4"/>
  <c r="K994" i="4"/>
  <c r="J994" i="4"/>
  <c r="I994" i="4"/>
  <c r="H994" i="4"/>
  <c r="G994" i="4"/>
  <c r="F994" i="4"/>
  <c r="AG993" i="4"/>
  <c r="AF993" i="4"/>
  <c r="AE993" i="4"/>
  <c r="AD993" i="4"/>
  <c r="AC993" i="4"/>
  <c r="AB993" i="4"/>
  <c r="AA993" i="4"/>
  <c r="Z993" i="4"/>
  <c r="Y993" i="4"/>
  <c r="X993" i="4"/>
  <c r="W993" i="4"/>
  <c r="V993" i="4"/>
  <c r="U993" i="4"/>
  <c r="T993" i="4"/>
  <c r="S993" i="4"/>
  <c r="R993" i="4"/>
  <c r="Q993" i="4"/>
  <c r="P993" i="4"/>
  <c r="O993" i="4"/>
  <c r="N993" i="4"/>
  <c r="M993" i="4"/>
  <c r="L993" i="4"/>
  <c r="K993" i="4"/>
  <c r="J993" i="4"/>
  <c r="I993" i="4"/>
  <c r="H993" i="4"/>
  <c r="G993" i="4"/>
  <c r="F993" i="4"/>
  <c r="AG990" i="4"/>
  <c r="AF990" i="4"/>
  <c r="AE990" i="4"/>
  <c r="AD990" i="4"/>
  <c r="AC990" i="4"/>
  <c r="AB990" i="4"/>
  <c r="AA990" i="4"/>
  <c r="Z990" i="4"/>
  <c r="Y990" i="4"/>
  <c r="X990" i="4"/>
  <c r="W990" i="4"/>
  <c r="V990" i="4"/>
  <c r="U990" i="4"/>
  <c r="T990" i="4"/>
  <c r="S990" i="4"/>
  <c r="R990" i="4"/>
  <c r="Q990" i="4"/>
  <c r="P990" i="4"/>
  <c r="O990" i="4"/>
  <c r="N990" i="4"/>
  <c r="M990" i="4"/>
  <c r="L990" i="4"/>
  <c r="K990" i="4"/>
  <c r="J990" i="4"/>
  <c r="I990" i="4"/>
  <c r="H990" i="4"/>
  <c r="G990" i="4"/>
  <c r="F990" i="4"/>
  <c r="AG806" i="4"/>
  <c r="AF806" i="4"/>
  <c r="AE806" i="4"/>
  <c r="AD806" i="4"/>
  <c r="AC806" i="4"/>
  <c r="AB806" i="4"/>
  <c r="AA806" i="4"/>
  <c r="Z806" i="4"/>
  <c r="Y806" i="4"/>
  <c r="X806" i="4"/>
  <c r="W806" i="4"/>
  <c r="V806" i="4"/>
  <c r="U806" i="4"/>
  <c r="T806" i="4"/>
  <c r="S806" i="4"/>
  <c r="R806" i="4"/>
  <c r="Q806" i="4"/>
  <c r="P806" i="4"/>
  <c r="O806" i="4"/>
  <c r="N806" i="4"/>
  <c r="M806" i="4"/>
  <c r="L806" i="4"/>
  <c r="K806" i="4"/>
  <c r="J806" i="4"/>
  <c r="I806" i="4"/>
  <c r="H806" i="4"/>
  <c r="G806" i="4"/>
  <c r="F806" i="4"/>
  <c r="AG805" i="4"/>
  <c r="AF805" i="4"/>
  <c r="AE805" i="4"/>
  <c r="AD805" i="4"/>
  <c r="AC805" i="4"/>
  <c r="AB805" i="4"/>
  <c r="AA805" i="4"/>
  <c r="Z805" i="4"/>
  <c r="Y805" i="4"/>
  <c r="X805" i="4"/>
  <c r="W805" i="4"/>
  <c r="V805" i="4"/>
  <c r="U805" i="4"/>
  <c r="T805" i="4"/>
  <c r="S805" i="4"/>
  <c r="R805" i="4"/>
  <c r="Q805" i="4"/>
  <c r="P805" i="4"/>
  <c r="O805" i="4"/>
  <c r="N805" i="4"/>
  <c r="M805" i="4"/>
  <c r="L805" i="4"/>
  <c r="K805" i="4"/>
  <c r="J805" i="4"/>
  <c r="I805" i="4"/>
  <c r="H805" i="4"/>
  <c r="G805" i="4"/>
  <c r="F805" i="4"/>
  <c r="AG802" i="4"/>
  <c r="AF802" i="4"/>
  <c r="AE802" i="4"/>
  <c r="AD802" i="4"/>
  <c r="AC802" i="4"/>
  <c r="AB802" i="4"/>
  <c r="AA802" i="4"/>
  <c r="Z802" i="4"/>
  <c r="Y802" i="4"/>
  <c r="X802" i="4"/>
  <c r="W802" i="4"/>
  <c r="V802" i="4"/>
  <c r="U802" i="4"/>
  <c r="T802" i="4"/>
  <c r="S802" i="4"/>
  <c r="R802" i="4"/>
  <c r="Q802" i="4"/>
  <c r="P802" i="4"/>
  <c r="O802" i="4"/>
  <c r="N802" i="4"/>
  <c r="M802" i="4"/>
  <c r="L802" i="4"/>
  <c r="K802" i="4"/>
  <c r="J802" i="4"/>
  <c r="I802" i="4"/>
  <c r="H802" i="4"/>
  <c r="G802" i="4"/>
  <c r="F802" i="4"/>
  <c r="F675" i="4"/>
  <c r="AG675" i="4"/>
  <c r="AF675" i="4"/>
  <c r="AE675" i="4"/>
  <c r="AD675" i="4"/>
  <c r="AC675" i="4"/>
  <c r="AB675" i="4"/>
  <c r="AA675" i="4"/>
  <c r="Z675" i="4"/>
  <c r="Y675" i="4"/>
  <c r="X675" i="4"/>
  <c r="W675" i="4"/>
  <c r="V675" i="4"/>
  <c r="U675" i="4"/>
  <c r="T675" i="4"/>
  <c r="S675" i="4"/>
  <c r="R675" i="4"/>
  <c r="Q675" i="4"/>
  <c r="P675" i="4"/>
  <c r="O675" i="4"/>
  <c r="N675" i="4"/>
  <c r="M675" i="4"/>
  <c r="L675" i="4"/>
  <c r="K675" i="4"/>
  <c r="J675" i="4"/>
  <c r="I675" i="4"/>
  <c r="H675" i="4"/>
  <c r="G675" i="4"/>
  <c r="F679" i="4"/>
  <c r="F678" i="4"/>
  <c r="G490" i="4"/>
  <c r="H490" i="4"/>
  <c r="I490" i="4"/>
  <c r="J490" i="4"/>
  <c r="K490" i="4"/>
  <c r="L490" i="4"/>
  <c r="M490" i="4"/>
  <c r="N490" i="4"/>
  <c r="O490" i="4"/>
  <c r="P490" i="4"/>
  <c r="Q490" i="4"/>
  <c r="R490" i="4"/>
  <c r="S490" i="4"/>
  <c r="T490" i="4"/>
  <c r="U490" i="4"/>
  <c r="V490" i="4"/>
  <c r="W490" i="4"/>
  <c r="X490" i="4"/>
  <c r="Y490" i="4"/>
  <c r="Z490" i="4"/>
  <c r="AA490" i="4"/>
  <c r="AB490" i="4"/>
  <c r="AC490" i="4"/>
  <c r="AD490" i="4"/>
  <c r="AE490" i="4"/>
  <c r="AF490" i="4"/>
  <c r="AG490" i="4"/>
  <c r="G491" i="4"/>
  <c r="H491" i="4"/>
  <c r="I491" i="4"/>
  <c r="J491" i="4"/>
  <c r="K491" i="4"/>
  <c r="L491" i="4"/>
  <c r="M491" i="4"/>
  <c r="N491" i="4"/>
  <c r="O491" i="4"/>
  <c r="P491" i="4"/>
  <c r="Q491" i="4"/>
  <c r="R491" i="4"/>
  <c r="S491" i="4"/>
  <c r="T491" i="4"/>
  <c r="U491" i="4"/>
  <c r="V491" i="4"/>
  <c r="W491" i="4"/>
  <c r="X491" i="4"/>
  <c r="Y491" i="4"/>
  <c r="Z491" i="4"/>
  <c r="AA491" i="4"/>
  <c r="AB491" i="4"/>
  <c r="AC491" i="4"/>
  <c r="AD491" i="4"/>
  <c r="AE491" i="4"/>
  <c r="AF491" i="4"/>
  <c r="AG491" i="4"/>
  <c r="F491" i="4"/>
  <c r="F490" i="4"/>
  <c r="G487" i="4"/>
  <c r="H487" i="4"/>
  <c r="I487" i="4"/>
  <c r="J487" i="4"/>
  <c r="K487" i="4"/>
  <c r="L487" i="4"/>
  <c r="M487" i="4"/>
  <c r="N487" i="4"/>
  <c r="O487" i="4"/>
  <c r="P487" i="4"/>
  <c r="Q487" i="4"/>
  <c r="R487" i="4"/>
  <c r="S487" i="4"/>
  <c r="T487" i="4"/>
  <c r="U487" i="4"/>
  <c r="V487" i="4"/>
  <c r="W487" i="4"/>
  <c r="X487" i="4"/>
  <c r="Y487" i="4"/>
  <c r="Z487" i="4"/>
  <c r="AA487" i="4"/>
  <c r="AB487" i="4"/>
  <c r="AC487" i="4"/>
  <c r="AD487" i="4"/>
  <c r="AE487" i="4"/>
  <c r="AF487" i="4"/>
  <c r="AG487" i="4"/>
  <c r="F487" i="4"/>
  <c r="F484" i="4"/>
  <c r="AG2734" i="4"/>
  <c r="AF2734" i="4"/>
  <c r="AE2734" i="4"/>
  <c r="AD2734" i="4"/>
  <c r="AC2734" i="4"/>
  <c r="AB2734" i="4"/>
  <c r="AA2734" i="4"/>
  <c r="Z2734" i="4"/>
  <c r="Y2734" i="4"/>
  <c r="X2734" i="4"/>
  <c r="W2734" i="4"/>
  <c r="V2734" i="4"/>
  <c r="U2734" i="4"/>
  <c r="T2734" i="4"/>
  <c r="S2734" i="4"/>
  <c r="R2734" i="4"/>
  <c r="Q2734" i="4"/>
  <c r="P2734" i="4"/>
  <c r="O2734" i="4"/>
  <c r="N2734" i="4"/>
  <c r="M2734" i="4"/>
  <c r="L2734" i="4"/>
  <c r="K2734" i="4"/>
  <c r="J2734" i="4"/>
  <c r="I2734" i="4"/>
  <c r="H2734" i="4"/>
  <c r="G2734" i="4"/>
  <c r="F2734" i="4"/>
  <c r="AG2733" i="4"/>
  <c r="AF2733" i="4"/>
  <c r="AE2733" i="4"/>
  <c r="AD2733" i="4"/>
  <c r="AC2733" i="4"/>
  <c r="AB2733" i="4"/>
  <c r="AA2733" i="4"/>
  <c r="Z2733" i="4"/>
  <c r="Y2733" i="4"/>
  <c r="X2733" i="4"/>
  <c r="W2733" i="4"/>
  <c r="V2733" i="4"/>
  <c r="U2733" i="4"/>
  <c r="T2733" i="4"/>
  <c r="S2733" i="4"/>
  <c r="R2733" i="4"/>
  <c r="Q2733" i="4"/>
  <c r="P2733" i="4"/>
  <c r="O2733" i="4"/>
  <c r="N2733" i="4"/>
  <c r="M2733" i="4"/>
  <c r="L2733" i="4"/>
  <c r="K2733" i="4"/>
  <c r="J2733" i="4"/>
  <c r="I2733" i="4"/>
  <c r="H2733" i="4"/>
  <c r="G2733" i="4"/>
  <c r="F2733" i="4"/>
  <c r="AG2731" i="4"/>
  <c r="AF2731" i="4"/>
  <c r="AE2731" i="4"/>
  <c r="AD2731" i="4"/>
  <c r="AC2731" i="4"/>
  <c r="AB2731" i="4"/>
  <c r="AA2731" i="4"/>
  <c r="Z2731" i="4"/>
  <c r="Y2731" i="4"/>
  <c r="X2731" i="4"/>
  <c r="W2731" i="4"/>
  <c r="V2731" i="4"/>
  <c r="U2731" i="4"/>
  <c r="T2731" i="4"/>
  <c r="S2731" i="4"/>
  <c r="R2731" i="4"/>
  <c r="Q2731" i="4"/>
  <c r="P2731" i="4"/>
  <c r="O2731" i="4"/>
  <c r="N2731" i="4"/>
  <c r="M2731" i="4"/>
  <c r="L2731" i="4"/>
  <c r="K2731" i="4"/>
  <c r="J2731" i="4"/>
  <c r="I2731" i="4"/>
  <c r="H2731" i="4"/>
  <c r="G2731" i="4"/>
  <c r="F2731" i="4"/>
  <c r="AG2730" i="4"/>
  <c r="AF2730" i="4"/>
  <c r="AE2730" i="4"/>
  <c r="AD2730" i="4"/>
  <c r="AC2730" i="4"/>
  <c r="AB2730" i="4"/>
  <c r="AA2730" i="4"/>
  <c r="Z2730" i="4"/>
  <c r="Y2730" i="4"/>
  <c r="X2730" i="4"/>
  <c r="W2730" i="4"/>
  <c r="V2730" i="4"/>
  <c r="U2730" i="4"/>
  <c r="T2730" i="4"/>
  <c r="S2730" i="4"/>
  <c r="R2730" i="4"/>
  <c r="Q2730" i="4"/>
  <c r="P2730" i="4"/>
  <c r="O2730" i="4"/>
  <c r="N2730" i="4"/>
  <c r="M2730" i="4"/>
  <c r="L2730" i="4"/>
  <c r="K2730" i="4"/>
  <c r="J2730" i="4"/>
  <c r="I2730" i="4"/>
  <c r="H2730" i="4"/>
  <c r="G2730" i="4"/>
  <c r="F2730" i="4"/>
  <c r="AG2728" i="4"/>
  <c r="AF2728" i="4"/>
  <c r="AE2728" i="4"/>
  <c r="AD2728" i="4"/>
  <c r="AC2728" i="4"/>
  <c r="AB2728" i="4"/>
  <c r="AA2728" i="4"/>
  <c r="Z2728" i="4"/>
  <c r="Y2728" i="4"/>
  <c r="X2728" i="4"/>
  <c r="W2728" i="4"/>
  <c r="V2728" i="4"/>
  <c r="U2728" i="4"/>
  <c r="T2728" i="4"/>
  <c r="S2728" i="4"/>
  <c r="R2728" i="4"/>
  <c r="Q2728" i="4"/>
  <c r="P2728" i="4"/>
  <c r="O2728" i="4"/>
  <c r="N2728" i="4"/>
  <c r="M2728" i="4"/>
  <c r="L2728" i="4"/>
  <c r="K2728" i="4"/>
  <c r="J2728" i="4"/>
  <c r="I2728" i="4"/>
  <c r="H2728" i="4"/>
  <c r="G2728" i="4"/>
  <c r="F2728" i="4"/>
  <c r="AG2727" i="4"/>
  <c r="AF2727" i="4"/>
  <c r="AE2727" i="4"/>
  <c r="AD2727" i="4"/>
  <c r="AC2727" i="4"/>
  <c r="AB2727" i="4"/>
  <c r="AA2727" i="4"/>
  <c r="Z2727" i="4"/>
  <c r="Y2727" i="4"/>
  <c r="X2727" i="4"/>
  <c r="W2727" i="4"/>
  <c r="V2727" i="4"/>
  <c r="U2727" i="4"/>
  <c r="T2727" i="4"/>
  <c r="S2727" i="4"/>
  <c r="R2727" i="4"/>
  <c r="Q2727" i="4"/>
  <c r="P2727" i="4"/>
  <c r="O2727" i="4"/>
  <c r="N2727" i="4"/>
  <c r="M2727" i="4"/>
  <c r="L2727" i="4"/>
  <c r="K2727" i="4"/>
  <c r="J2727" i="4"/>
  <c r="I2727" i="4"/>
  <c r="H2727" i="4"/>
  <c r="G2727" i="4"/>
  <c r="F2727" i="4"/>
  <c r="AG2672" i="4"/>
  <c r="AF2672" i="4"/>
  <c r="AE2672" i="4"/>
  <c r="AD2672" i="4"/>
  <c r="AC2672" i="4"/>
  <c r="AB2672" i="4"/>
  <c r="AA2672" i="4"/>
  <c r="Z2672" i="4"/>
  <c r="Y2672" i="4"/>
  <c r="X2672" i="4"/>
  <c r="W2672" i="4"/>
  <c r="V2672" i="4"/>
  <c r="U2672" i="4"/>
  <c r="T2672" i="4"/>
  <c r="S2672" i="4"/>
  <c r="R2672" i="4"/>
  <c r="Q2672" i="4"/>
  <c r="P2672" i="4"/>
  <c r="O2672" i="4"/>
  <c r="N2672" i="4"/>
  <c r="M2672" i="4"/>
  <c r="L2672" i="4"/>
  <c r="K2672" i="4"/>
  <c r="J2672" i="4"/>
  <c r="I2672" i="4"/>
  <c r="H2672" i="4"/>
  <c r="G2672" i="4"/>
  <c r="F2672" i="4"/>
  <c r="AG2671" i="4"/>
  <c r="AF2671" i="4"/>
  <c r="AE2671" i="4"/>
  <c r="AD2671" i="4"/>
  <c r="AC2671" i="4"/>
  <c r="AB2671" i="4"/>
  <c r="AA2671" i="4"/>
  <c r="Z2671" i="4"/>
  <c r="Y2671" i="4"/>
  <c r="X2671" i="4"/>
  <c r="W2671" i="4"/>
  <c r="V2671" i="4"/>
  <c r="U2671" i="4"/>
  <c r="T2671" i="4"/>
  <c r="S2671" i="4"/>
  <c r="R2671" i="4"/>
  <c r="Q2671" i="4"/>
  <c r="P2671" i="4"/>
  <c r="O2671" i="4"/>
  <c r="N2671" i="4"/>
  <c r="M2671" i="4"/>
  <c r="L2671" i="4"/>
  <c r="K2671" i="4"/>
  <c r="J2671" i="4"/>
  <c r="I2671" i="4"/>
  <c r="H2671" i="4"/>
  <c r="G2671" i="4"/>
  <c r="F2671" i="4"/>
  <c r="AG2669" i="4"/>
  <c r="AF2669" i="4"/>
  <c r="AE2669" i="4"/>
  <c r="AD2669" i="4"/>
  <c r="AC2669" i="4"/>
  <c r="AB2669" i="4"/>
  <c r="AA2669" i="4"/>
  <c r="Z2669" i="4"/>
  <c r="Y2669" i="4"/>
  <c r="X2669" i="4"/>
  <c r="W2669" i="4"/>
  <c r="V2669" i="4"/>
  <c r="U2669" i="4"/>
  <c r="T2669" i="4"/>
  <c r="S2669" i="4"/>
  <c r="R2669" i="4"/>
  <c r="Q2669" i="4"/>
  <c r="P2669" i="4"/>
  <c r="O2669" i="4"/>
  <c r="N2669" i="4"/>
  <c r="M2669" i="4"/>
  <c r="L2669" i="4"/>
  <c r="K2669" i="4"/>
  <c r="J2669" i="4"/>
  <c r="I2669" i="4"/>
  <c r="H2669" i="4"/>
  <c r="G2669" i="4"/>
  <c r="F2669" i="4"/>
  <c r="AG2668" i="4"/>
  <c r="AF2668" i="4"/>
  <c r="AE2668" i="4"/>
  <c r="AD2668" i="4"/>
  <c r="AC2668" i="4"/>
  <c r="AB2668" i="4"/>
  <c r="AA2668" i="4"/>
  <c r="Z2668" i="4"/>
  <c r="Y2668" i="4"/>
  <c r="X2668" i="4"/>
  <c r="W2668" i="4"/>
  <c r="V2668" i="4"/>
  <c r="U2668" i="4"/>
  <c r="T2668" i="4"/>
  <c r="S2668" i="4"/>
  <c r="R2668" i="4"/>
  <c r="Q2668" i="4"/>
  <c r="P2668" i="4"/>
  <c r="O2668" i="4"/>
  <c r="N2668" i="4"/>
  <c r="M2668" i="4"/>
  <c r="L2668" i="4"/>
  <c r="K2668" i="4"/>
  <c r="J2668" i="4"/>
  <c r="I2668" i="4"/>
  <c r="H2668" i="4"/>
  <c r="G2668" i="4"/>
  <c r="F2668" i="4"/>
  <c r="AG2666" i="4"/>
  <c r="AF2666" i="4"/>
  <c r="AE2666" i="4"/>
  <c r="AD2666" i="4"/>
  <c r="AC2666" i="4"/>
  <c r="AB2666" i="4"/>
  <c r="AA2666" i="4"/>
  <c r="Z2666" i="4"/>
  <c r="Y2666" i="4"/>
  <c r="X2666" i="4"/>
  <c r="W2666" i="4"/>
  <c r="V2666" i="4"/>
  <c r="U2666" i="4"/>
  <c r="T2666" i="4"/>
  <c r="S2666" i="4"/>
  <c r="R2666" i="4"/>
  <c r="Q2666" i="4"/>
  <c r="P2666" i="4"/>
  <c r="O2666" i="4"/>
  <c r="N2666" i="4"/>
  <c r="M2666" i="4"/>
  <c r="L2666" i="4"/>
  <c r="K2666" i="4"/>
  <c r="J2666" i="4"/>
  <c r="I2666" i="4"/>
  <c r="H2666" i="4"/>
  <c r="G2666" i="4"/>
  <c r="F2666" i="4"/>
  <c r="AG2665" i="4"/>
  <c r="AF2665" i="4"/>
  <c r="AE2665" i="4"/>
  <c r="AD2665" i="4"/>
  <c r="AC2665" i="4"/>
  <c r="AB2665" i="4"/>
  <c r="AA2665" i="4"/>
  <c r="Z2665" i="4"/>
  <c r="Y2665" i="4"/>
  <c r="X2665" i="4"/>
  <c r="W2665" i="4"/>
  <c r="V2665" i="4"/>
  <c r="U2665" i="4"/>
  <c r="T2665" i="4"/>
  <c r="S2665" i="4"/>
  <c r="R2665" i="4"/>
  <c r="Q2665" i="4"/>
  <c r="P2665" i="4"/>
  <c r="O2665" i="4"/>
  <c r="N2665" i="4"/>
  <c r="M2665" i="4"/>
  <c r="L2665" i="4"/>
  <c r="K2665" i="4"/>
  <c r="J2665" i="4"/>
  <c r="I2665" i="4"/>
  <c r="H2665" i="4"/>
  <c r="G2665" i="4"/>
  <c r="F2665" i="4"/>
  <c r="AG2610" i="4"/>
  <c r="AF2610" i="4"/>
  <c r="AE2610" i="4"/>
  <c r="AD2610" i="4"/>
  <c r="AC2610" i="4"/>
  <c r="AB2610" i="4"/>
  <c r="AA2610" i="4"/>
  <c r="Z2610" i="4"/>
  <c r="Y2610" i="4"/>
  <c r="X2610" i="4"/>
  <c r="W2610" i="4"/>
  <c r="V2610" i="4"/>
  <c r="U2610" i="4"/>
  <c r="T2610" i="4"/>
  <c r="S2610" i="4"/>
  <c r="R2610" i="4"/>
  <c r="Q2610" i="4"/>
  <c r="P2610" i="4"/>
  <c r="O2610" i="4"/>
  <c r="N2610" i="4"/>
  <c r="M2610" i="4"/>
  <c r="L2610" i="4"/>
  <c r="K2610" i="4"/>
  <c r="J2610" i="4"/>
  <c r="I2610" i="4"/>
  <c r="H2610" i="4"/>
  <c r="G2610" i="4"/>
  <c r="F2610" i="4"/>
  <c r="AG2609" i="4"/>
  <c r="AF2609" i="4"/>
  <c r="AE2609" i="4"/>
  <c r="AD2609" i="4"/>
  <c r="AC2609" i="4"/>
  <c r="AB2609" i="4"/>
  <c r="AA2609" i="4"/>
  <c r="Z2609" i="4"/>
  <c r="Y2609" i="4"/>
  <c r="X2609" i="4"/>
  <c r="W2609" i="4"/>
  <c r="V2609" i="4"/>
  <c r="U2609" i="4"/>
  <c r="T2609" i="4"/>
  <c r="S2609" i="4"/>
  <c r="R2609" i="4"/>
  <c r="Q2609" i="4"/>
  <c r="P2609" i="4"/>
  <c r="O2609" i="4"/>
  <c r="N2609" i="4"/>
  <c r="M2609" i="4"/>
  <c r="L2609" i="4"/>
  <c r="K2609" i="4"/>
  <c r="J2609" i="4"/>
  <c r="I2609" i="4"/>
  <c r="H2609" i="4"/>
  <c r="G2609" i="4"/>
  <c r="F2609" i="4"/>
  <c r="AG2607" i="4"/>
  <c r="AF2607" i="4"/>
  <c r="AE2607" i="4"/>
  <c r="AD2607" i="4"/>
  <c r="AC2607" i="4"/>
  <c r="AB2607" i="4"/>
  <c r="AA2607" i="4"/>
  <c r="Z2607" i="4"/>
  <c r="Y2607" i="4"/>
  <c r="X2607" i="4"/>
  <c r="W2607" i="4"/>
  <c r="V2607" i="4"/>
  <c r="U2607" i="4"/>
  <c r="T2607" i="4"/>
  <c r="S2607" i="4"/>
  <c r="R2607" i="4"/>
  <c r="Q2607" i="4"/>
  <c r="P2607" i="4"/>
  <c r="O2607" i="4"/>
  <c r="N2607" i="4"/>
  <c r="M2607" i="4"/>
  <c r="L2607" i="4"/>
  <c r="K2607" i="4"/>
  <c r="J2607" i="4"/>
  <c r="I2607" i="4"/>
  <c r="H2607" i="4"/>
  <c r="G2607" i="4"/>
  <c r="F2607" i="4"/>
  <c r="AG2606" i="4"/>
  <c r="AF2606" i="4"/>
  <c r="AE2606" i="4"/>
  <c r="AD2606" i="4"/>
  <c r="AC2606" i="4"/>
  <c r="AB2606" i="4"/>
  <c r="AA2606" i="4"/>
  <c r="Z2606" i="4"/>
  <c r="Y2606" i="4"/>
  <c r="X2606" i="4"/>
  <c r="W2606" i="4"/>
  <c r="V2606" i="4"/>
  <c r="U2606" i="4"/>
  <c r="T2606" i="4"/>
  <c r="S2606" i="4"/>
  <c r="R2606" i="4"/>
  <c r="Q2606" i="4"/>
  <c r="P2606" i="4"/>
  <c r="O2606" i="4"/>
  <c r="N2606" i="4"/>
  <c r="M2606" i="4"/>
  <c r="L2606" i="4"/>
  <c r="K2606" i="4"/>
  <c r="J2606" i="4"/>
  <c r="I2606" i="4"/>
  <c r="H2606" i="4"/>
  <c r="G2606" i="4"/>
  <c r="F2606" i="4"/>
  <c r="AG2604" i="4"/>
  <c r="AF2604" i="4"/>
  <c r="AE2604" i="4"/>
  <c r="AD2604" i="4"/>
  <c r="AC2604" i="4"/>
  <c r="AB2604" i="4"/>
  <c r="AA2604" i="4"/>
  <c r="Z2604" i="4"/>
  <c r="Y2604" i="4"/>
  <c r="X2604" i="4"/>
  <c r="W2604" i="4"/>
  <c r="V2604" i="4"/>
  <c r="U2604" i="4"/>
  <c r="T2604" i="4"/>
  <c r="S2604" i="4"/>
  <c r="R2604" i="4"/>
  <c r="Q2604" i="4"/>
  <c r="P2604" i="4"/>
  <c r="O2604" i="4"/>
  <c r="N2604" i="4"/>
  <c r="M2604" i="4"/>
  <c r="L2604" i="4"/>
  <c r="K2604" i="4"/>
  <c r="J2604" i="4"/>
  <c r="I2604" i="4"/>
  <c r="H2604" i="4"/>
  <c r="G2604" i="4"/>
  <c r="F2604" i="4"/>
  <c r="AG2603" i="4"/>
  <c r="AF2603" i="4"/>
  <c r="AE2603" i="4"/>
  <c r="AD2603" i="4"/>
  <c r="AC2603" i="4"/>
  <c r="AB2603" i="4"/>
  <c r="AA2603" i="4"/>
  <c r="Z2603" i="4"/>
  <c r="Y2603" i="4"/>
  <c r="X2603" i="4"/>
  <c r="W2603" i="4"/>
  <c r="V2603" i="4"/>
  <c r="U2603" i="4"/>
  <c r="T2603" i="4"/>
  <c r="S2603" i="4"/>
  <c r="R2603" i="4"/>
  <c r="Q2603" i="4"/>
  <c r="P2603" i="4"/>
  <c r="O2603" i="4"/>
  <c r="N2603" i="4"/>
  <c r="M2603" i="4"/>
  <c r="L2603" i="4"/>
  <c r="K2603" i="4"/>
  <c r="J2603" i="4"/>
  <c r="I2603" i="4"/>
  <c r="H2603" i="4"/>
  <c r="G2603" i="4"/>
  <c r="F2603" i="4"/>
  <c r="AG2548" i="4"/>
  <c r="AF2548" i="4"/>
  <c r="AE2548" i="4"/>
  <c r="AD2548" i="4"/>
  <c r="AC2548" i="4"/>
  <c r="AB2548" i="4"/>
  <c r="AA2548" i="4"/>
  <c r="Z2548" i="4"/>
  <c r="Y2548" i="4"/>
  <c r="X2548" i="4"/>
  <c r="W2548" i="4"/>
  <c r="V2548" i="4"/>
  <c r="U2548" i="4"/>
  <c r="T2548" i="4"/>
  <c r="S2548" i="4"/>
  <c r="R2548" i="4"/>
  <c r="Q2548" i="4"/>
  <c r="P2548" i="4"/>
  <c r="O2548" i="4"/>
  <c r="N2548" i="4"/>
  <c r="M2548" i="4"/>
  <c r="L2548" i="4"/>
  <c r="K2548" i="4"/>
  <c r="J2548" i="4"/>
  <c r="I2548" i="4"/>
  <c r="H2548" i="4"/>
  <c r="G2548" i="4"/>
  <c r="F2548" i="4"/>
  <c r="AG2547" i="4"/>
  <c r="AF2547" i="4"/>
  <c r="AE2547" i="4"/>
  <c r="AD2547" i="4"/>
  <c r="AC2547" i="4"/>
  <c r="AB2547" i="4"/>
  <c r="AA2547" i="4"/>
  <c r="Z2547" i="4"/>
  <c r="Y2547" i="4"/>
  <c r="X2547" i="4"/>
  <c r="W2547" i="4"/>
  <c r="V2547" i="4"/>
  <c r="U2547" i="4"/>
  <c r="T2547" i="4"/>
  <c r="S2547" i="4"/>
  <c r="R2547" i="4"/>
  <c r="Q2547" i="4"/>
  <c r="P2547" i="4"/>
  <c r="O2547" i="4"/>
  <c r="N2547" i="4"/>
  <c r="M2547" i="4"/>
  <c r="L2547" i="4"/>
  <c r="K2547" i="4"/>
  <c r="J2547" i="4"/>
  <c r="I2547" i="4"/>
  <c r="H2547" i="4"/>
  <c r="G2547" i="4"/>
  <c r="F2547" i="4"/>
  <c r="AG2545" i="4"/>
  <c r="AF2545" i="4"/>
  <c r="AE2545" i="4"/>
  <c r="AD2545" i="4"/>
  <c r="AC2545" i="4"/>
  <c r="AB2545" i="4"/>
  <c r="AA2545" i="4"/>
  <c r="Z2545" i="4"/>
  <c r="Y2545" i="4"/>
  <c r="X2545" i="4"/>
  <c r="W2545" i="4"/>
  <c r="V2545" i="4"/>
  <c r="U2545" i="4"/>
  <c r="T2545" i="4"/>
  <c r="S2545" i="4"/>
  <c r="R2545" i="4"/>
  <c r="Q2545" i="4"/>
  <c r="P2545" i="4"/>
  <c r="O2545" i="4"/>
  <c r="N2545" i="4"/>
  <c r="M2545" i="4"/>
  <c r="L2545" i="4"/>
  <c r="K2545" i="4"/>
  <c r="J2545" i="4"/>
  <c r="I2545" i="4"/>
  <c r="H2545" i="4"/>
  <c r="G2545" i="4"/>
  <c r="F2545" i="4"/>
  <c r="AG2544" i="4"/>
  <c r="AF2544" i="4"/>
  <c r="AE2544" i="4"/>
  <c r="AD2544" i="4"/>
  <c r="AC2544" i="4"/>
  <c r="AB2544" i="4"/>
  <c r="AA2544" i="4"/>
  <c r="Z2544" i="4"/>
  <c r="Y2544" i="4"/>
  <c r="X2544" i="4"/>
  <c r="W2544" i="4"/>
  <c r="V2544" i="4"/>
  <c r="U2544" i="4"/>
  <c r="T2544" i="4"/>
  <c r="S2544" i="4"/>
  <c r="R2544" i="4"/>
  <c r="Q2544" i="4"/>
  <c r="P2544" i="4"/>
  <c r="O2544" i="4"/>
  <c r="N2544" i="4"/>
  <c r="M2544" i="4"/>
  <c r="L2544" i="4"/>
  <c r="K2544" i="4"/>
  <c r="J2544" i="4"/>
  <c r="I2544" i="4"/>
  <c r="H2544" i="4"/>
  <c r="G2544" i="4"/>
  <c r="F2544" i="4"/>
  <c r="AG2542" i="4"/>
  <c r="AF2542" i="4"/>
  <c r="AE2542" i="4"/>
  <c r="AD2542" i="4"/>
  <c r="AC2542" i="4"/>
  <c r="AB2542" i="4"/>
  <c r="AA2542" i="4"/>
  <c r="Z2542" i="4"/>
  <c r="Y2542" i="4"/>
  <c r="X2542" i="4"/>
  <c r="W2542" i="4"/>
  <c r="V2542" i="4"/>
  <c r="U2542" i="4"/>
  <c r="T2542" i="4"/>
  <c r="S2542" i="4"/>
  <c r="R2542" i="4"/>
  <c r="Q2542" i="4"/>
  <c r="P2542" i="4"/>
  <c r="O2542" i="4"/>
  <c r="N2542" i="4"/>
  <c r="M2542" i="4"/>
  <c r="L2542" i="4"/>
  <c r="K2542" i="4"/>
  <c r="J2542" i="4"/>
  <c r="I2542" i="4"/>
  <c r="H2542" i="4"/>
  <c r="G2542" i="4"/>
  <c r="F2542" i="4"/>
  <c r="AG2541" i="4"/>
  <c r="AF2541" i="4"/>
  <c r="AE2541" i="4"/>
  <c r="AD2541" i="4"/>
  <c r="AC2541" i="4"/>
  <c r="AB2541" i="4"/>
  <c r="AA2541" i="4"/>
  <c r="Z2541" i="4"/>
  <c r="Y2541" i="4"/>
  <c r="X2541" i="4"/>
  <c r="W2541" i="4"/>
  <c r="V2541" i="4"/>
  <c r="U2541" i="4"/>
  <c r="T2541" i="4"/>
  <c r="S2541" i="4"/>
  <c r="R2541" i="4"/>
  <c r="Q2541" i="4"/>
  <c r="P2541" i="4"/>
  <c r="O2541" i="4"/>
  <c r="N2541" i="4"/>
  <c r="M2541" i="4"/>
  <c r="L2541" i="4"/>
  <c r="K2541" i="4"/>
  <c r="J2541" i="4"/>
  <c r="I2541" i="4"/>
  <c r="H2541" i="4"/>
  <c r="G2541" i="4"/>
  <c r="F2541" i="4"/>
  <c r="AG2486" i="4"/>
  <c r="AF2486" i="4"/>
  <c r="AE2486" i="4"/>
  <c r="AD2486" i="4"/>
  <c r="AC2486" i="4"/>
  <c r="AB2486" i="4"/>
  <c r="AA2486" i="4"/>
  <c r="Z2486" i="4"/>
  <c r="Y2486" i="4"/>
  <c r="X2486" i="4"/>
  <c r="W2486" i="4"/>
  <c r="V2486" i="4"/>
  <c r="U2486" i="4"/>
  <c r="T2486" i="4"/>
  <c r="S2486" i="4"/>
  <c r="R2486" i="4"/>
  <c r="Q2486" i="4"/>
  <c r="P2486" i="4"/>
  <c r="O2486" i="4"/>
  <c r="N2486" i="4"/>
  <c r="M2486" i="4"/>
  <c r="L2486" i="4"/>
  <c r="K2486" i="4"/>
  <c r="J2486" i="4"/>
  <c r="I2486" i="4"/>
  <c r="H2486" i="4"/>
  <c r="G2486" i="4"/>
  <c r="F2486" i="4"/>
  <c r="AG2485" i="4"/>
  <c r="AF2485" i="4"/>
  <c r="AE2485" i="4"/>
  <c r="AD2485" i="4"/>
  <c r="AC2485" i="4"/>
  <c r="AB2485" i="4"/>
  <c r="AA2485" i="4"/>
  <c r="Z2485" i="4"/>
  <c r="Y2485" i="4"/>
  <c r="X2485" i="4"/>
  <c r="W2485" i="4"/>
  <c r="V2485" i="4"/>
  <c r="U2485" i="4"/>
  <c r="T2485" i="4"/>
  <c r="S2485" i="4"/>
  <c r="R2485" i="4"/>
  <c r="Q2485" i="4"/>
  <c r="P2485" i="4"/>
  <c r="O2485" i="4"/>
  <c r="N2485" i="4"/>
  <c r="M2485" i="4"/>
  <c r="L2485" i="4"/>
  <c r="K2485" i="4"/>
  <c r="J2485" i="4"/>
  <c r="I2485" i="4"/>
  <c r="H2485" i="4"/>
  <c r="G2485" i="4"/>
  <c r="F2485" i="4"/>
  <c r="AG2483" i="4"/>
  <c r="AF2483" i="4"/>
  <c r="AE2483" i="4"/>
  <c r="AD2483" i="4"/>
  <c r="AC2483" i="4"/>
  <c r="AB2483" i="4"/>
  <c r="AA2483" i="4"/>
  <c r="Z2483" i="4"/>
  <c r="Y2483" i="4"/>
  <c r="X2483" i="4"/>
  <c r="W2483" i="4"/>
  <c r="V2483" i="4"/>
  <c r="U2483" i="4"/>
  <c r="T2483" i="4"/>
  <c r="S2483" i="4"/>
  <c r="R2483" i="4"/>
  <c r="Q2483" i="4"/>
  <c r="P2483" i="4"/>
  <c r="O2483" i="4"/>
  <c r="N2483" i="4"/>
  <c r="M2483" i="4"/>
  <c r="L2483" i="4"/>
  <c r="K2483" i="4"/>
  <c r="J2483" i="4"/>
  <c r="I2483" i="4"/>
  <c r="H2483" i="4"/>
  <c r="G2483" i="4"/>
  <c r="F2483" i="4"/>
  <c r="AG2482" i="4"/>
  <c r="AF2482" i="4"/>
  <c r="AE2482" i="4"/>
  <c r="AD2482" i="4"/>
  <c r="AC2482" i="4"/>
  <c r="AB2482" i="4"/>
  <c r="AA2482" i="4"/>
  <c r="Z2482" i="4"/>
  <c r="Y2482" i="4"/>
  <c r="X2482" i="4"/>
  <c r="W2482" i="4"/>
  <c r="V2482" i="4"/>
  <c r="U2482" i="4"/>
  <c r="T2482" i="4"/>
  <c r="S2482" i="4"/>
  <c r="R2482" i="4"/>
  <c r="Q2482" i="4"/>
  <c r="P2482" i="4"/>
  <c r="O2482" i="4"/>
  <c r="N2482" i="4"/>
  <c r="M2482" i="4"/>
  <c r="L2482" i="4"/>
  <c r="K2482" i="4"/>
  <c r="J2482" i="4"/>
  <c r="I2482" i="4"/>
  <c r="H2482" i="4"/>
  <c r="G2482" i="4"/>
  <c r="F2482" i="4"/>
  <c r="AG2480" i="4"/>
  <c r="AF2480" i="4"/>
  <c r="AE2480" i="4"/>
  <c r="AD2480" i="4"/>
  <c r="AC2480" i="4"/>
  <c r="AB2480" i="4"/>
  <c r="AA2480" i="4"/>
  <c r="Z2480" i="4"/>
  <c r="Y2480" i="4"/>
  <c r="X2480" i="4"/>
  <c r="W2480" i="4"/>
  <c r="V2480" i="4"/>
  <c r="U2480" i="4"/>
  <c r="T2480" i="4"/>
  <c r="S2480" i="4"/>
  <c r="R2480" i="4"/>
  <c r="Q2480" i="4"/>
  <c r="P2480" i="4"/>
  <c r="O2480" i="4"/>
  <c r="N2480" i="4"/>
  <c r="M2480" i="4"/>
  <c r="L2480" i="4"/>
  <c r="K2480" i="4"/>
  <c r="J2480" i="4"/>
  <c r="I2480" i="4"/>
  <c r="H2480" i="4"/>
  <c r="G2480" i="4"/>
  <c r="F2480" i="4"/>
  <c r="AG2479" i="4"/>
  <c r="AF2479" i="4"/>
  <c r="AE2479" i="4"/>
  <c r="AD2479" i="4"/>
  <c r="AC2479" i="4"/>
  <c r="AB2479" i="4"/>
  <c r="AA2479" i="4"/>
  <c r="Z2479" i="4"/>
  <c r="Y2479" i="4"/>
  <c r="X2479" i="4"/>
  <c r="W2479" i="4"/>
  <c r="V2479" i="4"/>
  <c r="U2479" i="4"/>
  <c r="T2479" i="4"/>
  <c r="S2479" i="4"/>
  <c r="R2479" i="4"/>
  <c r="Q2479" i="4"/>
  <c r="P2479" i="4"/>
  <c r="O2479" i="4"/>
  <c r="N2479" i="4"/>
  <c r="M2479" i="4"/>
  <c r="L2479" i="4"/>
  <c r="K2479" i="4"/>
  <c r="J2479" i="4"/>
  <c r="I2479" i="4"/>
  <c r="H2479" i="4"/>
  <c r="G2479" i="4"/>
  <c r="F2479" i="4"/>
  <c r="AG2424" i="4"/>
  <c r="AF2424" i="4"/>
  <c r="AE2424" i="4"/>
  <c r="AD2424" i="4"/>
  <c r="AC2424" i="4"/>
  <c r="AB2424" i="4"/>
  <c r="AA2424" i="4"/>
  <c r="Z2424" i="4"/>
  <c r="Y2424" i="4"/>
  <c r="X2424" i="4"/>
  <c r="W2424" i="4"/>
  <c r="V2424" i="4"/>
  <c r="U2424" i="4"/>
  <c r="T2424" i="4"/>
  <c r="S2424" i="4"/>
  <c r="R2424" i="4"/>
  <c r="Q2424" i="4"/>
  <c r="P2424" i="4"/>
  <c r="O2424" i="4"/>
  <c r="N2424" i="4"/>
  <c r="M2424" i="4"/>
  <c r="L2424" i="4"/>
  <c r="K2424" i="4"/>
  <c r="J2424" i="4"/>
  <c r="I2424" i="4"/>
  <c r="H2424" i="4"/>
  <c r="G2424" i="4"/>
  <c r="F2424" i="4"/>
  <c r="AG2423" i="4"/>
  <c r="AF2423" i="4"/>
  <c r="AE2423" i="4"/>
  <c r="AD2423" i="4"/>
  <c r="AC2423" i="4"/>
  <c r="AB2423" i="4"/>
  <c r="AA2423" i="4"/>
  <c r="Z2423" i="4"/>
  <c r="Y2423" i="4"/>
  <c r="X2423" i="4"/>
  <c r="W2423" i="4"/>
  <c r="V2423" i="4"/>
  <c r="U2423" i="4"/>
  <c r="T2423" i="4"/>
  <c r="S2423" i="4"/>
  <c r="R2423" i="4"/>
  <c r="Q2423" i="4"/>
  <c r="P2423" i="4"/>
  <c r="O2423" i="4"/>
  <c r="N2423" i="4"/>
  <c r="M2423" i="4"/>
  <c r="L2423" i="4"/>
  <c r="K2423" i="4"/>
  <c r="J2423" i="4"/>
  <c r="I2423" i="4"/>
  <c r="H2423" i="4"/>
  <c r="G2423" i="4"/>
  <c r="F2423" i="4"/>
  <c r="AG2421" i="4"/>
  <c r="AF2421" i="4"/>
  <c r="AE2421" i="4"/>
  <c r="AD2421" i="4"/>
  <c r="AC2421" i="4"/>
  <c r="AB2421" i="4"/>
  <c r="AA2421" i="4"/>
  <c r="Z2421" i="4"/>
  <c r="Y2421" i="4"/>
  <c r="X2421" i="4"/>
  <c r="W2421" i="4"/>
  <c r="V2421" i="4"/>
  <c r="U2421" i="4"/>
  <c r="T2421" i="4"/>
  <c r="S2421" i="4"/>
  <c r="R2421" i="4"/>
  <c r="Q2421" i="4"/>
  <c r="P2421" i="4"/>
  <c r="O2421" i="4"/>
  <c r="N2421" i="4"/>
  <c r="M2421" i="4"/>
  <c r="L2421" i="4"/>
  <c r="K2421" i="4"/>
  <c r="J2421" i="4"/>
  <c r="I2421" i="4"/>
  <c r="H2421" i="4"/>
  <c r="G2421" i="4"/>
  <c r="F2421" i="4"/>
  <c r="AG2420" i="4"/>
  <c r="AF2420" i="4"/>
  <c r="AE2420" i="4"/>
  <c r="AD2420" i="4"/>
  <c r="AC2420" i="4"/>
  <c r="AB2420" i="4"/>
  <c r="AA2420" i="4"/>
  <c r="Z2420" i="4"/>
  <c r="Y2420" i="4"/>
  <c r="X2420" i="4"/>
  <c r="W2420" i="4"/>
  <c r="V2420" i="4"/>
  <c r="U2420" i="4"/>
  <c r="T2420" i="4"/>
  <c r="S2420" i="4"/>
  <c r="R2420" i="4"/>
  <c r="Q2420" i="4"/>
  <c r="P2420" i="4"/>
  <c r="O2420" i="4"/>
  <c r="N2420" i="4"/>
  <c r="M2420" i="4"/>
  <c r="L2420" i="4"/>
  <c r="K2420" i="4"/>
  <c r="J2420" i="4"/>
  <c r="I2420" i="4"/>
  <c r="H2420" i="4"/>
  <c r="G2420" i="4"/>
  <c r="F2420" i="4"/>
  <c r="AG2418" i="4"/>
  <c r="AF2418" i="4"/>
  <c r="AE2418" i="4"/>
  <c r="AD2418" i="4"/>
  <c r="AC2418" i="4"/>
  <c r="AB2418" i="4"/>
  <c r="AA2418" i="4"/>
  <c r="Z2418" i="4"/>
  <c r="Y2418" i="4"/>
  <c r="X2418" i="4"/>
  <c r="W2418" i="4"/>
  <c r="V2418" i="4"/>
  <c r="U2418" i="4"/>
  <c r="T2418" i="4"/>
  <c r="S2418" i="4"/>
  <c r="R2418" i="4"/>
  <c r="Q2418" i="4"/>
  <c r="P2418" i="4"/>
  <c r="O2418" i="4"/>
  <c r="N2418" i="4"/>
  <c r="M2418" i="4"/>
  <c r="L2418" i="4"/>
  <c r="K2418" i="4"/>
  <c r="J2418" i="4"/>
  <c r="I2418" i="4"/>
  <c r="H2418" i="4"/>
  <c r="G2418" i="4"/>
  <c r="F2418" i="4"/>
  <c r="AG2417" i="4"/>
  <c r="AF2417" i="4"/>
  <c r="AE2417" i="4"/>
  <c r="AD2417" i="4"/>
  <c r="AC2417" i="4"/>
  <c r="AB2417" i="4"/>
  <c r="AA2417" i="4"/>
  <c r="Z2417" i="4"/>
  <c r="Y2417" i="4"/>
  <c r="X2417" i="4"/>
  <c r="W2417" i="4"/>
  <c r="V2417" i="4"/>
  <c r="U2417" i="4"/>
  <c r="T2417" i="4"/>
  <c r="S2417" i="4"/>
  <c r="R2417" i="4"/>
  <c r="Q2417" i="4"/>
  <c r="P2417" i="4"/>
  <c r="O2417" i="4"/>
  <c r="N2417" i="4"/>
  <c r="M2417" i="4"/>
  <c r="L2417" i="4"/>
  <c r="K2417" i="4"/>
  <c r="J2417" i="4"/>
  <c r="I2417" i="4"/>
  <c r="H2417" i="4"/>
  <c r="G2417" i="4"/>
  <c r="F2417" i="4"/>
  <c r="AG2362" i="4"/>
  <c r="AF2362" i="4"/>
  <c r="AE2362" i="4"/>
  <c r="AD2362" i="4"/>
  <c r="AC2362" i="4"/>
  <c r="AB2362" i="4"/>
  <c r="AA2362" i="4"/>
  <c r="Z2362" i="4"/>
  <c r="Y2362" i="4"/>
  <c r="X2362" i="4"/>
  <c r="W2362" i="4"/>
  <c r="V2362" i="4"/>
  <c r="U2362" i="4"/>
  <c r="T2362" i="4"/>
  <c r="S2362" i="4"/>
  <c r="R2362" i="4"/>
  <c r="Q2362" i="4"/>
  <c r="P2362" i="4"/>
  <c r="O2362" i="4"/>
  <c r="N2362" i="4"/>
  <c r="M2362" i="4"/>
  <c r="L2362" i="4"/>
  <c r="K2362" i="4"/>
  <c r="J2362" i="4"/>
  <c r="I2362" i="4"/>
  <c r="H2362" i="4"/>
  <c r="G2362" i="4"/>
  <c r="F2362" i="4"/>
  <c r="AG2361" i="4"/>
  <c r="AF2361" i="4"/>
  <c r="AE2361" i="4"/>
  <c r="AD2361" i="4"/>
  <c r="AC2361" i="4"/>
  <c r="AB2361" i="4"/>
  <c r="AA2361" i="4"/>
  <c r="Z2361" i="4"/>
  <c r="Y2361" i="4"/>
  <c r="X2361" i="4"/>
  <c r="W2361" i="4"/>
  <c r="V2361" i="4"/>
  <c r="U2361" i="4"/>
  <c r="T2361" i="4"/>
  <c r="S2361" i="4"/>
  <c r="R2361" i="4"/>
  <c r="Q2361" i="4"/>
  <c r="P2361" i="4"/>
  <c r="O2361" i="4"/>
  <c r="N2361" i="4"/>
  <c r="M2361" i="4"/>
  <c r="L2361" i="4"/>
  <c r="K2361" i="4"/>
  <c r="J2361" i="4"/>
  <c r="I2361" i="4"/>
  <c r="H2361" i="4"/>
  <c r="G2361" i="4"/>
  <c r="F2361" i="4"/>
  <c r="AG2359" i="4"/>
  <c r="AF2359" i="4"/>
  <c r="AE2359" i="4"/>
  <c r="AD2359" i="4"/>
  <c r="AC2359" i="4"/>
  <c r="AB2359" i="4"/>
  <c r="AA2359" i="4"/>
  <c r="Z2359" i="4"/>
  <c r="Y2359" i="4"/>
  <c r="X2359" i="4"/>
  <c r="W2359" i="4"/>
  <c r="V2359" i="4"/>
  <c r="U2359" i="4"/>
  <c r="T2359" i="4"/>
  <c r="S2359" i="4"/>
  <c r="R2359" i="4"/>
  <c r="Q2359" i="4"/>
  <c r="P2359" i="4"/>
  <c r="O2359" i="4"/>
  <c r="N2359" i="4"/>
  <c r="M2359" i="4"/>
  <c r="L2359" i="4"/>
  <c r="K2359" i="4"/>
  <c r="J2359" i="4"/>
  <c r="I2359" i="4"/>
  <c r="H2359" i="4"/>
  <c r="G2359" i="4"/>
  <c r="F2359" i="4"/>
  <c r="AG2358" i="4"/>
  <c r="AF2358" i="4"/>
  <c r="AE2358" i="4"/>
  <c r="AD2358" i="4"/>
  <c r="AC2358" i="4"/>
  <c r="AB2358" i="4"/>
  <c r="AA2358" i="4"/>
  <c r="Z2358" i="4"/>
  <c r="Y2358" i="4"/>
  <c r="X2358" i="4"/>
  <c r="W2358" i="4"/>
  <c r="V2358" i="4"/>
  <c r="U2358" i="4"/>
  <c r="T2358" i="4"/>
  <c r="S2358" i="4"/>
  <c r="R2358" i="4"/>
  <c r="Q2358" i="4"/>
  <c r="P2358" i="4"/>
  <c r="O2358" i="4"/>
  <c r="N2358" i="4"/>
  <c r="M2358" i="4"/>
  <c r="L2358" i="4"/>
  <c r="K2358" i="4"/>
  <c r="J2358" i="4"/>
  <c r="I2358" i="4"/>
  <c r="H2358" i="4"/>
  <c r="G2358" i="4"/>
  <c r="F2358" i="4"/>
  <c r="AG2356" i="4"/>
  <c r="AF2356" i="4"/>
  <c r="AE2356" i="4"/>
  <c r="AD2356" i="4"/>
  <c r="AC2356" i="4"/>
  <c r="AB2356" i="4"/>
  <c r="AA2356" i="4"/>
  <c r="Z2356" i="4"/>
  <c r="Y2356" i="4"/>
  <c r="X2356" i="4"/>
  <c r="W2356" i="4"/>
  <c r="V2356" i="4"/>
  <c r="U2356" i="4"/>
  <c r="T2356" i="4"/>
  <c r="S2356" i="4"/>
  <c r="R2356" i="4"/>
  <c r="Q2356" i="4"/>
  <c r="P2356" i="4"/>
  <c r="O2356" i="4"/>
  <c r="N2356" i="4"/>
  <c r="M2356" i="4"/>
  <c r="L2356" i="4"/>
  <c r="K2356" i="4"/>
  <c r="J2356" i="4"/>
  <c r="I2356" i="4"/>
  <c r="H2356" i="4"/>
  <c r="G2356" i="4"/>
  <c r="F2356" i="4"/>
  <c r="AG2355" i="4"/>
  <c r="AF2355" i="4"/>
  <c r="AE2355" i="4"/>
  <c r="AD2355" i="4"/>
  <c r="AC2355" i="4"/>
  <c r="AB2355" i="4"/>
  <c r="AA2355" i="4"/>
  <c r="Z2355" i="4"/>
  <c r="Y2355" i="4"/>
  <c r="X2355" i="4"/>
  <c r="W2355" i="4"/>
  <c r="V2355" i="4"/>
  <c r="U2355" i="4"/>
  <c r="T2355" i="4"/>
  <c r="S2355" i="4"/>
  <c r="R2355" i="4"/>
  <c r="Q2355" i="4"/>
  <c r="P2355" i="4"/>
  <c r="O2355" i="4"/>
  <c r="N2355" i="4"/>
  <c r="M2355" i="4"/>
  <c r="L2355" i="4"/>
  <c r="K2355" i="4"/>
  <c r="J2355" i="4"/>
  <c r="I2355" i="4"/>
  <c r="H2355" i="4"/>
  <c r="G2355" i="4"/>
  <c r="F2355" i="4"/>
  <c r="AG2300" i="4"/>
  <c r="AF2300" i="4"/>
  <c r="AE2300" i="4"/>
  <c r="AD2300" i="4"/>
  <c r="AC2300" i="4"/>
  <c r="AB2300" i="4"/>
  <c r="AA2300" i="4"/>
  <c r="Z2300" i="4"/>
  <c r="Y2300" i="4"/>
  <c r="X2300" i="4"/>
  <c r="W2300" i="4"/>
  <c r="V2300" i="4"/>
  <c r="U2300" i="4"/>
  <c r="T2300" i="4"/>
  <c r="S2300" i="4"/>
  <c r="R2300" i="4"/>
  <c r="Q2300" i="4"/>
  <c r="P2300" i="4"/>
  <c r="O2300" i="4"/>
  <c r="N2300" i="4"/>
  <c r="M2300" i="4"/>
  <c r="L2300" i="4"/>
  <c r="K2300" i="4"/>
  <c r="J2300" i="4"/>
  <c r="I2300" i="4"/>
  <c r="H2300" i="4"/>
  <c r="G2300" i="4"/>
  <c r="F2300" i="4"/>
  <c r="AG2299" i="4"/>
  <c r="AF2299" i="4"/>
  <c r="AE2299" i="4"/>
  <c r="AD2299" i="4"/>
  <c r="AC2299" i="4"/>
  <c r="AB2299" i="4"/>
  <c r="AA2299" i="4"/>
  <c r="Z2299" i="4"/>
  <c r="Y2299" i="4"/>
  <c r="X2299" i="4"/>
  <c r="W2299" i="4"/>
  <c r="V2299" i="4"/>
  <c r="U2299" i="4"/>
  <c r="T2299" i="4"/>
  <c r="S2299" i="4"/>
  <c r="R2299" i="4"/>
  <c r="Q2299" i="4"/>
  <c r="P2299" i="4"/>
  <c r="O2299" i="4"/>
  <c r="N2299" i="4"/>
  <c r="M2299" i="4"/>
  <c r="L2299" i="4"/>
  <c r="K2299" i="4"/>
  <c r="J2299" i="4"/>
  <c r="I2299" i="4"/>
  <c r="H2299" i="4"/>
  <c r="G2299" i="4"/>
  <c r="F2299" i="4"/>
  <c r="AG2297" i="4"/>
  <c r="AF2297" i="4"/>
  <c r="AE2297" i="4"/>
  <c r="AD2297" i="4"/>
  <c r="AC2297" i="4"/>
  <c r="AB2297" i="4"/>
  <c r="AA2297" i="4"/>
  <c r="Z2297" i="4"/>
  <c r="Y2297" i="4"/>
  <c r="X2297" i="4"/>
  <c r="W2297" i="4"/>
  <c r="V2297" i="4"/>
  <c r="U2297" i="4"/>
  <c r="T2297" i="4"/>
  <c r="S2297" i="4"/>
  <c r="R2297" i="4"/>
  <c r="Q2297" i="4"/>
  <c r="P2297" i="4"/>
  <c r="O2297" i="4"/>
  <c r="N2297" i="4"/>
  <c r="M2297" i="4"/>
  <c r="L2297" i="4"/>
  <c r="K2297" i="4"/>
  <c r="J2297" i="4"/>
  <c r="I2297" i="4"/>
  <c r="H2297" i="4"/>
  <c r="G2297" i="4"/>
  <c r="F2297" i="4"/>
  <c r="AG2296" i="4"/>
  <c r="AF2296" i="4"/>
  <c r="AE2296" i="4"/>
  <c r="AD2296" i="4"/>
  <c r="AC2296" i="4"/>
  <c r="AB2296" i="4"/>
  <c r="AA2296" i="4"/>
  <c r="Z2296" i="4"/>
  <c r="Y2296" i="4"/>
  <c r="X2296" i="4"/>
  <c r="W2296" i="4"/>
  <c r="V2296" i="4"/>
  <c r="U2296" i="4"/>
  <c r="T2296" i="4"/>
  <c r="S2296" i="4"/>
  <c r="R2296" i="4"/>
  <c r="Q2296" i="4"/>
  <c r="P2296" i="4"/>
  <c r="O2296" i="4"/>
  <c r="N2296" i="4"/>
  <c r="M2296" i="4"/>
  <c r="L2296" i="4"/>
  <c r="K2296" i="4"/>
  <c r="J2296" i="4"/>
  <c r="I2296" i="4"/>
  <c r="H2296" i="4"/>
  <c r="G2296" i="4"/>
  <c r="F2296" i="4"/>
  <c r="AG2294" i="4"/>
  <c r="AF2294" i="4"/>
  <c r="AE2294" i="4"/>
  <c r="AD2294" i="4"/>
  <c r="AC2294" i="4"/>
  <c r="AB2294" i="4"/>
  <c r="AA2294" i="4"/>
  <c r="Z2294" i="4"/>
  <c r="Y2294" i="4"/>
  <c r="X2294" i="4"/>
  <c r="W2294" i="4"/>
  <c r="V2294" i="4"/>
  <c r="U2294" i="4"/>
  <c r="T2294" i="4"/>
  <c r="S2294" i="4"/>
  <c r="R2294" i="4"/>
  <c r="Q2294" i="4"/>
  <c r="P2294" i="4"/>
  <c r="O2294" i="4"/>
  <c r="N2294" i="4"/>
  <c r="M2294" i="4"/>
  <c r="L2294" i="4"/>
  <c r="K2294" i="4"/>
  <c r="J2294" i="4"/>
  <c r="I2294" i="4"/>
  <c r="H2294" i="4"/>
  <c r="G2294" i="4"/>
  <c r="F2294" i="4"/>
  <c r="AG2293" i="4"/>
  <c r="AF2293" i="4"/>
  <c r="AE2293" i="4"/>
  <c r="AD2293" i="4"/>
  <c r="AC2293" i="4"/>
  <c r="AB2293" i="4"/>
  <c r="AA2293" i="4"/>
  <c r="Z2293" i="4"/>
  <c r="Y2293" i="4"/>
  <c r="X2293" i="4"/>
  <c r="W2293" i="4"/>
  <c r="V2293" i="4"/>
  <c r="U2293" i="4"/>
  <c r="T2293" i="4"/>
  <c r="S2293" i="4"/>
  <c r="R2293" i="4"/>
  <c r="Q2293" i="4"/>
  <c r="P2293" i="4"/>
  <c r="O2293" i="4"/>
  <c r="N2293" i="4"/>
  <c r="M2293" i="4"/>
  <c r="L2293" i="4"/>
  <c r="K2293" i="4"/>
  <c r="J2293" i="4"/>
  <c r="I2293" i="4"/>
  <c r="H2293" i="4"/>
  <c r="G2293" i="4"/>
  <c r="F2293" i="4"/>
  <c r="AG2238" i="4"/>
  <c r="AF2238" i="4"/>
  <c r="AE2238" i="4"/>
  <c r="AD2238" i="4"/>
  <c r="AC2238" i="4"/>
  <c r="AB2238" i="4"/>
  <c r="AA2238" i="4"/>
  <c r="Z2238" i="4"/>
  <c r="Y2238" i="4"/>
  <c r="X2238" i="4"/>
  <c r="W2238" i="4"/>
  <c r="V2238" i="4"/>
  <c r="U2238" i="4"/>
  <c r="T2238" i="4"/>
  <c r="S2238" i="4"/>
  <c r="R2238" i="4"/>
  <c r="Q2238" i="4"/>
  <c r="P2238" i="4"/>
  <c r="O2238" i="4"/>
  <c r="N2238" i="4"/>
  <c r="M2238" i="4"/>
  <c r="L2238" i="4"/>
  <c r="K2238" i="4"/>
  <c r="J2238" i="4"/>
  <c r="I2238" i="4"/>
  <c r="H2238" i="4"/>
  <c r="G2238" i="4"/>
  <c r="F2238" i="4"/>
  <c r="AG2237" i="4"/>
  <c r="AF2237" i="4"/>
  <c r="AE2237" i="4"/>
  <c r="AD2237" i="4"/>
  <c r="AC2237" i="4"/>
  <c r="AB2237" i="4"/>
  <c r="AA2237" i="4"/>
  <c r="Z2237" i="4"/>
  <c r="Y2237" i="4"/>
  <c r="X2237" i="4"/>
  <c r="W2237" i="4"/>
  <c r="V2237" i="4"/>
  <c r="U2237" i="4"/>
  <c r="T2237" i="4"/>
  <c r="S2237" i="4"/>
  <c r="R2237" i="4"/>
  <c r="Q2237" i="4"/>
  <c r="P2237" i="4"/>
  <c r="O2237" i="4"/>
  <c r="N2237" i="4"/>
  <c r="M2237" i="4"/>
  <c r="L2237" i="4"/>
  <c r="K2237" i="4"/>
  <c r="J2237" i="4"/>
  <c r="I2237" i="4"/>
  <c r="H2237" i="4"/>
  <c r="G2237" i="4"/>
  <c r="F2237" i="4"/>
  <c r="AG2235" i="4"/>
  <c r="AF2235" i="4"/>
  <c r="AE2235" i="4"/>
  <c r="AD2235" i="4"/>
  <c r="AC2235" i="4"/>
  <c r="AB2235" i="4"/>
  <c r="AA2235" i="4"/>
  <c r="Z2235" i="4"/>
  <c r="Y2235" i="4"/>
  <c r="X2235" i="4"/>
  <c r="W2235" i="4"/>
  <c r="V2235" i="4"/>
  <c r="U2235" i="4"/>
  <c r="T2235" i="4"/>
  <c r="S2235" i="4"/>
  <c r="R2235" i="4"/>
  <c r="Q2235" i="4"/>
  <c r="P2235" i="4"/>
  <c r="O2235" i="4"/>
  <c r="N2235" i="4"/>
  <c r="M2235" i="4"/>
  <c r="L2235" i="4"/>
  <c r="K2235" i="4"/>
  <c r="J2235" i="4"/>
  <c r="I2235" i="4"/>
  <c r="H2235" i="4"/>
  <c r="G2235" i="4"/>
  <c r="F2235" i="4"/>
  <c r="AG2234" i="4"/>
  <c r="AF2234" i="4"/>
  <c r="AE2234" i="4"/>
  <c r="AD2234" i="4"/>
  <c r="AC2234" i="4"/>
  <c r="AB2234" i="4"/>
  <c r="AA2234" i="4"/>
  <c r="Z2234" i="4"/>
  <c r="Y2234" i="4"/>
  <c r="X2234" i="4"/>
  <c r="W2234" i="4"/>
  <c r="V2234" i="4"/>
  <c r="U2234" i="4"/>
  <c r="T2234" i="4"/>
  <c r="S2234" i="4"/>
  <c r="R2234" i="4"/>
  <c r="Q2234" i="4"/>
  <c r="P2234" i="4"/>
  <c r="O2234" i="4"/>
  <c r="N2234" i="4"/>
  <c r="M2234" i="4"/>
  <c r="L2234" i="4"/>
  <c r="K2234" i="4"/>
  <c r="J2234" i="4"/>
  <c r="I2234" i="4"/>
  <c r="H2234" i="4"/>
  <c r="G2234" i="4"/>
  <c r="F2234" i="4"/>
  <c r="AG2232" i="4"/>
  <c r="AF2232" i="4"/>
  <c r="AE2232" i="4"/>
  <c r="AD2232" i="4"/>
  <c r="AC2232" i="4"/>
  <c r="AB2232" i="4"/>
  <c r="AA2232" i="4"/>
  <c r="Z2232" i="4"/>
  <c r="Y2232" i="4"/>
  <c r="X2232" i="4"/>
  <c r="W2232" i="4"/>
  <c r="V2232" i="4"/>
  <c r="U2232" i="4"/>
  <c r="T2232" i="4"/>
  <c r="S2232" i="4"/>
  <c r="R2232" i="4"/>
  <c r="Q2232" i="4"/>
  <c r="P2232" i="4"/>
  <c r="O2232" i="4"/>
  <c r="N2232" i="4"/>
  <c r="M2232" i="4"/>
  <c r="L2232" i="4"/>
  <c r="K2232" i="4"/>
  <c r="J2232" i="4"/>
  <c r="I2232" i="4"/>
  <c r="H2232" i="4"/>
  <c r="G2232" i="4"/>
  <c r="F2232" i="4"/>
  <c r="AG2231" i="4"/>
  <c r="AF2231" i="4"/>
  <c r="AE2231" i="4"/>
  <c r="AD2231" i="4"/>
  <c r="AC2231" i="4"/>
  <c r="AB2231" i="4"/>
  <c r="AA2231" i="4"/>
  <c r="Z2231" i="4"/>
  <c r="Y2231" i="4"/>
  <c r="X2231" i="4"/>
  <c r="W2231" i="4"/>
  <c r="V2231" i="4"/>
  <c r="U2231" i="4"/>
  <c r="T2231" i="4"/>
  <c r="S2231" i="4"/>
  <c r="R2231" i="4"/>
  <c r="Q2231" i="4"/>
  <c r="P2231" i="4"/>
  <c r="O2231" i="4"/>
  <c r="N2231" i="4"/>
  <c r="M2231" i="4"/>
  <c r="L2231" i="4"/>
  <c r="K2231" i="4"/>
  <c r="J2231" i="4"/>
  <c r="I2231" i="4"/>
  <c r="H2231" i="4"/>
  <c r="G2231" i="4"/>
  <c r="F2231" i="4"/>
  <c r="AG2176" i="4"/>
  <c r="AF2176" i="4"/>
  <c r="AE2176" i="4"/>
  <c r="AD2176" i="4"/>
  <c r="AC2176" i="4"/>
  <c r="AB2176" i="4"/>
  <c r="AA2176" i="4"/>
  <c r="Z2176" i="4"/>
  <c r="Y2176" i="4"/>
  <c r="X2176" i="4"/>
  <c r="W2176" i="4"/>
  <c r="V2176" i="4"/>
  <c r="U2176" i="4"/>
  <c r="T2176" i="4"/>
  <c r="S2176" i="4"/>
  <c r="R2176" i="4"/>
  <c r="Q2176" i="4"/>
  <c r="P2176" i="4"/>
  <c r="O2176" i="4"/>
  <c r="N2176" i="4"/>
  <c r="M2176" i="4"/>
  <c r="L2176" i="4"/>
  <c r="K2176" i="4"/>
  <c r="J2176" i="4"/>
  <c r="I2176" i="4"/>
  <c r="H2176" i="4"/>
  <c r="G2176" i="4"/>
  <c r="F2176" i="4"/>
  <c r="AG2175" i="4"/>
  <c r="AF2175" i="4"/>
  <c r="AE2175" i="4"/>
  <c r="AD2175" i="4"/>
  <c r="AC2175" i="4"/>
  <c r="AB2175" i="4"/>
  <c r="AA2175" i="4"/>
  <c r="Z2175" i="4"/>
  <c r="Y2175" i="4"/>
  <c r="X2175" i="4"/>
  <c r="W2175" i="4"/>
  <c r="V2175" i="4"/>
  <c r="U2175" i="4"/>
  <c r="T2175" i="4"/>
  <c r="S2175" i="4"/>
  <c r="R2175" i="4"/>
  <c r="Q2175" i="4"/>
  <c r="P2175" i="4"/>
  <c r="O2175" i="4"/>
  <c r="N2175" i="4"/>
  <c r="M2175" i="4"/>
  <c r="L2175" i="4"/>
  <c r="K2175" i="4"/>
  <c r="J2175" i="4"/>
  <c r="I2175" i="4"/>
  <c r="H2175" i="4"/>
  <c r="G2175" i="4"/>
  <c r="F2175" i="4"/>
  <c r="AG2173" i="4"/>
  <c r="AF2173" i="4"/>
  <c r="AE2173" i="4"/>
  <c r="AD2173" i="4"/>
  <c r="AC2173" i="4"/>
  <c r="AB2173" i="4"/>
  <c r="AA2173" i="4"/>
  <c r="Z2173" i="4"/>
  <c r="Y2173" i="4"/>
  <c r="X2173" i="4"/>
  <c r="W2173" i="4"/>
  <c r="V2173" i="4"/>
  <c r="U2173" i="4"/>
  <c r="T2173" i="4"/>
  <c r="S2173" i="4"/>
  <c r="R2173" i="4"/>
  <c r="Q2173" i="4"/>
  <c r="P2173" i="4"/>
  <c r="O2173" i="4"/>
  <c r="N2173" i="4"/>
  <c r="M2173" i="4"/>
  <c r="L2173" i="4"/>
  <c r="K2173" i="4"/>
  <c r="J2173" i="4"/>
  <c r="I2173" i="4"/>
  <c r="H2173" i="4"/>
  <c r="G2173" i="4"/>
  <c r="F2173" i="4"/>
  <c r="AG2172" i="4"/>
  <c r="AF2172" i="4"/>
  <c r="AE2172" i="4"/>
  <c r="AD2172" i="4"/>
  <c r="AC2172" i="4"/>
  <c r="AB2172" i="4"/>
  <c r="AA2172" i="4"/>
  <c r="Z2172" i="4"/>
  <c r="Y2172" i="4"/>
  <c r="X2172" i="4"/>
  <c r="W2172" i="4"/>
  <c r="V2172" i="4"/>
  <c r="U2172" i="4"/>
  <c r="T2172" i="4"/>
  <c r="S2172" i="4"/>
  <c r="R2172" i="4"/>
  <c r="Q2172" i="4"/>
  <c r="P2172" i="4"/>
  <c r="O2172" i="4"/>
  <c r="N2172" i="4"/>
  <c r="M2172" i="4"/>
  <c r="L2172" i="4"/>
  <c r="K2172" i="4"/>
  <c r="J2172" i="4"/>
  <c r="I2172" i="4"/>
  <c r="H2172" i="4"/>
  <c r="G2172" i="4"/>
  <c r="F2172" i="4"/>
  <c r="AG2170" i="4"/>
  <c r="AF2170" i="4"/>
  <c r="AE2170" i="4"/>
  <c r="AD2170" i="4"/>
  <c r="AC2170" i="4"/>
  <c r="AB2170" i="4"/>
  <c r="AA2170" i="4"/>
  <c r="Z2170" i="4"/>
  <c r="Y2170" i="4"/>
  <c r="X2170" i="4"/>
  <c r="W2170" i="4"/>
  <c r="V2170" i="4"/>
  <c r="U2170" i="4"/>
  <c r="T2170" i="4"/>
  <c r="S2170" i="4"/>
  <c r="R2170" i="4"/>
  <c r="Q2170" i="4"/>
  <c r="P2170" i="4"/>
  <c r="O2170" i="4"/>
  <c r="N2170" i="4"/>
  <c r="M2170" i="4"/>
  <c r="L2170" i="4"/>
  <c r="K2170" i="4"/>
  <c r="J2170" i="4"/>
  <c r="I2170" i="4"/>
  <c r="H2170" i="4"/>
  <c r="G2170" i="4"/>
  <c r="F2170" i="4"/>
  <c r="AG2169" i="4"/>
  <c r="AF2169" i="4"/>
  <c r="AE2169" i="4"/>
  <c r="AD2169" i="4"/>
  <c r="AC2169" i="4"/>
  <c r="AB2169" i="4"/>
  <c r="AA2169" i="4"/>
  <c r="Z2169" i="4"/>
  <c r="Y2169" i="4"/>
  <c r="X2169" i="4"/>
  <c r="W2169" i="4"/>
  <c r="V2169" i="4"/>
  <c r="U2169" i="4"/>
  <c r="T2169" i="4"/>
  <c r="S2169" i="4"/>
  <c r="R2169" i="4"/>
  <c r="Q2169" i="4"/>
  <c r="P2169" i="4"/>
  <c r="O2169" i="4"/>
  <c r="N2169" i="4"/>
  <c r="M2169" i="4"/>
  <c r="L2169" i="4"/>
  <c r="K2169" i="4"/>
  <c r="J2169" i="4"/>
  <c r="I2169" i="4"/>
  <c r="H2169" i="4"/>
  <c r="G2169" i="4"/>
  <c r="F2169" i="4"/>
  <c r="AG2114" i="4"/>
  <c r="AF2114" i="4"/>
  <c r="AE2114" i="4"/>
  <c r="AD2114" i="4"/>
  <c r="AC2114" i="4"/>
  <c r="AB2114" i="4"/>
  <c r="AA2114" i="4"/>
  <c r="Z2114" i="4"/>
  <c r="Y2114" i="4"/>
  <c r="X2114" i="4"/>
  <c r="W2114" i="4"/>
  <c r="V2114" i="4"/>
  <c r="U2114" i="4"/>
  <c r="T2114" i="4"/>
  <c r="S2114" i="4"/>
  <c r="R2114" i="4"/>
  <c r="Q2114" i="4"/>
  <c r="P2114" i="4"/>
  <c r="O2114" i="4"/>
  <c r="N2114" i="4"/>
  <c r="M2114" i="4"/>
  <c r="L2114" i="4"/>
  <c r="K2114" i="4"/>
  <c r="J2114" i="4"/>
  <c r="I2114" i="4"/>
  <c r="H2114" i="4"/>
  <c r="G2114" i="4"/>
  <c r="F2114" i="4"/>
  <c r="AG2113" i="4"/>
  <c r="AF2113" i="4"/>
  <c r="AE2113" i="4"/>
  <c r="AD2113" i="4"/>
  <c r="AC2113" i="4"/>
  <c r="AB2113" i="4"/>
  <c r="AA2113" i="4"/>
  <c r="Z2113" i="4"/>
  <c r="Y2113" i="4"/>
  <c r="X2113" i="4"/>
  <c r="W2113" i="4"/>
  <c r="V2113" i="4"/>
  <c r="U2113" i="4"/>
  <c r="T2113" i="4"/>
  <c r="S2113" i="4"/>
  <c r="R2113" i="4"/>
  <c r="Q2113" i="4"/>
  <c r="P2113" i="4"/>
  <c r="O2113" i="4"/>
  <c r="N2113" i="4"/>
  <c r="M2113" i="4"/>
  <c r="L2113" i="4"/>
  <c r="K2113" i="4"/>
  <c r="J2113" i="4"/>
  <c r="I2113" i="4"/>
  <c r="H2113" i="4"/>
  <c r="G2113" i="4"/>
  <c r="F2113" i="4"/>
  <c r="AG2111" i="4"/>
  <c r="AF2111" i="4"/>
  <c r="AE2111" i="4"/>
  <c r="AD2111" i="4"/>
  <c r="AC2111" i="4"/>
  <c r="AB2111" i="4"/>
  <c r="AA2111" i="4"/>
  <c r="Z2111" i="4"/>
  <c r="Y2111" i="4"/>
  <c r="X2111" i="4"/>
  <c r="W2111" i="4"/>
  <c r="V2111" i="4"/>
  <c r="U2111" i="4"/>
  <c r="T2111" i="4"/>
  <c r="S2111" i="4"/>
  <c r="R2111" i="4"/>
  <c r="Q2111" i="4"/>
  <c r="P2111" i="4"/>
  <c r="O2111" i="4"/>
  <c r="N2111" i="4"/>
  <c r="M2111" i="4"/>
  <c r="L2111" i="4"/>
  <c r="K2111" i="4"/>
  <c r="J2111" i="4"/>
  <c r="I2111" i="4"/>
  <c r="H2111" i="4"/>
  <c r="G2111" i="4"/>
  <c r="F2111" i="4"/>
  <c r="AG2110" i="4"/>
  <c r="AF2110" i="4"/>
  <c r="AE2110" i="4"/>
  <c r="AD2110" i="4"/>
  <c r="AC2110" i="4"/>
  <c r="AB2110" i="4"/>
  <c r="AA2110" i="4"/>
  <c r="Z2110" i="4"/>
  <c r="Y2110" i="4"/>
  <c r="X2110" i="4"/>
  <c r="W2110" i="4"/>
  <c r="V2110" i="4"/>
  <c r="U2110" i="4"/>
  <c r="T2110" i="4"/>
  <c r="S2110" i="4"/>
  <c r="R2110" i="4"/>
  <c r="Q2110" i="4"/>
  <c r="P2110" i="4"/>
  <c r="O2110" i="4"/>
  <c r="N2110" i="4"/>
  <c r="M2110" i="4"/>
  <c r="L2110" i="4"/>
  <c r="K2110" i="4"/>
  <c r="J2110" i="4"/>
  <c r="I2110" i="4"/>
  <c r="H2110" i="4"/>
  <c r="G2110" i="4"/>
  <c r="F2110" i="4"/>
  <c r="AG2108" i="4"/>
  <c r="AF2108" i="4"/>
  <c r="AE2108" i="4"/>
  <c r="AD2108" i="4"/>
  <c r="AC2108" i="4"/>
  <c r="AB2108" i="4"/>
  <c r="AA2108" i="4"/>
  <c r="Z2108" i="4"/>
  <c r="Y2108" i="4"/>
  <c r="X2108" i="4"/>
  <c r="W2108" i="4"/>
  <c r="V2108" i="4"/>
  <c r="U2108" i="4"/>
  <c r="T2108" i="4"/>
  <c r="S2108" i="4"/>
  <c r="R2108" i="4"/>
  <c r="Q2108" i="4"/>
  <c r="P2108" i="4"/>
  <c r="O2108" i="4"/>
  <c r="N2108" i="4"/>
  <c r="M2108" i="4"/>
  <c r="L2108" i="4"/>
  <c r="K2108" i="4"/>
  <c r="J2108" i="4"/>
  <c r="I2108" i="4"/>
  <c r="H2108" i="4"/>
  <c r="G2108" i="4"/>
  <c r="F2108" i="4"/>
  <c r="AG2107" i="4"/>
  <c r="AF2107" i="4"/>
  <c r="AE2107" i="4"/>
  <c r="AD2107" i="4"/>
  <c r="AC2107" i="4"/>
  <c r="AB2107" i="4"/>
  <c r="AA2107" i="4"/>
  <c r="Z2107" i="4"/>
  <c r="Y2107" i="4"/>
  <c r="X2107" i="4"/>
  <c r="W2107" i="4"/>
  <c r="V2107" i="4"/>
  <c r="U2107" i="4"/>
  <c r="T2107" i="4"/>
  <c r="S2107" i="4"/>
  <c r="R2107" i="4"/>
  <c r="Q2107" i="4"/>
  <c r="P2107" i="4"/>
  <c r="O2107" i="4"/>
  <c r="N2107" i="4"/>
  <c r="M2107" i="4"/>
  <c r="L2107" i="4"/>
  <c r="K2107" i="4"/>
  <c r="J2107" i="4"/>
  <c r="I2107" i="4"/>
  <c r="H2107" i="4"/>
  <c r="G2107" i="4"/>
  <c r="F2107" i="4"/>
  <c r="AG2052" i="4"/>
  <c r="AF2052" i="4"/>
  <c r="AE2052" i="4"/>
  <c r="AD2052" i="4"/>
  <c r="AC2052" i="4"/>
  <c r="AB2052" i="4"/>
  <c r="AA2052" i="4"/>
  <c r="Z2052" i="4"/>
  <c r="Y2052" i="4"/>
  <c r="X2052" i="4"/>
  <c r="W2052" i="4"/>
  <c r="V2052" i="4"/>
  <c r="U2052" i="4"/>
  <c r="T2052" i="4"/>
  <c r="S2052" i="4"/>
  <c r="R2052" i="4"/>
  <c r="Q2052" i="4"/>
  <c r="P2052" i="4"/>
  <c r="O2052" i="4"/>
  <c r="N2052" i="4"/>
  <c r="M2052" i="4"/>
  <c r="L2052" i="4"/>
  <c r="K2052" i="4"/>
  <c r="J2052" i="4"/>
  <c r="I2052" i="4"/>
  <c r="H2052" i="4"/>
  <c r="G2052" i="4"/>
  <c r="F2052" i="4"/>
  <c r="AG2051" i="4"/>
  <c r="AF2051" i="4"/>
  <c r="AE2051" i="4"/>
  <c r="AD2051" i="4"/>
  <c r="AC2051" i="4"/>
  <c r="AB2051" i="4"/>
  <c r="AA2051" i="4"/>
  <c r="Z2051" i="4"/>
  <c r="Y2051" i="4"/>
  <c r="X2051" i="4"/>
  <c r="W2051" i="4"/>
  <c r="V2051" i="4"/>
  <c r="U2051" i="4"/>
  <c r="T2051" i="4"/>
  <c r="S2051" i="4"/>
  <c r="R2051" i="4"/>
  <c r="Q2051" i="4"/>
  <c r="P2051" i="4"/>
  <c r="O2051" i="4"/>
  <c r="N2051" i="4"/>
  <c r="M2051" i="4"/>
  <c r="L2051" i="4"/>
  <c r="K2051" i="4"/>
  <c r="J2051" i="4"/>
  <c r="I2051" i="4"/>
  <c r="H2051" i="4"/>
  <c r="G2051" i="4"/>
  <c r="F2051" i="4"/>
  <c r="AG2049" i="4"/>
  <c r="AF2049" i="4"/>
  <c r="AE2049" i="4"/>
  <c r="AD2049" i="4"/>
  <c r="AC2049" i="4"/>
  <c r="AB2049" i="4"/>
  <c r="AA2049" i="4"/>
  <c r="Z2049" i="4"/>
  <c r="Y2049" i="4"/>
  <c r="X2049" i="4"/>
  <c r="W2049" i="4"/>
  <c r="V2049" i="4"/>
  <c r="U2049" i="4"/>
  <c r="T2049" i="4"/>
  <c r="S2049" i="4"/>
  <c r="R2049" i="4"/>
  <c r="Q2049" i="4"/>
  <c r="P2049" i="4"/>
  <c r="O2049" i="4"/>
  <c r="N2049" i="4"/>
  <c r="M2049" i="4"/>
  <c r="L2049" i="4"/>
  <c r="K2049" i="4"/>
  <c r="J2049" i="4"/>
  <c r="I2049" i="4"/>
  <c r="H2049" i="4"/>
  <c r="G2049" i="4"/>
  <c r="F2049" i="4"/>
  <c r="AG2048" i="4"/>
  <c r="AF2048" i="4"/>
  <c r="AE2048" i="4"/>
  <c r="AD2048" i="4"/>
  <c r="AC2048" i="4"/>
  <c r="AB2048" i="4"/>
  <c r="AA2048" i="4"/>
  <c r="Z2048" i="4"/>
  <c r="Y2048" i="4"/>
  <c r="X2048" i="4"/>
  <c r="W2048" i="4"/>
  <c r="V2048" i="4"/>
  <c r="U2048" i="4"/>
  <c r="T2048" i="4"/>
  <c r="S2048" i="4"/>
  <c r="R2048" i="4"/>
  <c r="Q2048" i="4"/>
  <c r="P2048" i="4"/>
  <c r="O2048" i="4"/>
  <c r="N2048" i="4"/>
  <c r="M2048" i="4"/>
  <c r="L2048" i="4"/>
  <c r="K2048" i="4"/>
  <c r="J2048" i="4"/>
  <c r="I2048" i="4"/>
  <c r="H2048" i="4"/>
  <c r="G2048" i="4"/>
  <c r="F2048" i="4"/>
  <c r="AG2046" i="4"/>
  <c r="AF2046" i="4"/>
  <c r="AE2046" i="4"/>
  <c r="AD2046" i="4"/>
  <c r="AC2046" i="4"/>
  <c r="AB2046" i="4"/>
  <c r="AA2046" i="4"/>
  <c r="Z2046" i="4"/>
  <c r="Y2046" i="4"/>
  <c r="X2046" i="4"/>
  <c r="W2046" i="4"/>
  <c r="V2046" i="4"/>
  <c r="U2046" i="4"/>
  <c r="T2046" i="4"/>
  <c r="S2046" i="4"/>
  <c r="R2046" i="4"/>
  <c r="Q2046" i="4"/>
  <c r="P2046" i="4"/>
  <c r="O2046" i="4"/>
  <c r="N2046" i="4"/>
  <c r="M2046" i="4"/>
  <c r="L2046" i="4"/>
  <c r="K2046" i="4"/>
  <c r="J2046" i="4"/>
  <c r="I2046" i="4"/>
  <c r="H2046" i="4"/>
  <c r="G2046" i="4"/>
  <c r="F2046" i="4"/>
  <c r="AG2045" i="4"/>
  <c r="AF2045" i="4"/>
  <c r="AE2045" i="4"/>
  <c r="AD2045" i="4"/>
  <c r="AC2045" i="4"/>
  <c r="AB2045" i="4"/>
  <c r="AA2045" i="4"/>
  <c r="Z2045" i="4"/>
  <c r="Y2045" i="4"/>
  <c r="X2045" i="4"/>
  <c r="W2045" i="4"/>
  <c r="V2045" i="4"/>
  <c r="U2045" i="4"/>
  <c r="T2045" i="4"/>
  <c r="S2045" i="4"/>
  <c r="R2045" i="4"/>
  <c r="Q2045" i="4"/>
  <c r="P2045" i="4"/>
  <c r="O2045" i="4"/>
  <c r="N2045" i="4"/>
  <c r="M2045" i="4"/>
  <c r="L2045" i="4"/>
  <c r="K2045" i="4"/>
  <c r="J2045" i="4"/>
  <c r="I2045" i="4"/>
  <c r="H2045" i="4"/>
  <c r="G2045" i="4"/>
  <c r="F2045" i="4"/>
  <c r="AG1990" i="4"/>
  <c r="AF1990" i="4"/>
  <c r="AE1990" i="4"/>
  <c r="AD1990" i="4"/>
  <c r="AC1990" i="4"/>
  <c r="AB1990" i="4"/>
  <c r="AA1990" i="4"/>
  <c r="Z1990" i="4"/>
  <c r="Y1990" i="4"/>
  <c r="X1990" i="4"/>
  <c r="W1990" i="4"/>
  <c r="V1990" i="4"/>
  <c r="U1990" i="4"/>
  <c r="T1990" i="4"/>
  <c r="S1990" i="4"/>
  <c r="R1990" i="4"/>
  <c r="Q1990" i="4"/>
  <c r="P1990" i="4"/>
  <c r="O1990" i="4"/>
  <c r="N1990" i="4"/>
  <c r="M1990" i="4"/>
  <c r="L1990" i="4"/>
  <c r="K1990" i="4"/>
  <c r="J1990" i="4"/>
  <c r="I1990" i="4"/>
  <c r="H1990" i="4"/>
  <c r="G1990" i="4"/>
  <c r="F1990" i="4"/>
  <c r="AG1989" i="4"/>
  <c r="AF1989" i="4"/>
  <c r="AE1989" i="4"/>
  <c r="AD1989" i="4"/>
  <c r="AC1989" i="4"/>
  <c r="AB1989" i="4"/>
  <c r="AA1989" i="4"/>
  <c r="Z1989" i="4"/>
  <c r="Y1989" i="4"/>
  <c r="X1989" i="4"/>
  <c r="W1989" i="4"/>
  <c r="V1989" i="4"/>
  <c r="U1989" i="4"/>
  <c r="T1989" i="4"/>
  <c r="S1989" i="4"/>
  <c r="R1989" i="4"/>
  <c r="Q1989" i="4"/>
  <c r="P1989" i="4"/>
  <c r="O1989" i="4"/>
  <c r="N1989" i="4"/>
  <c r="M1989" i="4"/>
  <c r="L1989" i="4"/>
  <c r="K1989" i="4"/>
  <c r="J1989" i="4"/>
  <c r="I1989" i="4"/>
  <c r="H1989" i="4"/>
  <c r="G1989" i="4"/>
  <c r="F1989" i="4"/>
  <c r="AG1987" i="4"/>
  <c r="AF1987" i="4"/>
  <c r="AE1987" i="4"/>
  <c r="AD1987" i="4"/>
  <c r="AC1987" i="4"/>
  <c r="AB1987" i="4"/>
  <c r="AA1987" i="4"/>
  <c r="Z1987" i="4"/>
  <c r="Y1987" i="4"/>
  <c r="X1987" i="4"/>
  <c r="W1987" i="4"/>
  <c r="V1987" i="4"/>
  <c r="U1987" i="4"/>
  <c r="T1987" i="4"/>
  <c r="S1987" i="4"/>
  <c r="R1987" i="4"/>
  <c r="Q1987" i="4"/>
  <c r="P1987" i="4"/>
  <c r="O1987" i="4"/>
  <c r="N1987" i="4"/>
  <c r="M1987" i="4"/>
  <c r="L1987" i="4"/>
  <c r="K1987" i="4"/>
  <c r="J1987" i="4"/>
  <c r="I1987" i="4"/>
  <c r="H1987" i="4"/>
  <c r="G1987" i="4"/>
  <c r="F1987" i="4"/>
  <c r="AG1986" i="4"/>
  <c r="AF1986" i="4"/>
  <c r="AE1986" i="4"/>
  <c r="AD1986" i="4"/>
  <c r="AC1986" i="4"/>
  <c r="AB1986" i="4"/>
  <c r="AA1986" i="4"/>
  <c r="Z1986" i="4"/>
  <c r="Y1986" i="4"/>
  <c r="X1986" i="4"/>
  <c r="W1986" i="4"/>
  <c r="V1986" i="4"/>
  <c r="U1986" i="4"/>
  <c r="T1986" i="4"/>
  <c r="S1986" i="4"/>
  <c r="R1986" i="4"/>
  <c r="Q1986" i="4"/>
  <c r="P1986" i="4"/>
  <c r="O1986" i="4"/>
  <c r="N1986" i="4"/>
  <c r="M1986" i="4"/>
  <c r="L1986" i="4"/>
  <c r="K1986" i="4"/>
  <c r="J1986" i="4"/>
  <c r="I1986" i="4"/>
  <c r="H1986" i="4"/>
  <c r="G1986" i="4"/>
  <c r="F1986" i="4"/>
  <c r="AG1984" i="4"/>
  <c r="AF1984" i="4"/>
  <c r="AE1984" i="4"/>
  <c r="AD1984" i="4"/>
  <c r="AC1984" i="4"/>
  <c r="AB1984" i="4"/>
  <c r="AA1984" i="4"/>
  <c r="Z1984" i="4"/>
  <c r="Y1984" i="4"/>
  <c r="X1984" i="4"/>
  <c r="W1984" i="4"/>
  <c r="V1984" i="4"/>
  <c r="U1984" i="4"/>
  <c r="T1984" i="4"/>
  <c r="S1984" i="4"/>
  <c r="R1984" i="4"/>
  <c r="Q1984" i="4"/>
  <c r="P1984" i="4"/>
  <c r="O1984" i="4"/>
  <c r="N1984" i="4"/>
  <c r="M1984" i="4"/>
  <c r="L1984" i="4"/>
  <c r="K1984" i="4"/>
  <c r="J1984" i="4"/>
  <c r="I1984" i="4"/>
  <c r="H1984" i="4"/>
  <c r="G1984" i="4"/>
  <c r="F1984" i="4"/>
  <c r="AG1983" i="4"/>
  <c r="AF1983" i="4"/>
  <c r="AE1983" i="4"/>
  <c r="AD1983" i="4"/>
  <c r="AC1983" i="4"/>
  <c r="AB1983" i="4"/>
  <c r="AA1983" i="4"/>
  <c r="Z1983" i="4"/>
  <c r="Y1983" i="4"/>
  <c r="X1983" i="4"/>
  <c r="W1983" i="4"/>
  <c r="V1983" i="4"/>
  <c r="U1983" i="4"/>
  <c r="T1983" i="4"/>
  <c r="S1983" i="4"/>
  <c r="R1983" i="4"/>
  <c r="Q1983" i="4"/>
  <c r="P1983" i="4"/>
  <c r="O1983" i="4"/>
  <c r="N1983" i="4"/>
  <c r="M1983" i="4"/>
  <c r="L1983" i="4"/>
  <c r="K1983" i="4"/>
  <c r="J1983" i="4"/>
  <c r="I1983" i="4"/>
  <c r="H1983" i="4"/>
  <c r="G1983" i="4"/>
  <c r="F1983" i="4"/>
  <c r="AG1862" i="4"/>
  <c r="AF1862" i="4"/>
  <c r="AE1862" i="4"/>
  <c r="AD1862" i="4"/>
  <c r="AC1862" i="4"/>
  <c r="AB1862" i="4"/>
  <c r="AA1862" i="4"/>
  <c r="Z1862" i="4"/>
  <c r="Y1862" i="4"/>
  <c r="X1862" i="4"/>
  <c r="W1862" i="4"/>
  <c r="V1862" i="4"/>
  <c r="U1862" i="4"/>
  <c r="T1862" i="4"/>
  <c r="S1862" i="4"/>
  <c r="R1862" i="4"/>
  <c r="Q1862" i="4"/>
  <c r="P1862" i="4"/>
  <c r="O1862" i="4"/>
  <c r="N1862" i="4"/>
  <c r="M1862" i="4"/>
  <c r="L1862" i="4"/>
  <c r="K1862" i="4"/>
  <c r="J1862" i="4"/>
  <c r="I1862" i="4"/>
  <c r="H1862" i="4"/>
  <c r="G1862" i="4"/>
  <c r="F1862" i="4"/>
  <c r="AG1860" i="4"/>
  <c r="AF1860" i="4"/>
  <c r="AE1860" i="4"/>
  <c r="AD1860" i="4"/>
  <c r="AC1860" i="4"/>
  <c r="AB1860" i="4"/>
  <c r="AA1860" i="4"/>
  <c r="Z1860" i="4"/>
  <c r="Y1860" i="4"/>
  <c r="X1860" i="4"/>
  <c r="W1860" i="4"/>
  <c r="V1860" i="4"/>
  <c r="U1860" i="4"/>
  <c r="T1860" i="4"/>
  <c r="S1860" i="4"/>
  <c r="R1860" i="4"/>
  <c r="Q1860" i="4"/>
  <c r="P1860" i="4"/>
  <c r="O1860" i="4"/>
  <c r="N1860" i="4"/>
  <c r="M1860" i="4"/>
  <c r="L1860" i="4"/>
  <c r="K1860" i="4"/>
  <c r="J1860" i="4"/>
  <c r="I1860" i="4"/>
  <c r="H1860" i="4"/>
  <c r="G1860" i="4"/>
  <c r="F1860" i="4"/>
  <c r="AG1859" i="4"/>
  <c r="AF1859" i="4"/>
  <c r="AE1859" i="4"/>
  <c r="AD1859" i="4"/>
  <c r="AC1859" i="4"/>
  <c r="AB1859" i="4"/>
  <c r="AA1859" i="4"/>
  <c r="Z1859" i="4"/>
  <c r="Y1859" i="4"/>
  <c r="X1859" i="4"/>
  <c r="W1859" i="4"/>
  <c r="V1859" i="4"/>
  <c r="U1859" i="4"/>
  <c r="T1859" i="4"/>
  <c r="S1859" i="4"/>
  <c r="R1859" i="4"/>
  <c r="Q1859" i="4"/>
  <c r="P1859" i="4"/>
  <c r="O1859" i="4"/>
  <c r="N1859" i="4"/>
  <c r="M1859" i="4"/>
  <c r="L1859" i="4"/>
  <c r="K1859" i="4"/>
  <c r="J1859" i="4"/>
  <c r="I1859" i="4"/>
  <c r="H1859" i="4"/>
  <c r="G1859" i="4"/>
  <c r="F1859" i="4"/>
  <c r="AG1857" i="4"/>
  <c r="AF1857" i="4"/>
  <c r="AE1857" i="4"/>
  <c r="AD1857" i="4"/>
  <c r="AC1857" i="4"/>
  <c r="AB1857" i="4"/>
  <c r="AA1857" i="4"/>
  <c r="Z1857" i="4"/>
  <c r="Y1857" i="4"/>
  <c r="X1857" i="4"/>
  <c r="W1857" i="4"/>
  <c r="V1857" i="4"/>
  <c r="U1857" i="4"/>
  <c r="T1857" i="4"/>
  <c r="S1857" i="4"/>
  <c r="R1857" i="4"/>
  <c r="Q1857" i="4"/>
  <c r="P1857" i="4"/>
  <c r="O1857" i="4"/>
  <c r="N1857" i="4"/>
  <c r="M1857" i="4"/>
  <c r="L1857" i="4"/>
  <c r="K1857" i="4"/>
  <c r="J1857" i="4"/>
  <c r="I1857" i="4"/>
  <c r="H1857" i="4"/>
  <c r="G1857" i="4"/>
  <c r="F1857" i="4"/>
  <c r="AG1856" i="4"/>
  <c r="AF1856" i="4"/>
  <c r="AE1856" i="4"/>
  <c r="AD1856" i="4"/>
  <c r="AC1856" i="4"/>
  <c r="AB1856" i="4"/>
  <c r="AA1856" i="4"/>
  <c r="Z1856" i="4"/>
  <c r="Y1856" i="4"/>
  <c r="X1856" i="4"/>
  <c r="W1856" i="4"/>
  <c r="V1856" i="4"/>
  <c r="U1856" i="4"/>
  <c r="T1856" i="4"/>
  <c r="S1856" i="4"/>
  <c r="R1856" i="4"/>
  <c r="Q1856" i="4"/>
  <c r="P1856" i="4"/>
  <c r="O1856" i="4"/>
  <c r="N1856" i="4"/>
  <c r="M1856" i="4"/>
  <c r="L1856" i="4"/>
  <c r="K1856" i="4"/>
  <c r="J1856" i="4"/>
  <c r="I1856" i="4"/>
  <c r="H1856" i="4"/>
  <c r="G1856" i="4"/>
  <c r="F1856" i="4"/>
  <c r="AG1801" i="4"/>
  <c r="AF1801" i="4"/>
  <c r="AE1801" i="4"/>
  <c r="AD1801" i="4"/>
  <c r="AC1801" i="4"/>
  <c r="AB1801" i="4"/>
  <c r="AA1801" i="4"/>
  <c r="Z1801" i="4"/>
  <c r="Y1801" i="4"/>
  <c r="X1801" i="4"/>
  <c r="W1801" i="4"/>
  <c r="V1801" i="4"/>
  <c r="U1801" i="4"/>
  <c r="T1801" i="4"/>
  <c r="S1801" i="4"/>
  <c r="R1801" i="4"/>
  <c r="Q1801" i="4"/>
  <c r="P1801" i="4"/>
  <c r="O1801" i="4"/>
  <c r="N1801" i="4"/>
  <c r="M1801" i="4"/>
  <c r="L1801" i="4"/>
  <c r="K1801" i="4"/>
  <c r="J1801" i="4"/>
  <c r="I1801" i="4"/>
  <c r="H1801" i="4"/>
  <c r="G1801" i="4"/>
  <c r="F1801" i="4"/>
  <c r="AG1800" i="4"/>
  <c r="AF1800" i="4"/>
  <c r="AE1800" i="4"/>
  <c r="AD1800" i="4"/>
  <c r="AC1800" i="4"/>
  <c r="AB1800" i="4"/>
  <c r="AA1800" i="4"/>
  <c r="Z1800" i="4"/>
  <c r="Y1800" i="4"/>
  <c r="X1800" i="4"/>
  <c r="W1800" i="4"/>
  <c r="V1800" i="4"/>
  <c r="U1800" i="4"/>
  <c r="T1800" i="4"/>
  <c r="S1800" i="4"/>
  <c r="R1800" i="4"/>
  <c r="Q1800" i="4"/>
  <c r="P1800" i="4"/>
  <c r="O1800" i="4"/>
  <c r="N1800" i="4"/>
  <c r="M1800" i="4"/>
  <c r="L1800" i="4"/>
  <c r="K1800" i="4"/>
  <c r="J1800" i="4"/>
  <c r="I1800" i="4"/>
  <c r="H1800" i="4"/>
  <c r="G1800" i="4"/>
  <c r="F1800" i="4"/>
  <c r="AG1798" i="4"/>
  <c r="AF1798" i="4"/>
  <c r="AE1798" i="4"/>
  <c r="AD1798" i="4"/>
  <c r="AC1798" i="4"/>
  <c r="AB1798" i="4"/>
  <c r="AA1798" i="4"/>
  <c r="Z1798" i="4"/>
  <c r="Y1798" i="4"/>
  <c r="X1798" i="4"/>
  <c r="W1798" i="4"/>
  <c r="V1798" i="4"/>
  <c r="U1798" i="4"/>
  <c r="T1798" i="4"/>
  <c r="S1798" i="4"/>
  <c r="R1798" i="4"/>
  <c r="Q1798" i="4"/>
  <c r="P1798" i="4"/>
  <c r="O1798" i="4"/>
  <c r="N1798" i="4"/>
  <c r="M1798" i="4"/>
  <c r="L1798" i="4"/>
  <c r="K1798" i="4"/>
  <c r="J1798" i="4"/>
  <c r="I1798" i="4"/>
  <c r="H1798" i="4"/>
  <c r="G1798" i="4"/>
  <c r="F1798" i="4"/>
  <c r="AG1797" i="4"/>
  <c r="AF1797" i="4"/>
  <c r="AE1797" i="4"/>
  <c r="AD1797" i="4"/>
  <c r="AC1797" i="4"/>
  <c r="AB1797" i="4"/>
  <c r="AA1797" i="4"/>
  <c r="Z1797" i="4"/>
  <c r="Y1797" i="4"/>
  <c r="X1797" i="4"/>
  <c r="W1797" i="4"/>
  <c r="V1797" i="4"/>
  <c r="U1797" i="4"/>
  <c r="T1797" i="4"/>
  <c r="S1797" i="4"/>
  <c r="R1797" i="4"/>
  <c r="Q1797" i="4"/>
  <c r="P1797" i="4"/>
  <c r="O1797" i="4"/>
  <c r="N1797" i="4"/>
  <c r="M1797" i="4"/>
  <c r="L1797" i="4"/>
  <c r="K1797" i="4"/>
  <c r="J1797" i="4"/>
  <c r="I1797" i="4"/>
  <c r="H1797" i="4"/>
  <c r="G1797" i="4"/>
  <c r="F1797" i="4"/>
  <c r="AG1795" i="4"/>
  <c r="AF1795" i="4"/>
  <c r="AE1795" i="4"/>
  <c r="AD1795" i="4"/>
  <c r="AC1795" i="4"/>
  <c r="AB1795" i="4"/>
  <c r="AA1795" i="4"/>
  <c r="Z1795" i="4"/>
  <c r="Y1795" i="4"/>
  <c r="X1795" i="4"/>
  <c r="W1795" i="4"/>
  <c r="V1795" i="4"/>
  <c r="U1795" i="4"/>
  <c r="T1795" i="4"/>
  <c r="S1795" i="4"/>
  <c r="R1795" i="4"/>
  <c r="Q1795" i="4"/>
  <c r="P1795" i="4"/>
  <c r="O1795" i="4"/>
  <c r="N1795" i="4"/>
  <c r="M1795" i="4"/>
  <c r="L1795" i="4"/>
  <c r="K1795" i="4"/>
  <c r="J1795" i="4"/>
  <c r="I1795" i="4"/>
  <c r="H1795" i="4"/>
  <c r="G1795" i="4"/>
  <c r="F1795" i="4"/>
  <c r="AG1794" i="4"/>
  <c r="AF1794" i="4"/>
  <c r="AE1794" i="4"/>
  <c r="AD1794" i="4"/>
  <c r="AC1794" i="4"/>
  <c r="AB1794" i="4"/>
  <c r="AA1794" i="4"/>
  <c r="Z1794" i="4"/>
  <c r="Y1794" i="4"/>
  <c r="X1794" i="4"/>
  <c r="W1794" i="4"/>
  <c r="V1794" i="4"/>
  <c r="U1794" i="4"/>
  <c r="T1794" i="4"/>
  <c r="S1794" i="4"/>
  <c r="R1794" i="4"/>
  <c r="Q1794" i="4"/>
  <c r="P1794" i="4"/>
  <c r="O1794" i="4"/>
  <c r="N1794" i="4"/>
  <c r="M1794" i="4"/>
  <c r="L1794" i="4"/>
  <c r="K1794" i="4"/>
  <c r="J1794" i="4"/>
  <c r="I1794" i="4"/>
  <c r="H1794" i="4"/>
  <c r="G1794" i="4"/>
  <c r="F1794" i="4"/>
  <c r="AG1739" i="4"/>
  <c r="AF1739" i="4"/>
  <c r="AE1739" i="4"/>
  <c r="AD1739" i="4"/>
  <c r="AC1739" i="4"/>
  <c r="AB1739" i="4"/>
  <c r="AA1739" i="4"/>
  <c r="Z1739" i="4"/>
  <c r="Y1739" i="4"/>
  <c r="X1739" i="4"/>
  <c r="W1739" i="4"/>
  <c r="V1739" i="4"/>
  <c r="U1739" i="4"/>
  <c r="T1739" i="4"/>
  <c r="S1739" i="4"/>
  <c r="R1739" i="4"/>
  <c r="Q1739" i="4"/>
  <c r="P1739" i="4"/>
  <c r="O1739" i="4"/>
  <c r="N1739" i="4"/>
  <c r="M1739" i="4"/>
  <c r="L1739" i="4"/>
  <c r="K1739" i="4"/>
  <c r="J1739" i="4"/>
  <c r="I1739" i="4"/>
  <c r="H1739" i="4"/>
  <c r="G1739" i="4"/>
  <c r="F1739" i="4"/>
  <c r="AG1738" i="4"/>
  <c r="AF1738" i="4"/>
  <c r="AE1738" i="4"/>
  <c r="AD1738" i="4"/>
  <c r="AC1738" i="4"/>
  <c r="AB1738" i="4"/>
  <c r="AA1738" i="4"/>
  <c r="Z1738" i="4"/>
  <c r="Y1738" i="4"/>
  <c r="X1738" i="4"/>
  <c r="W1738" i="4"/>
  <c r="V1738" i="4"/>
  <c r="U1738" i="4"/>
  <c r="T1738" i="4"/>
  <c r="S1738" i="4"/>
  <c r="R1738" i="4"/>
  <c r="Q1738" i="4"/>
  <c r="P1738" i="4"/>
  <c r="O1738" i="4"/>
  <c r="N1738" i="4"/>
  <c r="M1738" i="4"/>
  <c r="L1738" i="4"/>
  <c r="K1738" i="4"/>
  <c r="J1738" i="4"/>
  <c r="I1738" i="4"/>
  <c r="H1738" i="4"/>
  <c r="G1738" i="4"/>
  <c r="F1738" i="4"/>
  <c r="AG1736" i="4"/>
  <c r="AF1736" i="4"/>
  <c r="AE1736" i="4"/>
  <c r="AD1736" i="4"/>
  <c r="AC1736" i="4"/>
  <c r="AB1736" i="4"/>
  <c r="AA1736" i="4"/>
  <c r="Z1736" i="4"/>
  <c r="Y1736" i="4"/>
  <c r="X1736" i="4"/>
  <c r="W1736" i="4"/>
  <c r="V1736" i="4"/>
  <c r="U1736" i="4"/>
  <c r="T1736" i="4"/>
  <c r="S1736" i="4"/>
  <c r="R1736" i="4"/>
  <c r="Q1736" i="4"/>
  <c r="P1736" i="4"/>
  <c r="O1736" i="4"/>
  <c r="N1736" i="4"/>
  <c r="M1736" i="4"/>
  <c r="L1736" i="4"/>
  <c r="K1736" i="4"/>
  <c r="J1736" i="4"/>
  <c r="I1736" i="4"/>
  <c r="H1736" i="4"/>
  <c r="G1736" i="4"/>
  <c r="F1736" i="4"/>
  <c r="AG1735" i="4"/>
  <c r="AF1735" i="4"/>
  <c r="AE1735" i="4"/>
  <c r="AD1735" i="4"/>
  <c r="AC1735" i="4"/>
  <c r="AB1735" i="4"/>
  <c r="AA1735" i="4"/>
  <c r="Z1735" i="4"/>
  <c r="Y1735" i="4"/>
  <c r="X1735" i="4"/>
  <c r="W1735" i="4"/>
  <c r="V1735" i="4"/>
  <c r="U1735" i="4"/>
  <c r="T1735" i="4"/>
  <c r="S1735" i="4"/>
  <c r="R1735" i="4"/>
  <c r="Q1735" i="4"/>
  <c r="P1735" i="4"/>
  <c r="O1735" i="4"/>
  <c r="N1735" i="4"/>
  <c r="M1735" i="4"/>
  <c r="L1735" i="4"/>
  <c r="K1735" i="4"/>
  <c r="J1735" i="4"/>
  <c r="I1735" i="4"/>
  <c r="H1735" i="4"/>
  <c r="G1735" i="4"/>
  <c r="F1735" i="4"/>
  <c r="AG1733" i="4"/>
  <c r="AF1733" i="4"/>
  <c r="AE1733" i="4"/>
  <c r="AD1733" i="4"/>
  <c r="AC1733" i="4"/>
  <c r="AB1733" i="4"/>
  <c r="AA1733" i="4"/>
  <c r="Z1733" i="4"/>
  <c r="Y1733" i="4"/>
  <c r="X1733" i="4"/>
  <c r="W1733" i="4"/>
  <c r="V1733" i="4"/>
  <c r="U1733" i="4"/>
  <c r="T1733" i="4"/>
  <c r="S1733" i="4"/>
  <c r="R1733" i="4"/>
  <c r="Q1733" i="4"/>
  <c r="P1733" i="4"/>
  <c r="O1733" i="4"/>
  <c r="N1733" i="4"/>
  <c r="M1733" i="4"/>
  <c r="L1733" i="4"/>
  <c r="K1733" i="4"/>
  <c r="J1733" i="4"/>
  <c r="I1733" i="4"/>
  <c r="H1733" i="4"/>
  <c r="G1733" i="4"/>
  <c r="F1733" i="4"/>
  <c r="AG1732" i="4"/>
  <c r="AF1732" i="4"/>
  <c r="AE1732" i="4"/>
  <c r="AD1732" i="4"/>
  <c r="AC1732" i="4"/>
  <c r="AB1732" i="4"/>
  <c r="AA1732" i="4"/>
  <c r="Z1732" i="4"/>
  <c r="Y1732" i="4"/>
  <c r="X1732" i="4"/>
  <c r="W1732" i="4"/>
  <c r="V1732" i="4"/>
  <c r="U1732" i="4"/>
  <c r="T1732" i="4"/>
  <c r="S1732" i="4"/>
  <c r="R1732" i="4"/>
  <c r="Q1732" i="4"/>
  <c r="P1732" i="4"/>
  <c r="O1732" i="4"/>
  <c r="N1732" i="4"/>
  <c r="M1732" i="4"/>
  <c r="L1732" i="4"/>
  <c r="K1732" i="4"/>
  <c r="J1732" i="4"/>
  <c r="I1732" i="4"/>
  <c r="H1732" i="4"/>
  <c r="G1732" i="4"/>
  <c r="F1732" i="4"/>
  <c r="AG1677" i="4"/>
  <c r="AF1677" i="4"/>
  <c r="AE1677" i="4"/>
  <c r="AD1677" i="4"/>
  <c r="AC1677" i="4"/>
  <c r="AB1677" i="4"/>
  <c r="AA1677" i="4"/>
  <c r="Z1677" i="4"/>
  <c r="Y1677" i="4"/>
  <c r="X1677" i="4"/>
  <c r="W1677" i="4"/>
  <c r="V1677" i="4"/>
  <c r="U1677" i="4"/>
  <c r="T1677" i="4"/>
  <c r="S1677" i="4"/>
  <c r="R1677" i="4"/>
  <c r="Q1677" i="4"/>
  <c r="P1677" i="4"/>
  <c r="O1677" i="4"/>
  <c r="N1677" i="4"/>
  <c r="M1677" i="4"/>
  <c r="L1677" i="4"/>
  <c r="K1677" i="4"/>
  <c r="J1677" i="4"/>
  <c r="I1677" i="4"/>
  <c r="H1677" i="4"/>
  <c r="G1677" i="4"/>
  <c r="F1677" i="4"/>
  <c r="AG1676" i="4"/>
  <c r="AF1676" i="4"/>
  <c r="AE1676" i="4"/>
  <c r="AD1676" i="4"/>
  <c r="AC1676" i="4"/>
  <c r="AB1676" i="4"/>
  <c r="AA1676" i="4"/>
  <c r="Z1676" i="4"/>
  <c r="Y1676" i="4"/>
  <c r="X1676" i="4"/>
  <c r="W1676" i="4"/>
  <c r="V1676" i="4"/>
  <c r="U1676" i="4"/>
  <c r="T1676" i="4"/>
  <c r="S1676" i="4"/>
  <c r="R1676" i="4"/>
  <c r="Q1676" i="4"/>
  <c r="P1676" i="4"/>
  <c r="O1676" i="4"/>
  <c r="N1676" i="4"/>
  <c r="M1676" i="4"/>
  <c r="L1676" i="4"/>
  <c r="K1676" i="4"/>
  <c r="J1676" i="4"/>
  <c r="I1676" i="4"/>
  <c r="H1676" i="4"/>
  <c r="G1676" i="4"/>
  <c r="F1676" i="4"/>
  <c r="AG1674" i="4"/>
  <c r="AF1674" i="4"/>
  <c r="AE1674" i="4"/>
  <c r="AD1674" i="4"/>
  <c r="AC1674" i="4"/>
  <c r="AB1674" i="4"/>
  <c r="AA1674" i="4"/>
  <c r="Z1674" i="4"/>
  <c r="Y1674" i="4"/>
  <c r="X1674" i="4"/>
  <c r="W1674" i="4"/>
  <c r="V1674" i="4"/>
  <c r="U1674" i="4"/>
  <c r="T1674" i="4"/>
  <c r="S1674" i="4"/>
  <c r="R1674" i="4"/>
  <c r="Q1674" i="4"/>
  <c r="P1674" i="4"/>
  <c r="O1674" i="4"/>
  <c r="N1674" i="4"/>
  <c r="M1674" i="4"/>
  <c r="L1674" i="4"/>
  <c r="K1674" i="4"/>
  <c r="J1674" i="4"/>
  <c r="I1674" i="4"/>
  <c r="H1674" i="4"/>
  <c r="G1674" i="4"/>
  <c r="F1674" i="4"/>
  <c r="AG1673" i="4"/>
  <c r="AF1673" i="4"/>
  <c r="AE1673" i="4"/>
  <c r="AD1673" i="4"/>
  <c r="AC1673" i="4"/>
  <c r="AB1673" i="4"/>
  <c r="AA1673" i="4"/>
  <c r="Z1673" i="4"/>
  <c r="Y1673" i="4"/>
  <c r="X1673" i="4"/>
  <c r="W1673" i="4"/>
  <c r="V1673" i="4"/>
  <c r="U1673" i="4"/>
  <c r="T1673" i="4"/>
  <c r="S1673" i="4"/>
  <c r="R1673" i="4"/>
  <c r="Q1673" i="4"/>
  <c r="P1673" i="4"/>
  <c r="O1673" i="4"/>
  <c r="N1673" i="4"/>
  <c r="M1673" i="4"/>
  <c r="L1673" i="4"/>
  <c r="K1673" i="4"/>
  <c r="J1673" i="4"/>
  <c r="I1673" i="4"/>
  <c r="H1673" i="4"/>
  <c r="G1673" i="4"/>
  <c r="F1673" i="4"/>
  <c r="AG1671" i="4"/>
  <c r="AF1671" i="4"/>
  <c r="AE1671" i="4"/>
  <c r="AD1671" i="4"/>
  <c r="AC1671" i="4"/>
  <c r="AB1671" i="4"/>
  <c r="AA1671" i="4"/>
  <c r="Z1671" i="4"/>
  <c r="Y1671" i="4"/>
  <c r="X1671" i="4"/>
  <c r="W1671" i="4"/>
  <c r="V1671" i="4"/>
  <c r="U1671" i="4"/>
  <c r="T1671" i="4"/>
  <c r="S1671" i="4"/>
  <c r="R1671" i="4"/>
  <c r="Q1671" i="4"/>
  <c r="P1671" i="4"/>
  <c r="O1671" i="4"/>
  <c r="N1671" i="4"/>
  <c r="M1671" i="4"/>
  <c r="L1671" i="4"/>
  <c r="K1671" i="4"/>
  <c r="J1671" i="4"/>
  <c r="I1671" i="4"/>
  <c r="H1671" i="4"/>
  <c r="G1671" i="4"/>
  <c r="F1671" i="4"/>
  <c r="AG1670" i="4"/>
  <c r="AF1670" i="4"/>
  <c r="AE1670" i="4"/>
  <c r="AD1670" i="4"/>
  <c r="AC1670" i="4"/>
  <c r="AB1670" i="4"/>
  <c r="AA1670" i="4"/>
  <c r="Z1670" i="4"/>
  <c r="Y1670" i="4"/>
  <c r="X1670" i="4"/>
  <c r="W1670" i="4"/>
  <c r="V1670" i="4"/>
  <c r="U1670" i="4"/>
  <c r="T1670" i="4"/>
  <c r="S1670" i="4"/>
  <c r="R1670" i="4"/>
  <c r="Q1670" i="4"/>
  <c r="P1670" i="4"/>
  <c r="O1670" i="4"/>
  <c r="N1670" i="4"/>
  <c r="M1670" i="4"/>
  <c r="L1670" i="4"/>
  <c r="K1670" i="4"/>
  <c r="J1670" i="4"/>
  <c r="I1670" i="4"/>
  <c r="H1670" i="4"/>
  <c r="G1670" i="4"/>
  <c r="F1670" i="4"/>
  <c r="AG1615" i="4"/>
  <c r="AF1615" i="4"/>
  <c r="AE1615" i="4"/>
  <c r="AD1615" i="4"/>
  <c r="AC1615" i="4"/>
  <c r="AB1615" i="4"/>
  <c r="AA1615" i="4"/>
  <c r="Z1615" i="4"/>
  <c r="Y1615" i="4"/>
  <c r="X1615" i="4"/>
  <c r="W1615" i="4"/>
  <c r="V1615" i="4"/>
  <c r="U1615" i="4"/>
  <c r="T1615" i="4"/>
  <c r="S1615" i="4"/>
  <c r="R1615" i="4"/>
  <c r="Q1615" i="4"/>
  <c r="P1615" i="4"/>
  <c r="O1615" i="4"/>
  <c r="N1615" i="4"/>
  <c r="M1615" i="4"/>
  <c r="L1615" i="4"/>
  <c r="K1615" i="4"/>
  <c r="J1615" i="4"/>
  <c r="I1615" i="4"/>
  <c r="H1615" i="4"/>
  <c r="G1615" i="4"/>
  <c r="F1615" i="4"/>
  <c r="AG1614" i="4"/>
  <c r="AF1614" i="4"/>
  <c r="AE1614" i="4"/>
  <c r="AD1614" i="4"/>
  <c r="AC1614" i="4"/>
  <c r="AB1614" i="4"/>
  <c r="AA1614" i="4"/>
  <c r="Z1614" i="4"/>
  <c r="Y1614" i="4"/>
  <c r="X1614" i="4"/>
  <c r="W1614" i="4"/>
  <c r="V1614" i="4"/>
  <c r="U1614" i="4"/>
  <c r="T1614" i="4"/>
  <c r="S1614" i="4"/>
  <c r="R1614" i="4"/>
  <c r="Q1614" i="4"/>
  <c r="P1614" i="4"/>
  <c r="O1614" i="4"/>
  <c r="N1614" i="4"/>
  <c r="M1614" i="4"/>
  <c r="L1614" i="4"/>
  <c r="K1614" i="4"/>
  <c r="J1614" i="4"/>
  <c r="I1614" i="4"/>
  <c r="H1614" i="4"/>
  <c r="G1614" i="4"/>
  <c r="F1614" i="4"/>
  <c r="AG1612" i="4"/>
  <c r="AF1612" i="4"/>
  <c r="AE1612" i="4"/>
  <c r="AD1612" i="4"/>
  <c r="AC1612" i="4"/>
  <c r="AB1612" i="4"/>
  <c r="AA1612" i="4"/>
  <c r="Z1612" i="4"/>
  <c r="Y1612" i="4"/>
  <c r="X1612" i="4"/>
  <c r="W1612" i="4"/>
  <c r="V1612" i="4"/>
  <c r="U1612" i="4"/>
  <c r="T1612" i="4"/>
  <c r="S1612" i="4"/>
  <c r="R1612" i="4"/>
  <c r="Q1612" i="4"/>
  <c r="P1612" i="4"/>
  <c r="O1612" i="4"/>
  <c r="N1612" i="4"/>
  <c r="M1612" i="4"/>
  <c r="L1612" i="4"/>
  <c r="K1612" i="4"/>
  <c r="J1612" i="4"/>
  <c r="I1612" i="4"/>
  <c r="H1612" i="4"/>
  <c r="G1612" i="4"/>
  <c r="F1612" i="4"/>
  <c r="AG1611" i="4"/>
  <c r="AF1611" i="4"/>
  <c r="AE1611" i="4"/>
  <c r="AD1611" i="4"/>
  <c r="AC1611" i="4"/>
  <c r="AB1611" i="4"/>
  <c r="AA1611" i="4"/>
  <c r="Z1611" i="4"/>
  <c r="Y1611" i="4"/>
  <c r="X1611" i="4"/>
  <c r="W1611" i="4"/>
  <c r="V1611" i="4"/>
  <c r="U1611" i="4"/>
  <c r="T1611" i="4"/>
  <c r="S1611" i="4"/>
  <c r="R1611" i="4"/>
  <c r="Q1611" i="4"/>
  <c r="P1611" i="4"/>
  <c r="O1611" i="4"/>
  <c r="N1611" i="4"/>
  <c r="M1611" i="4"/>
  <c r="L1611" i="4"/>
  <c r="K1611" i="4"/>
  <c r="J1611" i="4"/>
  <c r="I1611" i="4"/>
  <c r="H1611" i="4"/>
  <c r="G1611" i="4"/>
  <c r="F1611" i="4"/>
  <c r="AG1609" i="4"/>
  <c r="AF1609" i="4"/>
  <c r="AE1609" i="4"/>
  <c r="AD1609" i="4"/>
  <c r="AC1609" i="4"/>
  <c r="AB1609" i="4"/>
  <c r="AA1609" i="4"/>
  <c r="Z1609" i="4"/>
  <c r="Y1609" i="4"/>
  <c r="X1609" i="4"/>
  <c r="W1609" i="4"/>
  <c r="V1609" i="4"/>
  <c r="U1609" i="4"/>
  <c r="T1609" i="4"/>
  <c r="S1609" i="4"/>
  <c r="R1609" i="4"/>
  <c r="Q1609" i="4"/>
  <c r="P1609" i="4"/>
  <c r="O1609" i="4"/>
  <c r="N1609" i="4"/>
  <c r="M1609" i="4"/>
  <c r="L1609" i="4"/>
  <c r="K1609" i="4"/>
  <c r="J1609" i="4"/>
  <c r="I1609" i="4"/>
  <c r="H1609" i="4"/>
  <c r="G1609" i="4"/>
  <c r="F1609" i="4"/>
  <c r="AG1608" i="4"/>
  <c r="AF1608" i="4"/>
  <c r="AE1608" i="4"/>
  <c r="AD1608" i="4"/>
  <c r="AC1608" i="4"/>
  <c r="AB1608" i="4"/>
  <c r="AA1608" i="4"/>
  <c r="Z1608" i="4"/>
  <c r="Y1608" i="4"/>
  <c r="X1608" i="4"/>
  <c r="W1608" i="4"/>
  <c r="V1608" i="4"/>
  <c r="U1608" i="4"/>
  <c r="T1608" i="4"/>
  <c r="S1608" i="4"/>
  <c r="R1608" i="4"/>
  <c r="Q1608" i="4"/>
  <c r="P1608" i="4"/>
  <c r="O1608" i="4"/>
  <c r="N1608" i="4"/>
  <c r="M1608" i="4"/>
  <c r="L1608" i="4"/>
  <c r="K1608" i="4"/>
  <c r="J1608" i="4"/>
  <c r="I1608" i="4"/>
  <c r="H1608" i="4"/>
  <c r="G1608" i="4"/>
  <c r="F1608" i="4"/>
  <c r="AG1553" i="4"/>
  <c r="AF1553" i="4"/>
  <c r="AE1553" i="4"/>
  <c r="AD1553" i="4"/>
  <c r="AC1553" i="4"/>
  <c r="AB1553" i="4"/>
  <c r="AA1553" i="4"/>
  <c r="Z1553" i="4"/>
  <c r="Y1553" i="4"/>
  <c r="X1553" i="4"/>
  <c r="W1553" i="4"/>
  <c r="V1553" i="4"/>
  <c r="U1553" i="4"/>
  <c r="T1553" i="4"/>
  <c r="S1553" i="4"/>
  <c r="R1553" i="4"/>
  <c r="Q1553" i="4"/>
  <c r="P1553" i="4"/>
  <c r="O1553" i="4"/>
  <c r="N1553" i="4"/>
  <c r="M1553" i="4"/>
  <c r="L1553" i="4"/>
  <c r="K1553" i="4"/>
  <c r="J1553" i="4"/>
  <c r="I1553" i="4"/>
  <c r="H1553" i="4"/>
  <c r="G1553" i="4"/>
  <c r="F1553" i="4"/>
  <c r="AG1552" i="4"/>
  <c r="AF1552" i="4"/>
  <c r="AE1552" i="4"/>
  <c r="AD1552" i="4"/>
  <c r="AC1552" i="4"/>
  <c r="AB1552" i="4"/>
  <c r="AA1552" i="4"/>
  <c r="Z1552" i="4"/>
  <c r="Y1552" i="4"/>
  <c r="X1552" i="4"/>
  <c r="W1552" i="4"/>
  <c r="V1552" i="4"/>
  <c r="U1552" i="4"/>
  <c r="T1552" i="4"/>
  <c r="S1552" i="4"/>
  <c r="R1552" i="4"/>
  <c r="Q1552" i="4"/>
  <c r="P1552" i="4"/>
  <c r="O1552" i="4"/>
  <c r="N1552" i="4"/>
  <c r="M1552" i="4"/>
  <c r="L1552" i="4"/>
  <c r="K1552" i="4"/>
  <c r="J1552" i="4"/>
  <c r="I1552" i="4"/>
  <c r="H1552" i="4"/>
  <c r="G1552" i="4"/>
  <c r="F1552" i="4"/>
  <c r="AG1550" i="4"/>
  <c r="AF1550" i="4"/>
  <c r="AE1550" i="4"/>
  <c r="AD1550" i="4"/>
  <c r="AC1550" i="4"/>
  <c r="AB1550" i="4"/>
  <c r="AA1550" i="4"/>
  <c r="Z1550" i="4"/>
  <c r="Y1550" i="4"/>
  <c r="X1550" i="4"/>
  <c r="W1550" i="4"/>
  <c r="V1550" i="4"/>
  <c r="U1550" i="4"/>
  <c r="T1550" i="4"/>
  <c r="S1550" i="4"/>
  <c r="R1550" i="4"/>
  <c r="Q1550" i="4"/>
  <c r="P1550" i="4"/>
  <c r="O1550" i="4"/>
  <c r="N1550" i="4"/>
  <c r="M1550" i="4"/>
  <c r="L1550" i="4"/>
  <c r="K1550" i="4"/>
  <c r="J1550" i="4"/>
  <c r="I1550" i="4"/>
  <c r="H1550" i="4"/>
  <c r="G1550" i="4"/>
  <c r="F1550" i="4"/>
  <c r="AG1549" i="4"/>
  <c r="AF1549" i="4"/>
  <c r="AE1549" i="4"/>
  <c r="AD1549" i="4"/>
  <c r="AC1549" i="4"/>
  <c r="AB1549" i="4"/>
  <c r="AA1549" i="4"/>
  <c r="Z1549" i="4"/>
  <c r="Y1549" i="4"/>
  <c r="X1549" i="4"/>
  <c r="W1549" i="4"/>
  <c r="V1549" i="4"/>
  <c r="U1549" i="4"/>
  <c r="T1549" i="4"/>
  <c r="S1549" i="4"/>
  <c r="R1549" i="4"/>
  <c r="Q1549" i="4"/>
  <c r="P1549" i="4"/>
  <c r="O1549" i="4"/>
  <c r="N1549" i="4"/>
  <c r="M1549" i="4"/>
  <c r="L1549" i="4"/>
  <c r="K1549" i="4"/>
  <c r="J1549" i="4"/>
  <c r="I1549" i="4"/>
  <c r="H1549" i="4"/>
  <c r="G1549" i="4"/>
  <c r="F1549" i="4"/>
  <c r="AG1547" i="4"/>
  <c r="AF1547" i="4"/>
  <c r="AE1547" i="4"/>
  <c r="AD1547" i="4"/>
  <c r="AC1547" i="4"/>
  <c r="AB1547" i="4"/>
  <c r="AA1547" i="4"/>
  <c r="Z1547" i="4"/>
  <c r="Y1547" i="4"/>
  <c r="X1547" i="4"/>
  <c r="W1547" i="4"/>
  <c r="V1547" i="4"/>
  <c r="U1547" i="4"/>
  <c r="T1547" i="4"/>
  <c r="S1547" i="4"/>
  <c r="R1547" i="4"/>
  <c r="Q1547" i="4"/>
  <c r="P1547" i="4"/>
  <c r="O1547" i="4"/>
  <c r="N1547" i="4"/>
  <c r="M1547" i="4"/>
  <c r="L1547" i="4"/>
  <c r="K1547" i="4"/>
  <c r="J1547" i="4"/>
  <c r="I1547" i="4"/>
  <c r="H1547" i="4"/>
  <c r="G1547" i="4"/>
  <c r="F1547" i="4"/>
  <c r="AG1546" i="4"/>
  <c r="AF1546" i="4"/>
  <c r="AE1546" i="4"/>
  <c r="AD1546" i="4"/>
  <c r="AC1546" i="4"/>
  <c r="AB1546" i="4"/>
  <c r="AA1546" i="4"/>
  <c r="Z1546" i="4"/>
  <c r="Y1546" i="4"/>
  <c r="X1546" i="4"/>
  <c r="W1546" i="4"/>
  <c r="V1546" i="4"/>
  <c r="U1546" i="4"/>
  <c r="T1546" i="4"/>
  <c r="S1546" i="4"/>
  <c r="R1546" i="4"/>
  <c r="Q1546" i="4"/>
  <c r="P1546" i="4"/>
  <c r="O1546" i="4"/>
  <c r="N1546" i="4"/>
  <c r="M1546" i="4"/>
  <c r="L1546" i="4"/>
  <c r="K1546" i="4"/>
  <c r="J1546" i="4"/>
  <c r="I1546" i="4"/>
  <c r="H1546" i="4"/>
  <c r="G1546" i="4"/>
  <c r="F1546" i="4"/>
  <c r="AG1491" i="4"/>
  <c r="AF1491" i="4"/>
  <c r="AE1491" i="4"/>
  <c r="AD1491" i="4"/>
  <c r="AC1491" i="4"/>
  <c r="AB1491" i="4"/>
  <c r="AA1491" i="4"/>
  <c r="Z1491" i="4"/>
  <c r="Y1491" i="4"/>
  <c r="X1491" i="4"/>
  <c r="W1491" i="4"/>
  <c r="V1491" i="4"/>
  <c r="U1491" i="4"/>
  <c r="T1491" i="4"/>
  <c r="S1491" i="4"/>
  <c r="R1491" i="4"/>
  <c r="Q1491" i="4"/>
  <c r="P1491" i="4"/>
  <c r="O1491" i="4"/>
  <c r="N1491" i="4"/>
  <c r="M1491" i="4"/>
  <c r="L1491" i="4"/>
  <c r="K1491" i="4"/>
  <c r="J1491" i="4"/>
  <c r="I1491" i="4"/>
  <c r="H1491" i="4"/>
  <c r="G1491" i="4"/>
  <c r="F1491" i="4"/>
  <c r="AG1490" i="4"/>
  <c r="AF1490" i="4"/>
  <c r="AE1490" i="4"/>
  <c r="AD1490" i="4"/>
  <c r="AC1490" i="4"/>
  <c r="AB1490" i="4"/>
  <c r="AA1490" i="4"/>
  <c r="Z1490" i="4"/>
  <c r="Y1490" i="4"/>
  <c r="X1490" i="4"/>
  <c r="W1490" i="4"/>
  <c r="V1490" i="4"/>
  <c r="U1490" i="4"/>
  <c r="T1490" i="4"/>
  <c r="S1490" i="4"/>
  <c r="R1490" i="4"/>
  <c r="Q1490" i="4"/>
  <c r="P1490" i="4"/>
  <c r="O1490" i="4"/>
  <c r="N1490" i="4"/>
  <c r="M1490" i="4"/>
  <c r="L1490" i="4"/>
  <c r="K1490" i="4"/>
  <c r="J1490" i="4"/>
  <c r="I1490" i="4"/>
  <c r="H1490" i="4"/>
  <c r="G1490" i="4"/>
  <c r="F1490" i="4"/>
  <c r="AG1488" i="4"/>
  <c r="AF1488" i="4"/>
  <c r="AE1488" i="4"/>
  <c r="AD1488" i="4"/>
  <c r="AC1488" i="4"/>
  <c r="AB1488" i="4"/>
  <c r="AA1488" i="4"/>
  <c r="Z1488" i="4"/>
  <c r="Y1488" i="4"/>
  <c r="X1488" i="4"/>
  <c r="W1488" i="4"/>
  <c r="V1488" i="4"/>
  <c r="U1488" i="4"/>
  <c r="T1488" i="4"/>
  <c r="S1488" i="4"/>
  <c r="R1488" i="4"/>
  <c r="Q1488" i="4"/>
  <c r="P1488" i="4"/>
  <c r="O1488" i="4"/>
  <c r="N1488" i="4"/>
  <c r="M1488" i="4"/>
  <c r="L1488" i="4"/>
  <c r="K1488" i="4"/>
  <c r="J1488" i="4"/>
  <c r="I1488" i="4"/>
  <c r="H1488" i="4"/>
  <c r="G1488" i="4"/>
  <c r="F1488" i="4"/>
  <c r="AG1487" i="4"/>
  <c r="AF1487" i="4"/>
  <c r="AE1487" i="4"/>
  <c r="AD1487" i="4"/>
  <c r="AC1487" i="4"/>
  <c r="AB1487" i="4"/>
  <c r="AA1487" i="4"/>
  <c r="Z1487" i="4"/>
  <c r="Y1487" i="4"/>
  <c r="X1487" i="4"/>
  <c r="W1487" i="4"/>
  <c r="V1487" i="4"/>
  <c r="U1487" i="4"/>
  <c r="T1487" i="4"/>
  <c r="S1487" i="4"/>
  <c r="R1487" i="4"/>
  <c r="Q1487" i="4"/>
  <c r="P1487" i="4"/>
  <c r="O1487" i="4"/>
  <c r="N1487" i="4"/>
  <c r="M1487" i="4"/>
  <c r="L1487" i="4"/>
  <c r="K1487" i="4"/>
  <c r="J1487" i="4"/>
  <c r="I1487" i="4"/>
  <c r="H1487" i="4"/>
  <c r="G1487" i="4"/>
  <c r="F1487" i="4"/>
  <c r="AG1485" i="4"/>
  <c r="AF1485" i="4"/>
  <c r="AE1485" i="4"/>
  <c r="AD1485" i="4"/>
  <c r="AC1485" i="4"/>
  <c r="AB1485" i="4"/>
  <c r="AA1485" i="4"/>
  <c r="Z1485" i="4"/>
  <c r="Y1485" i="4"/>
  <c r="X1485" i="4"/>
  <c r="W1485" i="4"/>
  <c r="V1485" i="4"/>
  <c r="U1485" i="4"/>
  <c r="T1485" i="4"/>
  <c r="S1485" i="4"/>
  <c r="R1485" i="4"/>
  <c r="Q1485" i="4"/>
  <c r="P1485" i="4"/>
  <c r="O1485" i="4"/>
  <c r="N1485" i="4"/>
  <c r="M1485" i="4"/>
  <c r="L1485" i="4"/>
  <c r="K1485" i="4"/>
  <c r="J1485" i="4"/>
  <c r="I1485" i="4"/>
  <c r="H1485" i="4"/>
  <c r="G1485" i="4"/>
  <c r="F1485" i="4"/>
  <c r="AG1484" i="4"/>
  <c r="AF1484" i="4"/>
  <c r="AE1484" i="4"/>
  <c r="AD1484" i="4"/>
  <c r="AC1484" i="4"/>
  <c r="AB1484" i="4"/>
  <c r="AA1484" i="4"/>
  <c r="Z1484" i="4"/>
  <c r="Y1484" i="4"/>
  <c r="X1484" i="4"/>
  <c r="W1484" i="4"/>
  <c r="V1484" i="4"/>
  <c r="U1484" i="4"/>
  <c r="T1484" i="4"/>
  <c r="S1484" i="4"/>
  <c r="R1484" i="4"/>
  <c r="Q1484" i="4"/>
  <c r="P1484" i="4"/>
  <c r="O1484" i="4"/>
  <c r="N1484" i="4"/>
  <c r="M1484" i="4"/>
  <c r="L1484" i="4"/>
  <c r="K1484" i="4"/>
  <c r="J1484" i="4"/>
  <c r="I1484" i="4"/>
  <c r="H1484" i="4"/>
  <c r="G1484" i="4"/>
  <c r="F1484" i="4"/>
  <c r="AG1429" i="4"/>
  <c r="AF1429" i="4"/>
  <c r="AE1429" i="4"/>
  <c r="AD1429" i="4"/>
  <c r="AC1429" i="4"/>
  <c r="AB1429" i="4"/>
  <c r="AA1429" i="4"/>
  <c r="Z1429" i="4"/>
  <c r="Y1429" i="4"/>
  <c r="X1429" i="4"/>
  <c r="W1429" i="4"/>
  <c r="V1429" i="4"/>
  <c r="U1429" i="4"/>
  <c r="T1429" i="4"/>
  <c r="S1429" i="4"/>
  <c r="R1429" i="4"/>
  <c r="Q1429" i="4"/>
  <c r="P1429" i="4"/>
  <c r="O1429" i="4"/>
  <c r="N1429" i="4"/>
  <c r="M1429" i="4"/>
  <c r="L1429" i="4"/>
  <c r="K1429" i="4"/>
  <c r="J1429" i="4"/>
  <c r="I1429" i="4"/>
  <c r="H1429" i="4"/>
  <c r="G1429" i="4"/>
  <c r="F1429" i="4"/>
  <c r="AG1428" i="4"/>
  <c r="AF1428" i="4"/>
  <c r="AE1428" i="4"/>
  <c r="AD1428" i="4"/>
  <c r="AC1428" i="4"/>
  <c r="AB1428" i="4"/>
  <c r="AA1428" i="4"/>
  <c r="Z1428" i="4"/>
  <c r="Y1428" i="4"/>
  <c r="X1428" i="4"/>
  <c r="W1428" i="4"/>
  <c r="V1428" i="4"/>
  <c r="U1428" i="4"/>
  <c r="T1428" i="4"/>
  <c r="S1428" i="4"/>
  <c r="R1428" i="4"/>
  <c r="Q1428" i="4"/>
  <c r="P1428" i="4"/>
  <c r="O1428" i="4"/>
  <c r="N1428" i="4"/>
  <c r="M1428" i="4"/>
  <c r="L1428" i="4"/>
  <c r="K1428" i="4"/>
  <c r="J1428" i="4"/>
  <c r="I1428" i="4"/>
  <c r="H1428" i="4"/>
  <c r="G1428" i="4"/>
  <c r="F1428" i="4"/>
  <c r="AG1426" i="4"/>
  <c r="AF1426" i="4"/>
  <c r="AE1426" i="4"/>
  <c r="AD1426" i="4"/>
  <c r="AC1426" i="4"/>
  <c r="AB1426" i="4"/>
  <c r="AA1426" i="4"/>
  <c r="Z1426" i="4"/>
  <c r="Y1426" i="4"/>
  <c r="X1426" i="4"/>
  <c r="W1426" i="4"/>
  <c r="V1426" i="4"/>
  <c r="U1426" i="4"/>
  <c r="T1426" i="4"/>
  <c r="S1426" i="4"/>
  <c r="R1426" i="4"/>
  <c r="Q1426" i="4"/>
  <c r="P1426" i="4"/>
  <c r="O1426" i="4"/>
  <c r="N1426" i="4"/>
  <c r="M1426" i="4"/>
  <c r="L1426" i="4"/>
  <c r="K1426" i="4"/>
  <c r="J1426" i="4"/>
  <c r="I1426" i="4"/>
  <c r="H1426" i="4"/>
  <c r="G1426" i="4"/>
  <c r="F1426" i="4"/>
  <c r="AG1425" i="4"/>
  <c r="AF1425" i="4"/>
  <c r="AE1425" i="4"/>
  <c r="AD1425" i="4"/>
  <c r="AC1425" i="4"/>
  <c r="AB1425" i="4"/>
  <c r="AA1425" i="4"/>
  <c r="Z1425" i="4"/>
  <c r="Y1425" i="4"/>
  <c r="X1425" i="4"/>
  <c r="W1425" i="4"/>
  <c r="V1425" i="4"/>
  <c r="U1425" i="4"/>
  <c r="T1425" i="4"/>
  <c r="S1425" i="4"/>
  <c r="R1425" i="4"/>
  <c r="Q1425" i="4"/>
  <c r="P1425" i="4"/>
  <c r="O1425" i="4"/>
  <c r="N1425" i="4"/>
  <c r="M1425" i="4"/>
  <c r="L1425" i="4"/>
  <c r="K1425" i="4"/>
  <c r="J1425" i="4"/>
  <c r="I1425" i="4"/>
  <c r="H1425" i="4"/>
  <c r="G1425" i="4"/>
  <c r="F1425" i="4"/>
  <c r="AG1423" i="4"/>
  <c r="AF1423" i="4"/>
  <c r="AE1423" i="4"/>
  <c r="AD1423" i="4"/>
  <c r="AC1423" i="4"/>
  <c r="AB1423" i="4"/>
  <c r="AA1423" i="4"/>
  <c r="Z1423" i="4"/>
  <c r="Y1423" i="4"/>
  <c r="X1423" i="4"/>
  <c r="W1423" i="4"/>
  <c r="V1423" i="4"/>
  <c r="U1423" i="4"/>
  <c r="T1423" i="4"/>
  <c r="S1423" i="4"/>
  <c r="R1423" i="4"/>
  <c r="Q1423" i="4"/>
  <c r="P1423" i="4"/>
  <c r="O1423" i="4"/>
  <c r="N1423" i="4"/>
  <c r="M1423" i="4"/>
  <c r="L1423" i="4"/>
  <c r="K1423" i="4"/>
  <c r="J1423" i="4"/>
  <c r="I1423" i="4"/>
  <c r="H1423" i="4"/>
  <c r="G1423" i="4"/>
  <c r="F1423" i="4"/>
  <c r="AG1422" i="4"/>
  <c r="AF1422" i="4"/>
  <c r="AE1422" i="4"/>
  <c r="AD1422" i="4"/>
  <c r="AC1422" i="4"/>
  <c r="AB1422" i="4"/>
  <c r="AA1422" i="4"/>
  <c r="Z1422" i="4"/>
  <c r="Y1422" i="4"/>
  <c r="X1422" i="4"/>
  <c r="W1422" i="4"/>
  <c r="V1422" i="4"/>
  <c r="U1422" i="4"/>
  <c r="T1422" i="4"/>
  <c r="S1422" i="4"/>
  <c r="R1422" i="4"/>
  <c r="Q1422" i="4"/>
  <c r="P1422" i="4"/>
  <c r="O1422" i="4"/>
  <c r="N1422" i="4"/>
  <c r="M1422" i="4"/>
  <c r="L1422" i="4"/>
  <c r="K1422" i="4"/>
  <c r="J1422" i="4"/>
  <c r="I1422" i="4"/>
  <c r="H1422" i="4"/>
  <c r="G1422" i="4"/>
  <c r="F1422" i="4"/>
  <c r="AG1367" i="4"/>
  <c r="AF1367" i="4"/>
  <c r="AE1367" i="4"/>
  <c r="AD1367" i="4"/>
  <c r="AC1367" i="4"/>
  <c r="AB1367" i="4"/>
  <c r="AA1367" i="4"/>
  <c r="Z1367" i="4"/>
  <c r="Y1367" i="4"/>
  <c r="X1367" i="4"/>
  <c r="W1367" i="4"/>
  <c r="V1367" i="4"/>
  <c r="U1367" i="4"/>
  <c r="T1367" i="4"/>
  <c r="S1367" i="4"/>
  <c r="R1367" i="4"/>
  <c r="Q1367" i="4"/>
  <c r="P1367" i="4"/>
  <c r="O1367" i="4"/>
  <c r="N1367" i="4"/>
  <c r="M1367" i="4"/>
  <c r="L1367" i="4"/>
  <c r="K1367" i="4"/>
  <c r="J1367" i="4"/>
  <c r="I1367" i="4"/>
  <c r="H1367" i="4"/>
  <c r="G1367" i="4"/>
  <c r="F1367" i="4"/>
  <c r="AG1366" i="4"/>
  <c r="AF1366" i="4"/>
  <c r="AE1366" i="4"/>
  <c r="AD1366" i="4"/>
  <c r="AC1366" i="4"/>
  <c r="AB1366" i="4"/>
  <c r="AA1366" i="4"/>
  <c r="Z1366" i="4"/>
  <c r="Y1366" i="4"/>
  <c r="X1366" i="4"/>
  <c r="W1366" i="4"/>
  <c r="V1366" i="4"/>
  <c r="U1366" i="4"/>
  <c r="T1366" i="4"/>
  <c r="S1366" i="4"/>
  <c r="R1366" i="4"/>
  <c r="Q1366" i="4"/>
  <c r="P1366" i="4"/>
  <c r="O1366" i="4"/>
  <c r="N1366" i="4"/>
  <c r="M1366" i="4"/>
  <c r="L1366" i="4"/>
  <c r="K1366" i="4"/>
  <c r="J1366" i="4"/>
  <c r="I1366" i="4"/>
  <c r="H1366" i="4"/>
  <c r="G1366" i="4"/>
  <c r="F1366" i="4"/>
  <c r="AG1364" i="4"/>
  <c r="AF1364" i="4"/>
  <c r="AE1364" i="4"/>
  <c r="AD1364" i="4"/>
  <c r="AC1364" i="4"/>
  <c r="AB1364" i="4"/>
  <c r="AA1364" i="4"/>
  <c r="Z1364" i="4"/>
  <c r="Y1364" i="4"/>
  <c r="X1364" i="4"/>
  <c r="W1364" i="4"/>
  <c r="V1364" i="4"/>
  <c r="U1364" i="4"/>
  <c r="T1364" i="4"/>
  <c r="S1364" i="4"/>
  <c r="R1364" i="4"/>
  <c r="Q1364" i="4"/>
  <c r="P1364" i="4"/>
  <c r="O1364" i="4"/>
  <c r="N1364" i="4"/>
  <c r="M1364" i="4"/>
  <c r="L1364" i="4"/>
  <c r="K1364" i="4"/>
  <c r="J1364" i="4"/>
  <c r="I1364" i="4"/>
  <c r="H1364" i="4"/>
  <c r="G1364" i="4"/>
  <c r="F1364" i="4"/>
  <c r="AG1363" i="4"/>
  <c r="AF1363" i="4"/>
  <c r="AE1363" i="4"/>
  <c r="AD1363" i="4"/>
  <c r="AC1363" i="4"/>
  <c r="AB1363" i="4"/>
  <c r="AA1363" i="4"/>
  <c r="Z1363" i="4"/>
  <c r="Y1363" i="4"/>
  <c r="X1363" i="4"/>
  <c r="W1363" i="4"/>
  <c r="V1363" i="4"/>
  <c r="U1363" i="4"/>
  <c r="T1363" i="4"/>
  <c r="S1363" i="4"/>
  <c r="R1363" i="4"/>
  <c r="Q1363" i="4"/>
  <c r="P1363" i="4"/>
  <c r="O1363" i="4"/>
  <c r="N1363" i="4"/>
  <c r="M1363" i="4"/>
  <c r="L1363" i="4"/>
  <c r="K1363" i="4"/>
  <c r="J1363" i="4"/>
  <c r="I1363" i="4"/>
  <c r="H1363" i="4"/>
  <c r="G1363" i="4"/>
  <c r="F1363" i="4"/>
  <c r="AG1361" i="4"/>
  <c r="AF1361" i="4"/>
  <c r="AE1361" i="4"/>
  <c r="AD1361" i="4"/>
  <c r="AC1361" i="4"/>
  <c r="AB1361" i="4"/>
  <c r="AA1361" i="4"/>
  <c r="Z1361" i="4"/>
  <c r="Y1361" i="4"/>
  <c r="X1361" i="4"/>
  <c r="W1361" i="4"/>
  <c r="V1361" i="4"/>
  <c r="U1361" i="4"/>
  <c r="T1361" i="4"/>
  <c r="S1361" i="4"/>
  <c r="R1361" i="4"/>
  <c r="Q1361" i="4"/>
  <c r="P1361" i="4"/>
  <c r="O1361" i="4"/>
  <c r="N1361" i="4"/>
  <c r="M1361" i="4"/>
  <c r="L1361" i="4"/>
  <c r="K1361" i="4"/>
  <c r="J1361" i="4"/>
  <c r="I1361" i="4"/>
  <c r="H1361" i="4"/>
  <c r="G1361" i="4"/>
  <c r="F1361" i="4"/>
  <c r="AG1360" i="4"/>
  <c r="AF1360" i="4"/>
  <c r="AE1360" i="4"/>
  <c r="AD1360" i="4"/>
  <c r="AC1360" i="4"/>
  <c r="AB1360" i="4"/>
  <c r="AA1360" i="4"/>
  <c r="Z1360" i="4"/>
  <c r="Y1360" i="4"/>
  <c r="X1360" i="4"/>
  <c r="W1360" i="4"/>
  <c r="V1360" i="4"/>
  <c r="U1360" i="4"/>
  <c r="T1360" i="4"/>
  <c r="S1360" i="4"/>
  <c r="R1360" i="4"/>
  <c r="Q1360" i="4"/>
  <c r="P1360" i="4"/>
  <c r="O1360" i="4"/>
  <c r="N1360" i="4"/>
  <c r="M1360" i="4"/>
  <c r="L1360" i="4"/>
  <c r="K1360" i="4"/>
  <c r="J1360" i="4"/>
  <c r="I1360" i="4"/>
  <c r="H1360" i="4"/>
  <c r="G1360" i="4"/>
  <c r="F1360" i="4"/>
  <c r="AG1305" i="4"/>
  <c r="AF1305" i="4"/>
  <c r="AE1305" i="4"/>
  <c r="AD1305" i="4"/>
  <c r="AC1305" i="4"/>
  <c r="AB1305" i="4"/>
  <c r="AA1305" i="4"/>
  <c r="Z1305" i="4"/>
  <c r="Y1305" i="4"/>
  <c r="X1305" i="4"/>
  <c r="W1305" i="4"/>
  <c r="V1305" i="4"/>
  <c r="U1305" i="4"/>
  <c r="T1305" i="4"/>
  <c r="S1305" i="4"/>
  <c r="R1305" i="4"/>
  <c r="Q1305" i="4"/>
  <c r="P1305" i="4"/>
  <c r="O1305" i="4"/>
  <c r="N1305" i="4"/>
  <c r="M1305" i="4"/>
  <c r="L1305" i="4"/>
  <c r="K1305" i="4"/>
  <c r="J1305" i="4"/>
  <c r="I1305" i="4"/>
  <c r="H1305" i="4"/>
  <c r="G1305" i="4"/>
  <c r="F1305" i="4"/>
  <c r="AG1304" i="4"/>
  <c r="AF1304" i="4"/>
  <c r="AE1304" i="4"/>
  <c r="AD1304" i="4"/>
  <c r="AC1304" i="4"/>
  <c r="AB1304" i="4"/>
  <c r="AA1304" i="4"/>
  <c r="Z1304" i="4"/>
  <c r="Y1304" i="4"/>
  <c r="X1304" i="4"/>
  <c r="W1304" i="4"/>
  <c r="V1304" i="4"/>
  <c r="U1304" i="4"/>
  <c r="T1304" i="4"/>
  <c r="S1304" i="4"/>
  <c r="R1304" i="4"/>
  <c r="Q1304" i="4"/>
  <c r="P1304" i="4"/>
  <c r="O1304" i="4"/>
  <c r="N1304" i="4"/>
  <c r="M1304" i="4"/>
  <c r="L1304" i="4"/>
  <c r="K1304" i="4"/>
  <c r="J1304" i="4"/>
  <c r="I1304" i="4"/>
  <c r="H1304" i="4"/>
  <c r="G1304" i="4"/>
  <c r="F1304" i="4"/>
  <c r="AG1302" i="4"/>
  <c r="AF1302" i="4"/>
  <c r="AE1302" i="4"/>
  <c r="AD1302" i="4"/>
  <c r="AC1302" i="4"/>
  <c r="AB1302" i="4"/>
  <c r="AA1302" i="4"/>
  <c r="Z1302" i="4"/>
  <c r="Y1302" i="4"/>
  <c r="X1302" i="4"/>
  <c r="W1302" i="4"/>
  <c r="V1302" i="4"/>
  <c r="U1302" i="4"/>
  <c r="T1302" i="4"/>
  <c r="S1302" i="4"/>
  <c r="R1302" i="4"/>
  <c r="Q1302" i="4"/>
  <c r="P1302" i="4"/>
  <c r="O1302" i="4"/>
  <c r="N1302" i="4"/>
  <c r="M1302" i="4"/>
  <c r="L1302" i="4"/>
  <c r="K1302" i="4"/>
  <c r="J1302" i="4"/>
  <c r="I1302" i="4"/>
  <c r="H1302" i="4"/>
  <c r="G1302" i="4"/>
  <c r="F1302" i="4"/>
  <c r="AG1301" i="4"/>
  <c r="AF1301" i="4"/>
  <c r="AE1301" i="4"/>
  <c r="AD1301" i="4"/>
  <c r="AC1301" i="4"/>
  <c r="AB1301" i="4"/>
  <c r="AA1301" i="4"/>
  <c r="Z1301" i="4"/>
  <c r="Y1301" i="4"/>
  <c r="X1301" i="4"/>
  <c r="W1301" i="4"/>
  <c r="V1301" i="4"/>
  <c r="U1301" i="4"/>
  <c r="T1301" i="4"/>
  <c r="S1301" i="4"/>
  <c r="R1301" i="4"/>
  <c r="Q1301" i="4"/>
  <c r="P1301" i="4"/>
  <c r="O1301" i="4"/>
  <c r="N1301" i="4"/>
  <c r="M1301" i="4"/>
  <c r="L1301" i="4"/>
  <c r="K1301" i="4"/>
  <c r="J1301" i="4"/>
  <c r="I1301" i="4"/>
  <c r="H1301" i="4"/>
  <c r="G1301" i="4"/>
  <c r="F1301" i="4"/>
  <c r="AG1299" i="4"/>
  <c r="AF1299" i="4"/>
  <c r="AE1299" i="4"/>
  <c r="AD1299" i="4"/>
  <c r="AC1299" i="4"/>
  <c r="AB1299" i="4"/>
  <c r="AA1299" i="4"/>
  <c r="Z1299" i="4"/>
  <c r="Y1299" i="4"/>
  <c r="X1299" i="4"/>
  <c r="W1299" i="4"/>
  <c r="V1299" i="4"/>
  <c r="U1299" i="4"/>
  <c r="T1299" i="4"/>
  <c r="S1299" i="4"/>
  <c r="R1299" i="4"/>
  <c r="Q1299" i="4"/>
  <c r="P1299" i="4"/>
  <c r="O1299" i="4"/>
  <c r="N1299" i="4"/>
  <c r="M1299" i="4"/>
  <c r="L1299" i="4"/>
  <c r="K1299" i="4"/>
  <c r="J1299" i="4"/>
  <c r="I1299" i="4"/>
  <c r="H1299" i="4"/>
  <c r="G1299" i="4"/>
  <c r="F1299" i="4"/>
  <c r="AG1298" i="4"/>
  <c r="AF1298" i="4"/>
  <c r="AE1298" i="4"/>
  <c r="AD1298" i="4"/>
  <c r="AC1298" i="4"/>
  <c r="AB1298" i="4"/>
  <c r="AA1298" i="4"/>
  <c r="Z1298" i="4"/>
  <c r="Y1298" i="4"/>
  <c r="X1298" i="4"/>
  <c r="W1298" i="4"/>
  <c r="V1298" i="4"/>
  <c r="U1298" i="4"/>
  <c r="T1298" i="4"/>
  <c r="S1298" i="4"/>
  <c r="R1298" i="4"/>
  <c r="Q1298" i="4"/>
  <c r="P1298" i="4"/>
  <c r="O1298" i="4"/>
  <c r="N1298" i="4"/>
  <c r="M1298" i="4"/>
  <c r="L1298" i="4"/>
  <c r="K1298" i="4"/>
  <c r="J1298" i="4"/>
  <c r="I1298" i="4"/>
  <c r="H1298" i="4"/>
  <c r="G1298" i="4"/>
  <c r="F1298" i="4"/>
  <c r="AG1243" i="4"/>
  <c r="AF1243" i="4"/>
  <c r="AE1243" i="4"/>
  <c r="AD1243" i="4"/>
  <c r="AC1243" i="4"/>
  <c r="AB1243" i="4"/>
  <c r="AA1243" i="4"/>
  <c r="Z1243" i="4"/>
  <c r="Y1243" i="4"/>
  <c r="X1243" i="4"/>
  <c r="W1243" i="4"/>
  <c r="V1243" i="4"/>
  <c r="U1243" i="4"/>
  <c r="T1243" i="4"/>
  <c r="S1243" i="4"/>
  <c r="R1243" i="4"/>
  <c r="Q1243" i="4"/>
  <c r="P1243" i="4"/>
  <c r="O1243" i="4"/>
  <c r="N1243" i="4"/>
  <c r="M1243" i="4"/>
  <c r="L1243" i="4"/>
  <c r="K1243" i="4"/>
  <c r="J1243" i="4"/>
  <c r="I1243" i="4"/>
  <c r="H1243" i="4"/>
  <c r="G1243" i="4"/>
  <c r="F1243" i="4"/>
  <c r="AG1242" i="4"/>
  <c r="AF1242" i="4"/>
  <c r="AE1242" i="4"/>
  <c r="AD1242" i="4"/>
  <c r="AC1242" i="4"/>
  <c r="AB1242" i="4"/>
  <c r="AA1242" i="4"/>
  <c r="Z1242" i="4"/>
  <c r="Y1242" i="4"/>
  <c r="X1242" i="4"/>
  <c r="W1242" i="4"/>
  <c r="V1242" i="4"/>
  <c r="U1242" i="4"/>
  <c r="T1242" i="4"/>
  <c r="S1242" i="4"/>
  <c r="R1242" i="4"/>
  <c r="Q1242" i="4"/>
  <c r="P1242" i="4"/>
  <c r="O1242" i="4"/>
  <c r="N1242" i="4"/>
  <c r="M1242" i="4"/>
  <c r="L1242" i="4"/>
  <c r="K1242" i="4"/>
  <c r="J1242" i="4"/>
  <c r="I1242" i="4"/>
  <c r="H1242" i="4"/>
  <c r="G1242" i="4"/>
  <c r="F1242" i="4"/>
  <c r="AG1240" i="4"/>
  <c r="AF1240" i="4"/>
  <c r="AE1240" i="4"/>
  <c r="AD1240" i="4"/>
  <c r="AC1240" i="4"/>
  <c r="AB1240" i="4"/>
  <c r="AA1240" i="4"/>
  <c r="Z1240" i="4"/>
  <c r="Y1240" i="4"/>
  <c r="X1240" i="4"/>
  <c r="W1240" i="4"/>
  <c r="V1240" i="4"/>
  <c r="U1240" i="4"/>
  <c r="T1240" i="4"/>
  <c r="S1240" i="4"/>
  <c r="R1240" i="4"/>
  <c r="Q1240" i="4"/>
  <c r="P1240" i="4"/>
  <c r="O1240" i="4"/>
  <c r="N1240" i="4"/>
  <c r="M1240" i="4"/>
  <c r="L1240" i="4"/>
  <c r="K1240" i="4"/>
  <c r="J1240" i="4"/>
  <c r="I1240" i="4"/>
  <c r="H1240" i="4"/>
  <c r="G1240" i="4"/>
  <c r="F1240" i="4"/>
  <c r="AG1239" i="4"/>
  <c r="AF1239" i="4"/>
  <c r="AE1239" i="4"/>
  <c r="AD1239" i="4"/>
  <c r="AC1239" i="4"/>
  <c r="AB1239" i="4"/>
  <c r="AA1239" i="4"/>
  <c r="Z1239" i="4"/>
  <c r="Y1239" i="4"/>
  <c r="X1239" i="4"/>
  <c r="W1239" i="4"/>
  <c r="V1239" i="4"/>
  <c r="U1239" i="4"/>
  <c r="T1239" i="4"/>
  <c r="S1239" i="4"/>
  <c r="R1239" i="4"/>
  <c r="Q1239" i="4"/>
  <c r="P1239" i="4"/>
  <c r="O1239" i="4"/>
  <c r="N1239" i="4"/>
  <c r="M1239" i="4"/>
  <c r="L1239" i="4"/>
  <c r="K1239" i="4"/>
  <c r="J1239" i="4"/>
  <c r="I1239" i="4"/>
  <c r="H1239" i="4"/>
  <c r="G1239" i="4"/>
  <c r="F1239" i="4"/>
  <c r="AG1237" i="4"/>
  <c r="AF1237" i="4"/>
  <c r="AE1237" i="4"/>
  <c r="AD1237" i="4"/>
  <c r="AC1237" i="4"/>
  <c r="AB1237" i="4"/>
  <c r="AA1237" i="4"/>
  <c r="Z1237" i="4"/>
  <c r="Y1237" i="4"/>
  <c r="X1237" i="4"/>
  <c r="W1237" i="4"/>
  <c r="V1237" i="4"/>
  <c r="U1237" i="4"/>
  <c r="T1237" i="4"/>
  <c r="S1237" i="4"/>
  <c r="R1237" i="4"/>
  <c r="Q1237" i="4"/>
  <c r="P1237" i="4"/>
  <c r="O1237" i="4"/>
  <c r="N1237" i="4"/>
  <c r="M1237" i="4"/>
  <c r="L1237" i="4"/>
  <c r="K1237" i="4"/>
  <c r="J1237" i="4"/>
  <c r="I1237" i="4"/>
  <c r="H1237" i="4"/>
  <c r="G1237" i="4"/>
  <c r="F1237" i="4"/>
  <c r="AG1236" i="4"/>
  <c r="AF1236" i="4"/>
  <c r="AE1236" i="4"/>
  <c r="AD1236" i="4"/>
  <c r="AC1236" i="4"/>
  <c r="AB1236" i="4"/>
  <c r="AA1236" i="4"/>
  <c r="Z1236" i="4"/>
  <c r="Y1236" i="4"/>
  <c r="X1236" i="4"/>
  <c r="W1236" i="4"/>
  <c r="V1236" i="4"/>
  <c r="U1236" i="4"/>
  <c r="T1236" i="4"/>
  <c r="S1236" i="4"/>
  <c r="R1236" i="4"/>
  <c r="Q1236" i="4"/>
  <c r="P1236" i="4"/>
  <c r="O1236" i="4"/>
  <c r="N1236" i="4"/>
  <c r="M1236" i="4"/>
  <c r="L1236" i="4"/>
  <c r="K1236" i="4"/>
  <c r="J1236" i="4"/>
  <c r="I1236" i="4"/>
  <c r="H1236" i="4"/>
  <c r="G1236" i="4"/>
  <c r="F1236" i="4"/>
  <c r="AG1181" i="4"/>
  <c r="AF1181" i="4"/>
  <c r="AE1181" i="4"/>
  <c r="AD1181" i="4"/>
  <c r="AC1181" i="4"/>
  <c r="AB1181" i="4"/>
  <c r="AA1181" i="4"/>
  <c r="Z1181" i="4"/>
  <c r="Y1181" i="4"/>
  <c r="X1181" i="4"/>
  <c r="W1181" i="4"/>
  <c r="V1181" i="4"/>
  <c r="U1181" i="4"/>
  <c r="T1181" i="4"/>
  <c r="S1181" i="4"/>
  <c r="R1181" i="4"/>
  <c r="Q1181" i="4"/>
  <c r="P1181" i="4"/>
  <c r="O1181" i="4"/>
  <c r="N1181" i="4"/>
  <c r="M1181" i="4"/>
  <c r="L1181" i="4"/>
  <c r="K1181" i="4"/>
  <c r="J1181" i="4"/>
  <c r="I1181" i="4"/>
  <c r="H1181" i="4"/>
  <c r="G1181" i="4"/>
  <c r="F1181" i="4"/>
  <c r="AG1180" i="4"/>
  <c r="AF1180" i="4"/>
  <c r="AE1180" i="4"/>
  <c r="AD1180" i="4"/>
  <c r="AC1180" i="4"/>
  <c r="AB1180" i="4"/>
  <c r="AA1180" i="4"/>
  <c r="Z1180" i="4"/>
  <c r="Y1180" i="4"/>
  <c r="X1180" i="4"/>
  <c r="W1180" i="4"/>
  <c r="V1180" i="4"/>
  <c r="U1180" i="4"/>
  <c r="T1180" i="4"/>
  <c r="S1180" i="4"/>
  <c r="R1180" i="4"/>
  <c r="Q1180" i="4"/>
  <c r="P1180" i="4"/>
  <c r="O1180" i="4"/>
  <c r="N1180" i="4"/>
  <c r="M1180" i="4"/>
  <c r="L1180" i="4"/>
  <c r="K1180" i="4"/>
  <c r="J1180" i="4"/>
  <c r="I1180" i="4"/>
  <c r="H1180" i="4"/>
  <c r="G1180" i="4"/>
  <c r="F1180" i="4"/>
  <c r="AG1178" i="4"/>
  <c r="AF1178" i="4"/>
  <c r="AE1178" i="4"/>
  <c r="AD1178" i="4"/>
  <c r="AC1178" i="4"/>
  <c r="AB1178" i="4"/>
  <c r="AA1178" i="4"/>
  <c r="Z1178" i="4"/>
  <c r="Y1178" i="4"/>
  <c r="X1178" i="4"/>
  <c r="W1178" i="4"/>
  <c r="V1178" i="4"/>
  <c r="U1178" i="4"/>
  <c r="T1178" i="4"/>
  <c r="S1178" i="4"/>
  <c r="R1178" i="4"/>
  <c r="Q1178" i="4"/>
  <c r="P1178" i="4"/>
  <c r="O1178" i="4"/>
  <c r="N1178" i="4"/>
  <c r="M1178" i="4"/>
  <c r="L1178" i="4"/>
  <c r="K1178" i="4"/>
  <c r="J1178" i="4"/>
  <c r="I1178" i="4"/>
  <c r="H1178" i="4"/>
  <c r="G1178" i="4"/>
  <c r="F1178" i="4"/>
  <c r="AG1177" i="4"/>
  <c r="AF1177" i="4"/>
  <c r="AE1177" i="4"/>
  <c r="AD1177" i="4"/>
  <c r="AC1177" i="4"/>
  <c r="AB1177" i="4"/>
  <c r="AA1177" i="4"/>
  <c r="Z1177" i="4"/>
  <c r="Y1177" i="4"/>
  <c r="X1177" i="4"/>
  <c r="W1177" i="4"/>
  <c r="V1177" i="4"/>
  <c r="U1177" i="4"/>
  <c r="T1177" i="4"/>
  <c r="S1177" i="4"/>
  <c r="R1177" i="4"/>
  <c r="Q1177" i="4"/>
  <c r="P1177" i="4"/>
  <c r="O1177" i="4"/>
  <c r="N1177" i="4"/>
  <c r="M1177" i="4"/>
  <c r="L1177" i="4"/>
  <c r="K1177" i="4"/>
  <c r="J1177" i="4"/>
  <c r="I1177" i="4"/>
  <c r="H1177" i="4"/>
  <c r="G1177" i="4"/>
  <c r="F1177" i="4"/>
  <c r="AG1175" i="4"/>
  <c r="AF1175" i="4"/>
  <c r="AE1175" i="4"/>
  <c r="AD1175" i="4"/>
  <c r="AC1175" i="4"/>
  <c r="AB1175" i="4"/>
  <c r="AA1175" i="4"/>
  <c r="Z1175" i="4"/>
  <c r="Y1175" i="4"/>
  <c r="X1175" i="4"/>
  <c r="W1175" i="4"/>
  <c r="V1175" i="4"/>
  <c r="U1175" i="4"/>
  <c r="T1175" i="4"/>
  <c r="S1175" i="4"/>
  <c r="R1175" i="4"/>
  <c r="Q1175" i="4"/>
  <c r="P1175" i="4"/>
  <c r="O1175" i="4"/>
  <c r="N1175" i="4"/>
  <c r="M1175" i="4"/>
  <c r="L1175" i="4"/>
  <c r="K1175" i="4"/>
  <c r="J1175" i="4"/>
  <c r="I1175" i="4"/>
  <c r="H1175" i="4"/>
  <c r="G1175" i="4"/>
  <c r="F1175" i="4"/>
  <c r="AG1174" i="4"/>
  <c r="AF1174" i="4"/>
  <c r="AE1174" i="4"/>
  <c r="AD1174" i="4"/>
  <c r="AC1174" i="4"/>
  <c r="AB1174" i="4"/>
  <c r="AA1174" i="4"/>
  <c r="Z1174" i="4"/>
  <c r="Y1174" i="4"/>
  <c r="X1174" i="4"/>
  <c r="W1174" i="4"/>
  <c r="V1174" i="4"/>
  <c r="U1174" i="4"/>
  <c r="T1174" i="4"/>
  <c r="S1174" i="4"/>
  <c r="R1174" i="4"/>
  <c r="Q1174" i="4"/>
  <c r="P1174" i="4"/>
  <c r="O1174" i="4"/>
  <c r="N1174" i="4"/>
  <c r="M1174" i="4"/>
  <c r="L1174" i="4"/>
  <c r="K1174" i="4"/>
  <c r="J1174" i="4"/>
  <c r="I1174" i="4"/>
  <c r="H1174" i="4"/>
  <c r="G1174" i="4"/>
  <c r="F1174" i="4"/>
  <c r="AG1119" i="4"/>
  <c r="AF1119" i="4"/>
  <c r="AE1119" i="4"/>
  <c r="AD1119" i="4"/>
  <c r="AC1119" i="4"/>
  <c r="AB1119" i="4"/>
  <c r="AA1119" i="4"/>
  <c r="Z1119" i="4"/>
  <c r="Y1119" i="4"/>
  <c r="X1119" i="4"/>
  <c r="W1119" i="4"/>
  <c r="V1119" i="4"/>
  <c r="U1119" i="4"/>
  <c r="T1119" i="4"/>
  <c r="S1119" i="4"/>
  <c r="R1119" i="4"/>
  <c r="Q1119" i="4"/>
  <c r="P1119" i="4"/>
  <c r="O1119" i="4"/>
  <c r="N1119" i="4"/>
  <c r="M1119" i="4"/>
  <c r="L1119" i="4"/>
  <c r="K1119" i="4"/>
  <c r="J1119" i="4"/>
  <c r="I1119" i="4"/>
  <c r="H1119" i="4"/>
  <c r="G1119" i="4"/>
  <c r="F1119" i="4"/>
  <c r="AG1118" i="4"/>
  <c r="AF1118" i="4"/>
  <c r="AE1118" i="4"/>
  <c r="AD1118" i="4"/>
  <c r="AC1118" i="4"/>
  <c r="AB1118" i="4"/>
  <c r="AA1118" i="4"/>
  <c r="Z1118" i="4"/>
  <c r="Y1118" i="4"/>
  <c r="X1118" i="4"/>
  <c r="W1118" i="4"/>
  <c r="V1118" i="4"/>
  <c r="U1118" i="4"/>
  <c r="T1118" i="4"/>
  <c r="S1118" i="4"/>
  <c r="R1118" i="4"/>
  <c r="Q1118" i="4"/>
  <c r="P1118" i="4"/>
  <c r="O1118" i="4"/>
  <c r="N1118" i="4"/>
  <c r="M1118" i="4"/>
  <c r="L1118" i="4"/>
  <c r="K1118" i="4"/>
  <c r="J1118" i="4"/>
  <c r="I1118" i="4"/>
  <c r="H1118" i="4"/>
  <c r="G1118" i="4"/>
  <c r="F1118" i="4"/>
  <c r="AG1116" i="4"/>
  <c r="AF1116" i="4"/>
  <c r="AE1116" i="4"/>
  <c r="AD1116" i="4"/>
  <c r="AC1116" i="4"/>
  <c r="AB1116" i="4"/>
  <c r="AA1116" i="4"/>
  <c r="Z1116" i="4"/>
  <c r="Y1116" i="4"/>
  <c r="X1116" i="4"/>
  <c r="W1116" i="4"/>
  <c r="V1116" i="4"/>
  <c r="U1116" i="4"/>
  <c r="T1116" i="4"/>
  <c r="S1116" i="4"/>
  <c r="R1116" i="4"/>
  <c r="Q1116" i="4"/>
  <c r="P1116" i="4"/>
  <c r="O1116" i="4"/>
  <c r="N1116" i="4"/>
  <c r="M1116" i="4"/>
  <c r="L1116" i="4"/>
  <c r="K1116" i="4"/>
  <c r="J1116" i="4"/>
  <c r="I1116" i="4"/>
  <c r="H1116" i="4"/>
  <c r="G1116" i="4"/>
  <c r="F1116" i="4"/>
  <c r="AG1115" i="4"/>
  <c r="AF1115" i="4"/>
  <c r="AE1115" i="4"/>
  <c r="AD1115" i="4"/>
  <c r="AC1115" i="4"/>
  <c r="AB1115" i="4"/>
  <c r="AA1115" i="4"/>
  <c r="Z1115" i="4"/>
  <c r="Y1115" i="4"/>
  <c r="X1115" i="4"/>
  <c r="W1115" i="4"/>
  <c r="V1115" i="4"/>
  <c r="U1115" i="4"/>
  <c r="T1115" i="4"/>
  <c r="S1115" i="4"/>
  <c r="R1115" i="4"/>
  <c r="Q1115" i="4"/>
  <c r="P1115" i="4"/>
  <c r="O1115" i="4"/>
  <c r="N1115" i="4"/>
  <c r="M1115" i="4"/>
  <c r="L1115" i="4"/>
  <c r="K1115" i="4"/>
  <c r="J1115" i="4"/>
  <c r="I1115" i="4"/>
  <c r="H1115" i="4"/>
  <c r="G1115" i="4"/>
  <c r="F1115" i="4"/>
  <c r="AG1113" i="4"/>
  <c r="AF1113" i="4"/>
  <c r="AE1113" i="4"/>
  <c r="AD1113" i="4"/>
  <c r="AC1113" i="4"/>
  <c r="AB1113" i="4"/>
  <c r="AA1113" i="4"/>
  <c r="Z1113" i="4"/>
  <c r="Y1113" i="4"/>
  <c r="X1113" i="4"/>
  <c r="W1113" i="4"/>
  <c r="V1113" i="4"/>
  <c r="U1113" i="4"/>
  <c r="T1113" i="4"/>
  <c r="S1113" i="4"/>
  <c r="R1113" i="4"/>
  <c r="Q1113" i="4"/>
  <c r="P1113" i="4"/>
  <c r="O1113" i="4"/>
  <c r="N1113" i="4"/>
  <c r="M1113" i="4"/>
  <c r="L1113" i="4"/>
  <c r="K1113" i="4"/>
  <c r="J1113" i="4"/>
  <c r="I1113" i="4"/>
  <c r="H1113" i="4"/>
  <c r="G1113" i="4"/>
  <c r="F1113" i="4"/>
  <c r="AG1112" i="4"/>
  <c r="AF1112" i="4"/>
  <c r="AE1112" i="4"/>
  <c r="AD1112" i="4"/>
  <c r="AC1112" i="4"/>
  <c r="AB1112" i="4"/>
  <c r="AA1112" i="4"/>
  <c r="Z1112" i="4"/>
  <c r="Y1112" i="4"/>
  <c r="X1112" i="4"/>
  <c r="W1112" i="4"/>
  <c r="V1112" i="4"/>
  <c r="U1112" i="4"/>
  <c r="T1112" i="4"/>
  <c r="S1112" i="4"/>
  <c r="R1112" i="4"/>
  <c r="Q1112" i="4"/>
  <c r="P1112" i="4"/>
  <c r="O1112" i="4"/>
  <c r="N1112" i="4"/>
  <c r="M1112" i="4"/>
  <c r="L1112" i="4"/>
  <c r="K1112" i="4"/>
  <c r="J1112" i="4"/>
  <c r="I1112" i="4"/>
  <c r="H1112" i="4"/>
  <c r="G1112" i="4"/>
  <c r="F1112" i="4"/>
  <c r="AG1057" i="4"/>
  <c r="AF1057" i="4"/>
  <c r="AE1057" i="4"/>
  <c r="AD1057" i="4"/>
  <c r="AC1057" i="4"/>
  <c r="AB1057" i="4"/>
  <c r="AA1057" i="4"/>
  <c r="Z1057" i="4"/>
  <c r="Y1057" i="4"/>
  <c r="X1057" i="4"/>
  <c r="W1057" i="4"/>
  <c r="V1057" i="4"/>
  <c r="U1057" i="4"/>
  <c r="T1057" i="4"/>
  <c r="S1057" i="4"/>
  <c r="R1057" i="4"/>
  <c r="Q1057" i="4"/>
  <c r="P1057" i="4"/>
  <c r="O1057" i="4"/>
  <c r="N1057" i="4"/>
  <c r="M1057" i="4"/>
  <c r="L1057" i="4"/>
  <c r="K1057" i="4"/>
  <c r="J1057" i="4"/>
  <c r="I1057" i="4"/>
  <c r="H1057" i="4"/>
  <c r="G1057" i="4"/>
  <c r="F1057" i="4"/>
  <c r="AG1056" i="4"/>
  <c r="AF1056" i="4"/>
  <c r="AE1056" i="4"/>
  <c r="AD1056" i="4"/>
  <c r="AC1056" i="4"/>
  <c r="AB1056" i="4"/>
  <c r="AA1056" i="4"/>
  <c r="Z1056" i="4"/>
  <c r="Y1056" i="4"/>
  <c r="X1056" i="4"/>
  <c r="W1056" i="4"/>
  <c r="V1056" i="4"/>
  <c r="U1056" i="4"/>
  <c r="T1056" i="4"/>
  <c r="S1056" i="4"/>
  <c r="R1056" i="4"/>
  <c r="Q1056" i="4"/>
  <c r="P1056" i="4"/>
  <c r="O1056" i="4"/>
  <c r="N1056" i="4"/>
  <c r="M1056" i="4"/>
  <c r="L1056" i="4"/>
  <c r="K1056" i="4"/>
  <c r="J1056" i="4"/>
  <c r="I1056" i="4"/>
  <c r="H1056" i="4"/>
  <c r="G1056" i="4"/>
  <c r="F1056" i="4"/>
  <c r="AG1054" i="4"/>
  <c r="AF1054" i="4"/>
  <c r="AE1054" i="4"/>
  <c r="AD1054" i="4"/>
  <c r="AC1054" i="4"/>
  <c r="AB1054" i="4"/>
  <c r="AA1054" i="4"/>
  <c r="Z1054" i="4"/>
  <c r="Y1054" i="4"/>
  <c r="X1054" i="4"/>
  <c r="W1054" i="4"/>
  <c r="V1054" i="4"/>
  <c r="U1054" i="4"/>
  <c r="T1054" i="4"/>
  <c r="S1054" i="4"/>
  <c r="R1054" i="4"/>
  <c r="Q1054" i="4"/>
  <c r="P1054" i="4"/>
  <c r="O1054" i="4"/>
  <c r="N1054" i="4"/>
  <c r="M1054" i="4"/>
  <c r="L1054" i="4"/>
  <c r="K1054" i="4"/>
  <c r="J1054" i="4"/>
  <c r="I1054" i="4"/>
  <c r="H1054" i="4"/>
  <c r="G1054" i="4"/>
  <c r="F1054" i="4"/>
  <c r="AG1053" i="4"/>
  <c r="AF1053" i="4"/>
  <c r="AE1053" i="4"/>
  <c r="AD1053" i="4"/>
  <c r="AC1053" i="4"/>
  <c r="AB1053" i="4"/>
  <c r="AA1053" i="4"/>
  <c r="Z1053" i="4"/>
  <c r="Y1053" i="4"/>
  <c r="X1053" i="4"/>
  <c r="W1053" i="4"/>
  <c r="V1053" i="4"/>
  <c r="U1053" i="4"/>
  <c r="T1053" i="4"/>
  <c r="S1053" i="4"/>
  <c r="R1053" i="4"/>
  <c r="Q1053" i="4"/>
  <c r="P1053" i="4"/>
  <c r="O1053" i="4"/>
  <c r="N1053" i="4"/>
  <c r="M1053" i="4"/>
  <c r="L1053" i="4"/>
  <c r="K1053" i="4"/>
  <c r="J1053" i="4"/>
  <c r="I1053" i="4"/>
  <c r="H1053" i="4"/>
  <c r="G1053" i="4"/>
  <c r="F1053" i="4"/>
  <c r="AG1051" i="4"/>
  <c r="AF1051" i="4"/>
  <c r="AE1051" i="4"/>
  <c r="AD1051" i="4"/>
  <c r="AC1051" i="4"/>
  <c r="AB1051" i="4"/>
  <c r="AA1051" i="4"/>
  <c r="Z1051" i="4"/>
  <c r="Y1051" i="4"/>
  <c r="X1051" i="4"/>
  <c r="W1051" i="4"/>
  <c r="V1051" i="4"/>
  <c r="U1051" i="4"/>
  <c r="T1051" i="4"/>
  <c r="S1051" i="4"/>
  <c r="R1051" i="4"/>
  <c r="Q1051" i="4"/>
  <c r="P1051" i="4"/>
  <c r="O1051" i="4"/>
  <c r="N1051" i="4"/>
  <c r="M1051" i="4"/>
  <c r="L1051" i="4"/>
  <c r="K1051" i="4"/>
  <c r="J1051" i="4"/>
  <c r="I1051" i="4"/>
  <c r="H1051" i="4"/>
  <c r="G1051" i="4"/>
  <c r="F1051" i="4"/>
  <c r="AG1050" i="4"/>
  <c r="AF1050" i="4"/>
  <c r="AE1050" i="4"/>
  <c r="AD1050" i="4"/>
  <c r="AC1050" i="4"/>
  <c r="AB1050" i="4"/>
  <c r="AA1050" i="4"/>
  <c r="Z1050" i="4"/>
  <c r="Y1050" i="4"/>
  <c r="X1050" i="4"/>
  <c r="W1050" i="4"/>
  <c r="V1050" i="4"/>
  <c r="U1050" i="4"/>
  <c r="T1050" i="4"/>
  <c r="S1050" i="4"/>
  <c r="R1050" i="4"/>
  <c r="Q1050" i="4"/>
  <c r="P1050" i="4"/>
  <c r="O1050" i="4"/>
  <c r="N1050" i="4"/>
  <c r="M1050" i="4"/>
  <c r="L1050" i="4"/>
  <c r="K1050" i="4"/>
  <c r="J1050" i="4"/>
  <c r="I1050" i="4"/>
  <c r="H1050" i="4"/>
  <c r="G1050" i="4"/>
  <c r="F1050" i="4"/>
  <c r="AG931" i="4"/>
  <c r="AF931" i="4"/>
  <c r="AE931" i="4"/>
  <c r="AD931" i="4"/>
  <c r="AC931" i="4"/>
  <c r="AB931" i="4"/>
  <c r="AA931" i="4"/>
  <c r="Z931" i="4"/>
  <c r="Y931" i="4"/>
  <c r="X931" i="4"/>
  <c r="W931" i="4"/>
  <c r="V931" i="4"/>
  <c r="U931" i="4"/>
  <c r="T931" i="4"/>
  <c r="S931" i="4"/>
  <c r="R931" i="4"/>
  <c r="Q931" i="4"/>
  <c r="P931" i="4"/>
  <c r="O931" i="4"/>
  <c r="N931" i="4"/>
  <c r="M931" i="4"/>
  <c r="L931" i="4"/>
  <c r="K931" i="4"/>
  <c r="J931" i="4"/>
  <c r="I931" i="4"/>
  <c r="H931" i="4"/>
  <c r="G931" i="4"/>
  <c r="F931" i="4"/>
  <c r="AG930" i="4"/>
  <c r="AF930" i="4"/>
  <c r="AE930" i="4"/>
  <c r="AD930" i="4"/>
  <c r="AC930" i="4"/>
  <c r="AB930" i="4"/>
  <c r="AA930" i="4"/>
  <c r="Z930" i="4"/>
  <c r="Y930" i="4"/>
  <c r="X930" i="4"/>
  <c r="W930" i="4"/>
  <c r="V930" i="4"/>
  <c r="U930" i="4"/>
  <c r="T930" i="4"/>
  <c r="S930" i="4"/>
  <c r="R930" i="4"/>
  <c r="Q930" i="4"/>
  <c r="P930" i="4"/>
  <c r="O930" i="4"/>
  <c r="N930" i="4"/>
  <c r="M930" i="4"/>
  <c r="L930" i="4"/>
  <c r="K930" i="4"/>
  <c r="J930" i="4"/>
  <c r="I930" i="4"/>
  <c r="H930" i="4"/>
  <c r="G930" i="4"/>
  <c r="F930" i="4"/>
  <c r="AG928" i="4"/>
  <c r="AF928" i="4"/>
  <c r="AE928" i="4"/>
  <c r="AD928" i="4"/>
  <c r="AC928" i="4"/>
  <c r="AB928" i="4"/>
  <c r="AA928" i="4"/>
  <c r="Z928" i="4"/>
  <c r="Y928" i="4"/>
  <c r="X928" i="4"/>
  <c r="W928" i="4"/>
  <c r="V928" i="4"/>
  <c r="U928" i="4"/>
  <c r="T928" i="4"/>
  <c r="S928" i="4"/>
  <c r="R928" i="4"/>
  <c r="Q928" i="4"/>
  <c r="P928" i="4"/>
  <c r="O928" i="4"/>
  <c r="N928" i="4"/>
  <c r="M928" i="4"/>
  <c r="L928" i="4"/>
  <c r="K928" i="4"/>
  <c r="J928" i="4"/>
  <c r="I928" i="4"/>
  <c r="H928" i="4"/>
  <c r="G928" i="4"/>
  <c r="F928" i="4"/>
  <c r="AG927" i="4"/>
  <c r="AF927" i="4"/>
  <c r="AE927" i="4"/>
  <c r="AD927" i="4"/>
  <c r="AC927" i="4"/>
  <c r="AB927" i="4"/>
  <c r="AA927" i="4"/>
  <c r="Z927" i="4"/>
  <c r="Y927" i="4"/>
  <c r="X927" i="4"/>
  <c r="W927" i="4"/>
  <c r="V927" i="4"/>
  <c r="U927" i="4"/>
  <c r="T927" i="4"/>
  <c r="S927" i="4"/>
  <c r="R927" i="4"/>
  <c r="Q927" i="4"/>
  <c r="P927" i="4"/>
  <c r="O927" i="4"/>
  <c r="N927" i="4"/>
  <c r="M927" i="4"/>
  <c r="L927" i="4"/>
  <c r="K927" i="4"/>
  <c r="J927" i="4"/>
  <c r="I927" i="4"/>
  <c r="H927" i="4"/>
  <c r="G927" i="4"/>
  <c r="F927" i="4"/>
  <c r="AG925" i="4"/>
  <c r="AF925" i="4"/>
  <c r="AE925" i="4"/>
  <c r="AD925" i="4"/>
  <c r="AC925" i="4"/>
  <c r="AB925" i="4"/>
  <c r="AA925" i="4"/>
  <c r="Z925" i="4"/>
  <c r="Y925" i="4"/>
  <c r="X925" i="4"/>
  <c r="W925" i="4"/>
  <c r="V925" i="4"/>
  <c r="U925" i="4"/>
  <c r="T925" i="4"/>
  <c r="S925" i="4"/>
  <c r="R925" i="4"/>
  <c r="Q925" i="4"/>
  <c r="P925" i="4"/>
  <c r="O925" i="4"/>
  <c r="N925" i="4"/>
  <c r="M925" i="4"/>
  <c r="L925" i="4"/>
  <c r="K925" i="4"/>
  <c r="J925" i="4"/>
  <c r="I925" i="4"/>
  <c r="H925" i="4"/>
  <c r="G925" i="4"/>
  <c r="F925" i="4"/>
  <c r="AG924" i="4"/>
  <c r="AF924" i="4"/>
  <c r="AE924" i="4"/>
  <c r="AD924" i="4"/>
  <c r="AC924" i="4"/>
  <c r="AB924" i="4"/>
  <c r="AA924" i="4"/>
  <c r="Z924" i="4"/>
  <c r="Y924" i="4"/>
  <c r="X924" i="4"/>
  <c r="W924" i="4"/>
  <c r="V924" i="4"/>
  <c r="U924" i="4"/>
  <c r="T924" i="4"/>
  <c r="S924" i="4"/>
  <c r="R924" i="4"/>
  <c r="Q924" i="4"/>
  <c r="P924" i="4"/>
  <c r="O924" i="4"/>
  <c r="N924" i="4"/>
  <c r="M924" i="4"/>
  <c r="L924" i="4"/>
  <c r="K924" i="4"/>
  <c r="J924" i="4"/>
  <c r="I924" i="4"/>
  <c r="H924" i="4"/>
  <c r="G924" i="4"/>
  <c r="F924" i="4"/>
  <c r="AG869" i="4"/>
  <c r="AF869" i="4"/>
  <c r="AE869" i="4"/>
  <c r="AD869" i="4"/>
  <c r="AC869" i="4"/>
  <c r="AB869" i="4"/>
  <c r="AA869" i="4"/>
  <c r="Z869" i="4"/>
  <c r="Y869" i="4"/>
  <c r="X869" i="4"/>
  <c r="W869" i="4"/>
  <c r="V869" i="4"/>
  <c r="U869" i="4"/>
  <c r="T869" i="4"/>
  <c r="S869" i="4"/>
  <c r="R869" i="4"/>
  <c r="Q869" i="4"/>
  <c r="P869" i="4"/>
  <c r="O869" i="4"/>
  <c r="N869" i="4"/>
  <c r="M869" i="4"/>
  <c r="L869" i="4"/>
  <c r="K869" i="4"/>
  <c r="J869" i="4"/>
  <c r="I869" i="4"/>
  <c r="H869" i="4"/>
  <c r="G869" i="4"/>
  <c r="F869" i="4"/>
  <c r="AG868" i="4"/>
  <c r="AF868" i="4"/>
  <c r="AE868" i="4"/>
  <c r="AD868" i="4"/>
  <c r="AC868" i="4"/>
  <c r="AB868" i="4"/>
  <c r="AA868" i="4"/>
  <c r="Z868" i="4"/>
  <c r="Y868" i="4"/>
  <c r="X868" i="4"/>
  <c r="W868" i="4"/>
  <c r="V868" i="4"/>
  <c r="U868" i="4"/>
  <c r="T868" i="4"/>
  <c r="S868" i="4"/>
  <c r="R868" i="4"/>
  <c r="Q868" i="4"/>
  <c r="P868" i="4"/>
  <c r="O868" i="4"/>
  <c r="N868" i="4"/>
  <c r="M868" i="4"/>
  <c r="L868" i="4"/>
  <c r="K868" i="4"/>
  <c r="J868" i="4"/>
  <c r="I868" i="4"/>
  <c r="H868" i="4"/>
  <c r="G868" i="4"/>
  <c r="F868" i="4"/>
  <c r="AG866" i="4"/>
  <c r="AF866" i="4"/>
  <c r="AE866" i="4"/>
  <c r="AD866" i="4"/>
  <c r="AC866" i="4"/>
  <c r="AB866" i="4"/>
  <c r="AA866" i="4"/>
  <c r="Z866" i="4"/>
  <c r="Y866" i="4"/>
  <c r="X866" i="4"/>
  <c r="W866" i="4"/>
  <c r="V866" i="4"/>
  <c r="U866" i="4"/>
  <c r="T866" i="4"/>
  <c r="S866" i="4"/>
  <c r="R866" i="4"/>
  <c r="Q866" i="4"/>
  <c r="P866" i="4"/>
  <c r="O866" i="4"/>
  <c r="N866" i="4"/>
  <c r="M866" i="4"/>
  <c r="L866" i="4"/>
  <c r="K866" i="4"/>
  <c r="J866" i="4"/>
  <c r="I866" i="4"/>
  <c r="H866" i="4"/>
  <c r="G866" i="4"/>
  <c r="F866" i="4"/>
  <c r="AG865" i="4"/>
  <c r="AF865" i="4"/>
  <c r="AE865" i="4"/>
  <c r="AD865" i="4"/>
  <c r="AC865" i="4"/>
  <c r="AB865" i="4"/>
  <c r="AA865" i="4"/>
  <c r="Z865" i="4"/>
  <c r="Y865" i="4"/>
  <c r="X865" i="4"/>
  <c r="W865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AG863" i="4"/>
  <c r="AF863" i="4"/>
  <c r="AE863" i="4"/>
  <c r="AD863" i="4"/>
  <c r="AC863" i="4"/>
  <c r="AB863" i="4"/>
  <c r="AA863" i="4"/>
  <c r="Z863" i="4"/>
  <c r="Y863" i="4"/>
  <c r="X863" i="4"/>
  <c r="W863" i="4"/>
  <c r="V863" i="4"/>
  <c r="U863" i="4"/>
  <c r="T863" i="4"/>
  <c r="S863" i="4"/>
  <c r="R863" i="4"/>
  <c r="Q863" i="4"/>
  <c r="P863" i="4"/>
  <c r="O863" i="4"/>
  <c r="N863" i="4"/>
  <c r="M863" i="4"/>
  <c r="L863" i="4"/>
  <c r="K863" i="4"/>
  <c r="J863" i="4"/>
  <c r="I863" i="4"/>
  <c r="H863" i="4"/>
  <c r="G863" i="4"/>
  <c r="F863" i="4"/>
  <c r="AG862" i="4"/>
  <c r="AF862" i="4"/>
  <c r="AE862" i="4"/>
  <c r="AD862" i="4"/>
  <c r="AC862" i="4"/>
  <c r="AB862" i="4"/>
  <c r="AA862" i="4"/>
  <c r="Z862" i="4"/>
  <c r="Y862" i="4"/>
  <c r="X862" i="4"/>
  <c r="W862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AG743" i="4"/>
  <c r="AF743" i="4"/>
  <c r="AE743" i="4"/>
  <c r="AD743" i="4"/>
  <c r="AC743" i="4"/>
  <c r="AB743" i="4"/>
  <c r="AA743" i="4"/>
  <c r="Z743" i="4"/>
  <c r="Y743" i="4"/>
  <c r="X743" i="4"/>
  <c r="W743" i="4"/>
  <c r="V743" i="4"/>
  <c r="U743" i="4"/>
  <c r="T743" i="4"/>
  <c r="S743" i="4"/>
  <c r="R743" i="4"/>
  <c r="Q743" i="4"/>
  <c r="P743" i="4"/>
  <c r="O743" i="4"/>
  <c r="N743" i="4"/>
  <c r="M743" i="4"/>
  <c r="L743" i="4"/>
  <c r="K743" i="4"/>
  <c r="J743" i="4"/>
  <c r="I743" i="4"/>
  <c r="H743" i="4"/>
  <c r="G743" i="4"/>
  <c r="F743" i="4"/>
  <c r="AG742" i="4"/>
  <c r="AF742" i="4"/>
  <c r="AE742" i="4"/>
  <c r="AD742" i="4"/>
  <c r="AC742" i="4"/>
  <c r="AB742" i="4"/>
  <c r="AA742" i="4"/>
  <c r="Z742" i="4"/>
  <c r="Y742" i="4"/>
  <c r="X742" i="4"/>
  <c r="W742" i="4"/>
  <c r="V742" i="4"/>
  <c r="U742" i="4"/>
  <c r="T742" i="4"/>
  <c r="S742" i="4"/>
  <c r="R742" i="4"/>
  <c r="Q742" i="4"/>
  <c r="P742" i="4"/>
  <c r="O742" i="4"/>
  <c r="N742" i="4"/>
  <c r="M742" i="4"/>
  <c r="L742" i="4"/>
  <c r="K742" i="4"/>
  <c r="J742" i="4"/>
  <c r="I742" i="4"/>
  <c r="H742" i="4"/>
  <c r="G742" i="4"/>
  <c r="F742" i="4"/>
  <c r="AG740" i="4"/>
  <c r="AF740" i="4"/>
  <c r="AE740" i="4"/>
  <c r="AD740" i="4"/>
  <c r="AC740" i="4"/>
  <c r="AB740" i="4"/>
  <c r="AA740" i="4"/>
  <c r="Z740" i="4"/>
  <c r="Y740" i="4"/>
  <c r="X740" i="4"/>
  <c r="W740" i="4"/>
  <c r="V740" i="4"/>
  <c r="U740" i="4"/>
  <c r="T740" i="4"/>
  <c r="S740" i="4"/>
  <c r="R740" i="4"/>
  <c r="Q740" i="4"/>
  <c r="P740" i="4"/>
  <c r="O740" i="4"/>
  <c r="N740" i="4"/>
  <c r="M740" i="4"/>
  <c r="L740" i="4"/>
  <c r="K740" i="4"/>
  <c r="J740" i="4"/>
  <c r="I740" i="4"/>
  <c r="H740" i="4"/>
  <c r="G740" i="4"/>
  <c r="F740" i="4"/>
  <c r="AG739" i="4"/>
  <c r="AF739" i="4"/>
  <c r="AE739" i="4"/>
  <c r="AD739" i="4"/>
  <c r="AC739" i="4"/>
  <c r="AB739" i="4"/>
  <c r="AA739" i="4"/>
  <c r="Z739" i="4"/>
  <c r="Y739" i="4"/>
  <c r="X739" i="4"/>
  <c r="W739" i="4"/>
  <c r="V739" i="4"/>
  <c r="U739" i="4"/>
  <c r="T739" i="4"/>
  <c r="S739" i="4"/>
  <c r="R739" i="4"/>
  <c r="Q739" i="4"/>
  <c r="P739" i="4"/>
  <c r="O739" i="4"/>
  <c r="N739" i="4"/>
  <c r="M739" i="4"/>
  <c r="L739" i="4"/>
  <c r="K739" i="4"/>
  <c r="J739" i="4"/>
  <c r="I739" i="4"/>
  <c r="H739" i="4"/>
  <c r="G739" i="4"/>
  <c r="F739" i="4"/>
  <c r="AG737" i="4"/>
  <c r="AF737" i="4"/>
  <c r="AE737" i="4"/>
  <c r="AD737" i="4"/>
  <c r="AC737" i="4"/>
  <c r="AB737" i="4"/>
  <c r="AA737" i="4"/>
  <c r="Z737" i="4"/>
  <c r="Y737" i="4"/>
  <c r="X737" i="4"/>
  <c r="W737" i="4"/>
  <c r="V737" i="4"/>
  <c r="U737" i="4"/>
  <c r="T737" i="4"/>
  <c r="S737" i="4"/>
  <c r="R737" i="4"/>
  <c r="Q737" i="4"/>
  <c r="P737" i="4"/>
  <c r="O737" i="4"/>
  <c r="N737" i="4"/>
  <c r="M737" i="4"/>
  <c r="L737" i="4"/>
  <c r="K737" i="4"/>
  <c r="J737" i="4"/>
  <c r="I737" i="4"/>
  <c r="H737" i="4"/>
  <c r="G737" i="4"/>
  <c r="F737" i="4"/>
  <c r="AG736" i="4"/>
  <c r="AF736" i="4"/>
  <c r="AE736" i="4"/>
  <c r="AD736" i="4"/>
  <c r="AC736" i="4"/>
  <c r="AB736" i="4"/>
  <c r="AA736" i="4"/>
  <c r="Z736" i="4"/>
  <c r="Y736" i="4"/>
  <c r="X736" i="4"/>
  <c r="W736" i="4"/>
  <c r="V736" i="4"/>
  <c r="U736" i="4"/>
  <c r="T736" i="4"/>
  <c r="S736" i="4"/>
  <c r="R736" i="4"/>
  <c r="Q736" i="4"/>
  <c r="P736" i="4"/>
  <c r="O736" i="4"/>
  <c r="N736" i="4"/>
  <c r="M736" i="4"/>
  <c r="L736" i="4"/>
  <c r="K736" i="4"/>
  <c r="J736" i="4"/>
  <c r="I736" i="4"/>
  <c r="H736" i="4"/>
  <c r="G736" i="4"/>
  <c r="F736" i="4"/>
  <c r="AG616" i="4"/>
  <c r="AF616" i="4"/>
  <c r="AE616" i="4"/>
  <c r="AD616" i="4"/>
  <c r="AC616" i="4"/>
  <c r="AB616" i="4"/>
  <c r="AA616" i="4"/>
  <c r="Z616" i="4"/>
  <c r="Y616" i="4"/>
  <c r="X616" i="4"/>
  <c r="W616" i="4"/>
  <c r="V616" i="4"/>
  <c r="U616" i="4"/>
  <c r="T616" i="4"/>
  <c r="S616" i="4"/>
  <c r="R616" i="4"/>
  <c r="Q616" i="4"/>
  <c r="P616" i="4"/>
  <c r="O616" i="4"/>
  <c r="N616" i="4"/>
  <c r="M616" i="4"/>
  <c r="L616" i="4"/>
  <c r="K616" i="4"/>
  <c r="J616" i="4"/>
  <c r="I616" i="4"/>
  <c r="H616" i="4"/>
  <c r="G616" i="4"/>
  <c r="F616" i="4"/>
  <c r="AG613" i="4"/>
  <c r="AF613" i="4"/>
  <c r="AE613" i="4"/>
  <c r="AD613" i="4"/>
  <c r="AC613" i="4"/>
  <c r="AB613" i="4"/>
  <c r="AA613" i="4"/>
  <c r="Z613" i="4"/>
  <c r="Y613" i="4"/>
  <c r="X613" i="4"/>
  <c r="W613" i="4"/>
  <c r="V613" i="4"/>
  <c r="U613" i="4"/>
  <c r="T613" i="4"/>
  <c r="S613" i="4"/>
  <c r="R613" i="4"/>
  <c r="Q613" i="4"/>
  <c r="P613" i="4"/>
  <c r="O613" i="4"/>
  <c r="N613" i="4"/>
  <c r="M613" i="4"/>
  <c r="L613" i="4"/>
  <c r="K613" i="4"/>
  <c r="J613" i="4"/>
  <c r="I613" i="4"/>
  <c r="H613" i="4"/>
  <c r="G613" i="4"/>
  <c r="F613" i="4"/>
  <c r="AG612" i="4"/>
  <c r="AF612" i="4"/>
  <c r="AE612" i="4"/>
  <c r="AD612" i="4"/>
  <c r="AC612" i="4"/>
  <c r="AB612" i="4"/>
  <c r="AA612" i="4"/>
  <c r="Z612" i="4"/>
  <c r="Y612" i="4"/>
  <c r="X612" i="4"/>
  <c r="W612" i="4"/>
  <c r="V612" i="4"/>
  <c r="U612" i="4"/>
  <c r="T612" i="4"/>
  <c r="S612" i="4"/>
  <c r="R612" i="4"/>
  <c r="Q612" i="4"/>
  <c r="P612" i="4"/>
  <c r="O612" i="4"/>
  <c r="N612" i="4"/>
  <c r="M612" i="4"/>
  <c r="L612" i="4"/>
  <c r="K612" i="4"/>
  <c r="J612" i="4"/>
  <c r="I612" i="4"/>
  <c r="H612" i="4"/>
  <c r="G612" i="4"/>
  <c r="F612" i="4"/>
  <c r="AG610" i="4"/>
  <c r="AF610" i="4"/>
  <c r="AE610" i="4"/>
  <c r="AD610" i="4"/>
  <c r="AC610" i="4"/>
  <c r="AB610" i="4"/>
  <c r="AA610" i="4"/>
  <c r="Z610" i="4"/>
  <c r="Y610" i="4"/>
  <c r="X610" i="4"/>
  <c r="W610" i="4"/>
  <c r="V610" i="4"/>
  <c r="U610" i="4"/>
  <c r="T610" i="4"/>
  <c r="S610" i="4"/>
  <c r="R610" i="4"/>
  <c r="Q610" i="4"/>
  <c r="P610" i="4"/>
  <c r="O610" i="4"/>
  <c r="N610" i="4"/>
  <c r="M610" i="4"/>
  <c r="L610" i="4"/>
  <c r="K610" i="4"/>
  <c r="J610" i="4"/>
  <c r="I610" i="4"/>
  <c r="H610" i="4"/>
  <c r="G610" i="4"/>
  <c r="F610" i="4"/>
  <c r="AG609" i="4"/>
  <c r="AF609" i="4"/>
  <c r="AE609" i="4"/>
  <c r="AD609" i="4"/>
  <c r="AC609" i="4"/>
  <c r="AB609" i="4"/>
  <c r="AA609" i="4"/>
  <c r="Z609" i="4"/>
  <c r="Y609" i="4"/>
  <c r="X609" i="4"/>
  <c r="W609" i="4"/>
  <c r="V609" i="4"/>
  <c r="U609" i="4"/>
  <c r="T609" i="4"/>
  <c r="S609" i="4"/>
  <c r="R609" i="4"/>
  <c r="Q609" i="4"/>
  <c r="P609" i="4"/>
  <c r="O609" i="4"/>
  <c r="N609" i="4"/>
  <c r="M609" i="4"/>
  <c r="L609" i="4"/>
  <c r="K609" i="4"/>
  <c r="J609" i="4"/>
  <c r="I609" i="4"/>
  <c r="H609" i="4"/>
  <c r="G609" i="4"/>
  <c r="F609" i="4"/>
  <c r="AG554" i="4"/>
  <c r="AF554" i="4"/>
  <c r="AE554" i="4"/>
  <c r="AD554" i="4"/>
  <c r="AC554" i="4"/>
  <c r="AB554" i="4"/>
  <c r="AA554" i="4"/>
  <c r="Z554" i="4"/>
  <c r="Y554" i="4"/>
  <c r="X554" i="4"/>
  <c r="W554" i="4"/>
  <c r="V554" i="4"/>
  <c r="U554" i="4"/>
  <c r="T554" i="4"/>
  <c r="S554" i="4"/>
  <c r="R554" i="4"/>
  <c r="Q554" i="4"/>
  <c r="P554" i="4"/>
  <c r="O554" i="4"/>
  <c r="N554" i="4"/>
  <c r="M554" i="4"/>
  <c r="L554" i="4"/>
  <c r="K554" i="4"/>
  <c r="J554" i="4"/>
  <c r="I554" i="4"/>
  <c r="H554" i="4"/>
  <c r="G554" i="4"/>
  <c r="F554" i="4"/>
  <c r="AG553" i="4"/>
  <c r="AF553" i="4"/>
  <c r="AE553" i="4"/>
  <c r="AD553" i="4"/>
  <c r="AC553" i="4"/>
  <c r="AB553" i="4"/>
  <c r="AA553" i="4"/>
  <c r="Z553" i="4"/>
  <c r="Y553" i="4"/>
  <c r="X553" i="4"/>
  <c r="W553" i="4"/>
  <c r="V553" i="4"/>
  <c r="U553" i="4"/>
  <c r="T553" i="4"/>
  <c r="S553" i="4"/>
  <c r="R553" i="4"/>
  <c r="Q553" i="4"/>
  <c r="P553" i="4"/>
  <c r="O553" i="4"/>
  <c r="N553" i="4"/>
  <c r="M553" i="4"/>
  <c r="L553" i="4"/>
  <c r="K553" i="4"/>
  <c r="J553" i="4"/>
  <c r="I553" i="4"/>
  <c r="H553" i="4"/>
  <c r="G553" i="4"/>
  <c r="F553" i="4"/>
  <c r="AG551" i="4"/>
  <c r="AF551" i="4"/>
  <c r="AE551" i="4"/>
  <c r="AD551" i="4"/>
  <c r="AC551" i="4"/>
  <c r="AB551" i="4"/>
  <c r="AA551" i="4"/>
  <c r="Z551" i="4"/>
  <c r="Y551" i="4"/>
  <c r="X551" i="4"/>
  <c r="W551" i="4"/>
  <c r="V551" i="4"/>
  <c r="U551" i="4"/>
  <c r="T551" i="4"/>
  <c r="S551" i="4"/>
  <c r="R551" i="4"/>
  <c r="Q551" i="4"/>
  <c r="P551" i="4"/>
  <c r="O551" i="4"/>
  <c r="N551" i="4"/>
  <c r="M551" i="4"/>
  <c r="L551" i="4"/>
  <c r="K551" i="4"/>
  <c r="J551" i="4"/>
  <c r="I551" i="4"/>
  <c r="H551" i="4"/>
  <c r="G551" i="4"/>
  <c r="F551" i="4"/>
  <c r="AG550" i="4"/>
  <c r="AF550" i="4"/>
  <c r="AE550" i="4"/>
  <c r="AD550" i="4"/>
  <c r="AC550" i="4"/>
  <c r="AB550" i="4"/>
  <c r="AA550" i="4"/>
  <c r="Z550" i="4"/>
  <c r="Y550" i="4"/>
  <c r="X550" i="4"/>
  <c r="W550" i="4"/>
  <c r="V550" i="4"/>
  <c r="U550" i="4"/>
  <c r="T550" i="4"/>
  <c r="S550" i="4"/>
  <c r="R550" i="4"/>
  <c r="Q550" i="4"/>
  <c r="P550" i="4"/>
  <c r="O550" i="4"/>
  <c r="N550" i="4"/>
  <c r="M550" i="4"/>
  <c r="L550" i="4"/>
  <c r="K550" i="4"/>
  <c r="J550" i="4"/>
  <c r="I550" i="4"/>
  <c r="H550" i="4"/>
  <c r="G550" i="4"/>
  <c r="F550" i="4"/>
  <c r="AG548" i="4"/>
  <c r="AF548" i="4"/>
  <c r="AE548" i="4"/>
  <c r="AD548" i="4"/>
  <c r="AC548" i="4"/>
  <c r="AB548" i="4"/>
  <c r="AA548" i="4"/>
  <c r="Z548" i="4"/>
  <c r="Y548" i="4"/>
  <c r="X548" i="4"/>
  <c r="W548" i="4"/>
  <c r="V548" i="4"/>
  <c r="U548" i="4"/>
  <c r="T548" i="4"/>
  <c r="S548" i="4"/>
  <c r="R548" i="4"/>
  <c r="Q548" i="4"/>
  <c r="P548" i="4"/>
  <c r="O548" i="4"/>
  <c r="N548" i="4"/>
  <c r="M548" i="4"/>
  <c r="L548" i="4"/>
  <c r="K548" i="4"/>
  <c r="J548" i="4"/>
  <c r="I548" i="4"/>
  <c r="H548" i="4"/>
  <c r="G548" i="4"/>
  <c r="F548" i="4"/>
  <c r="AG547" i="4"/>
  <c r="AF547" i="4"/>
  <c r="AE547" i="4"/>
  <c r="AD547" i="4"/>
  <c r="AC547" i="4"/>
  <c r="AB547" i="4"/>
  <c r="AA547" i="4"/>
  <c r="Z547" i="4"/>
  <c r="Y547" i="4"/>
  <c r="X547" i="4"/>
  <c r="W547" i="4"/>
  <c r="V547" i="4"/>
  <c r="U547" i="4"/>
  <c r="T547" i="4"/>
  <c r="S547" i="4"/>
  <c r="R547" i="4"/>
  <c r="Q547" i="4"/>
  <c r="P547" i="4"/>
  <c r="O547" i="4"/>
  <c r="N547" i="4"/>
  <c r="M547" i="4"/>
  <c r="L547" i="4"/>
  <c r="K547" i="4"/>
  <c r="J547" i="4"/>
  <c r="I547" i="4"/>
  <c r="H547" i="4"/>
  <c r="G547" i="4"/>
  <c r="F547" i="4"/>
  <c r="AG428" i="4"/>
  <c r="AF428" i="4"/>
  <c r="AE428" i="4"/>
  <c r="AD428" i="4"/>
  <c r="AC428" i="4"/>
  <c r="AB428" i="4"/>
  <c r="AA428" i="4"/>
  <c r="Z428" i="4"/>
  <c r="Y428" i="4"/>
  <c r="X428" i="4"/>
  <c r="W428" i="4"/>
  <c r="V428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I428" i="4"/>
  <c r="H428" i="4"/>
  <c r="G428" i="4"/>
  <c r="F428" i="4"/>
  <c r="AG427" i="4"/>
  <c r="AF427" i="4"/>
  <c r="AE427" i="4"/>
  <c r="AD427" i="4"/>
  <c r="AC427" i="4"/>
  <c r="AB427" i="4"/>
  <c r="AA427" i="4"/>
  <c r="Z427" i="4"/>
  <c r="Y427" i="4"/>
  <c r="X427" i="4"/>
  <c r="W427" i="4"/>
  <c r="V427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I427" i="4"/>
  <c r="H427" i="4"/>
  <c r="G427" i="4"/>
  <c r="F427" i="4"/>
  <c r="AG425" i="4"/>
  <c r="AF425" i="4"/>
  <c r="AE425" i="4"/>
  <c r="AD425" i="4"/>
  <c r="AC425" i="4"/>
  <c r="AB425" i="4"/>
  <c r="AA425" i="4"/>
  <c r="Z425" i="4"/>
  <c r="Y425" i="4"/>
  <c r="X425" i="4"/>
  <c r="W425" i="4"/>
  <c r="V425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I425" i="4"/>
  <c r="H425" i="4"/>
  <c r="G425" i="4"/>
  <c r="F425" i="4"/>
  <c r="AG424" i="4"/>
  <c r="AF424" i="4"/>
  <c r="AE424" i="4"/>
  <c r="AD424" i="4"/>
  <c r="AC424" i="4"/>
  <c r="AB424" i="4"/>
  <c r="AA424" i="4"/>
  <c r="Z424" i="4"/>
  <c r="Y424" i="4"/>
  <c r="X424" i="4"/>
  <c r="W424" i="4"/>
  <c r="V424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I424" i="4"/>
  <c r="H424" i="4"/>
  <c r="G424" i="4"/>
  <c r="F424" i="4"/>
  <c r="AG422" i="4"/>
  <c r="AF422" i="4"/>
  <c r="AE422" i="4"/>
  <c r="AD422" i="4"/>
  <c r="AC422" i="4"/>
  <c r="AB422" i="4"/>
  <c r="AA422" i="4"/>
  <c r="Z422" i="4"/>
  <c r="Y422" i="4"/>
  <c r="X422" i="4"/>
  <c r="W422" i="4"/>
  <c r="V422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I422" i="4"/>
  <c r="H422" i="4"/>
  <c r="G422" i="4"/>
  <c r="F422" i="4"/>
  <c r="AG421" i="4"/>
  <c r="AF421" i="4"/>
  <c r="AE421" i="4"/>
  <c r="AD421" i="4"/>
  <c r="AC421" i="4"/>
  <c r="AB421" i="4"/>
  <c r="AA421" i="4"/>
  <c r="Z421" i="4"/>
  <c r="Y421" i="4"/>
  <c r="X421" i="4"/>
  <c r="W421" i="4"/>
  <c r="V421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I421" i="4"/>
  <c r="H421" i="4"/>
  <c r="G421" i="4"/>
  <c r="F421" i="4"/>
  <c r="AG366" i="4"/>
  <c r="AF366" i="4"/>
  <c r="AE366" i="4"/>
  <c r="AD366" i="4"/>
  <c r="AC366" i="4"/>
  <c r="AB366" i="4"/>
  <c r="AA366" i="4"/>
  <c r="Z366" i="4"/>
  <c r="Y366" i="4"/>
  <c r="X366" i="4"/>
  <c r="W366" i="4"/>
  <c r="V366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I366" i="4"/>
  <c r="H366" i="4"/>
  <c r="G366" i="4"/>
  <c r="F366" i="4"/>
  <c r="AG365" i="4"/>
  <c r="AF365" i="4"/>
  <c r="AE365" i="4"/>
  <c r="AD365" i="4"/>
  <c r="AC365" i="4"/>
  <c r="AB365" i="4"/>
  <c r="AA365" i="4"/>
  <c r="Z365" i="4"/>
  <c r="Y365" i="4"/>
  <c r="X365" i="4"/>
  <c r="W365" i="4"/>
  <c r="V365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I365" i="4"/>
  <c r="H365" i="4"/>
  <c r="G365" i="4"/>
  <c r="F365" i="4"/>
  <c r="AG363" i="4"/>
  <c r="AF363" i="4"/>
  <c r="AE363" i="4"/>
  <c r="AD363" i="4"/>
  <c r="AC363" i="4"/>
  <c r="AB363" i="4"/>
  <c r="AA363" i="4"/>
  <c r="Z363" i="4"/>
  <c r="Y363" i="4"/>
  <c r="X363" i="4"/>
  <c r="W363" i="4"/>
  <c r="V363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I363" i="4"/>
  <c r="H363" i="4"/>
  <c r="G363" i="4"/>
  <c r="F363" i="4"/>
  <c r="AG362" i="4"/>
  <c r="AF362" i="4"/>
  <c r="AE362" i="4"/>
  <c r="AD362" i="4"/>
  <c r="AC362" i="4"/>
  <c r="AB362" i="4"/>
  <c r="AA362" i="4"/>
  <c r="Z362" i="4"/>
  <c r="Y362" i="4"/>
  <c r="X362" i="4"/>
  <c r="W362" i="4"/>
  <c r="V362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I362" i="4"/>
  <c r="H362" i="4"/>
  <c r="G362" i="4"/>
  <c r="F362" i="4"/>
  <c r="AG360" i="4"/>
  <c r="AF360" i="4"/>
  <c r="AE360" i="4"/>
  <c r="AD360" i="4"/>
  <c r="AC360" i="4"/>
  <c r="AB360" i="4"/>
  <c r="AA360" i="4"/>
  <c r="Z360" i="4"/>
  <c r="Y360" i="4"/>
  <c r="X360" i="4"/>
  <c r="W360" i="4"/>
  <c r="V360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I360" i="4"/>
  <c r="H360" i="4"/>
  <c r="G360" i="4"/>
  <c r="F360" i="4"/>
  <c r="AG359" i="4"/>
  <c r="AF359" i="4"/>
  <c r="AE359" i="4"/>
  <c r="AD359" i="4"/>
  <c r="AC359" i="4"/>
  <c r="AB359" i="4"/>
  <c r="AA359" i="4"/>
  <c r="Z359" i="4"/>
  <c r="Y359" i="4"/>
  <c r="X359" i="4"/>
  <c r="W359" i="4"/>
  <c r="V359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I359" i="4"/>
  <c r="H359" i="4"/>
  <c r="G359" i="4"/>
  <c r="F359" i="4"/>
  <c r="AG304" i="4"/>
  <c r="AF304" i="4"/>
  <c r="AE304" i="4"/>
  <c r="AD304" i="4"/>
  <c r="AC304" i="4"/>
  <c r="AB304" i="4"/>
  <c r="AA304" i="4"/>
  <c r="Z304" i="4"/>
  <c r="Y304" i="4"/>
  <c r="X304" i="4"/>
  <c r="W304" i="4"/>
  <c r="V304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I304" i="4"/>
  <c r="H304" i="4"/>
  <c r="G304" i="4"/>
  <c r="F304" i="4"/>
  <c r="AG303" i="4"/>
  <c r="AF303" i="4"/>
  <c r="AE303" i="4"/>
  <c r="AD303" i="4"/>
  <c r="AC303" i="4"/>
  <c r="AB303" i="4"/>
  <c r="AA303" i="4"/>
  <c r="Z303" i="4"/>
  <c r="Y303" i="4"/>
  <c r="X303" i="4"/>
  <c r="W303" i="4"/>
  <c r="V303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I303" i="4"/>
  <c r="H303" i="4"/>
  <c r="G303" i="4"/>
  <c r="F303" i="4"/>
  <c r="AG301" i="4"/>
  <c r="AF301" i="4"/>
  <c r="AE301" i="4"/>
  <c r="AD301" i="4"/>
  <c r="AC301" i="4"/>
  <c r="AB301" i="4"/>
  <c r="AA301" i="4"/>
  <c r="Z301" i="4"/>
  <c r="Y301" i="4"/>
  <c r="X301" i="4"/>
  <c r="W301" i="4"/>
  <c r="V301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AG300" i="4"/>
  <c r="AF300" i="4"/>
  <c r="AE300" i="4"/>
  <c r="AD300" i="4"/>
  <c r="AC300" i="4"/>
  <c r="AB300" i="4"/>
  <c r="AA300" i="4"/>
  <c r="Z300" i="4"/>
  <c r="Y300" i="4"/>
  <c r="X300" i="4"/>
  <c r="W300" i="4"/>
  <c r="V300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I300" i="4"/>
  <c r="H300" i="4"/>
  <c r="G300" i="4"/>
  <c r="F300" i="4"/>
  <c r="AG298" i="4"/>
  <c r="AF298" i="4"/>
  <c r="AE298" i="4"/>
  <c r="AD298" i="4"/>
  <c r="AC298" i="4"/>
  <c r="AB298" i="4"/>
  <c r="AA298" i="4"/>
  <c r="Z298" i="4"/>
  <c r="Y298" i="4"/>
  <c r="X298" i="4"/>
  <c r="W298" i="4"/>
  <c r="V298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I298" i="4"/>
  <c r="H298" i="4"/>
  <c r="G298" i="4"/>
  <c r="F298" i="4"/>
  <c r="AG297" i="4"/>
  <c r="AF297" i="4"/>
  <c r="AE297" i="4"/>
  <c r="AD297" i="4"/>
  <c r="AC297" i="4"/>
  <c r="AB297" i="4"/>
  <c r="AA297" i="4"/>
  <c r="Z297" i="4"/>
  <c r="Y297" i="4"/>
  <c r="X297" i="4"/>
  <c r="W297" i="4"/>
  <c r="V297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I297" i="4"/>
  <c r="H297" i="4"/>
  <c r="G297" i="4"/>
  <c r="F297" i="4"/>
  <c r="G239" i="4"/>
  <c r="H239" i="4"/>
  <c r="I239" i="4"/>
  <c r="J239" i="4"/>
  <c r="K239" i="4"/>
  <c r="L239" i="4"/>
  <c r="M239" i="4"/>
  <c r="N239" i="4"/>
  <c r="O239" i="4"/>
  <c r="P239" i="4"/>
  <c r="Q239" i="4"/>
  <c r="R239" i="4"/>
  <c r="S239" i="4"/>
  <c r="T239" i="4"/>
  <c r="U239" i="4"/>
  <c r="V239" i="4"/>
  <c r="W239" i="4"/>
  <c r="X239" i="4"/>
  <c r="Y239" i="4"/>
  <c r="Z239" i="4"/>
  <c r="AA239" i="4"/>
  <c r="AB239" i="4"/>
  <c r="AC239" i="4"/>
  <c r="AD239" i="4"/>
  <c r="AE239" i="4"/>
  <c r="AF239" i="4"/>
  <c r="AG239" i="4"/>
  <c r="F239" i="4"/>
  <c r="G241" i="4"/>
  <c r="H241" i="4"/>
  <c r="I241" i="4"/>
  <c r="J241" i="4"/>
  <c r="K241" i="4"/>
  <c r="L241" i="4"/>
  <c r="M241" i="4"/>
  <c r="N241" i="4"/>
  <c r="O241" i="4"/>
  <c r="P241" i="4"/>
  <c r="Q241" i="4"/>
  <c r="R241" i="4"/>
  <c r="S241" i="4"/>
  <c r="T241" i="4"/>
  <c r="U241" i="4"/>
  <c r="V241" i="4"/>
  <c r="W241" i="4"/>
  <c r="X241" i="4"/>
  <c r="Y241" i="4"/>
  <c r="Z241" i="4"/>
  <c r="AA241" i="4"/>
  <c r="AB241" i="4"/>
  <c r="AC241" i="4"/>
  <c r="AD241" i="4"/>
  <c r="AE241" i="4"/>
  <c r="AF241" i="4"/>
  <c r="AG241" i="4"/>
  <c r="G242" i="4"/>
  <c r="H242" i="4"/>
  <c r="I242" i="4"/>
  <c r="J242" i="4"/>
  <c r="K242" i="4"/>
  <c r="L242" i="4"/>
  <c r="M242" i="4"/>
  <c r="N242" i="4"/>
  <c r="O242" i="4"/>
  <c r="P242" i="4"/>
  <c r="Q242" i="4"/>
  <c r="R242" i="4"/>
  <c r="S242" i="4"/>
  <c r="T242" i="4"/>
  <c r="U242" i="4"/>
  <c r="V242" i="4"/>
  <c r="W242" i="4"/>
  <c r="X242" i="4"/>
  <c r="Y242" i="4"/>
  <c r="Z242" i="4"/>
  <c r="AA242" i="4"/>
  <c r="AB242" i="4"/>
  <c r="AC242" i="4"/>
  <c r="AD242" i="4"/>
  <c r="AE242" i="4"/>
  <c r="AF242" i="4"/>
  <c r="AG242" i="4"/>
  <c r="F242" i="4"/>
  <c r="F241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AG17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AG25" i="4"/>
  <c r="AF25" i="4"/>
  <c r="AF31" i="4" s="1"/>
  <c r="AE25" i="4"/>
  <c r="AD25" i="4"/>
  <c r="AD31" i="4" s="1"/>
  <c r="AC25" i="4"/>
  <c r="AB25" i="4"/>
  <c r="AB31" i="4" s="1"/>
  <c r="AA25" i="4"/>
  <c r="Z25" i="4"/>
  <c r="Z31" i="4" s="1"/>
  <c r="Y25" i="4"/>
  <c r="X25" i="4"/>
  <c r="X31" i="4" s="1"/>
  <c r="W25" i="4"/>
  <c r="W31" i="4" s="1"/>
  <c r="V25" i="4"/>
  <c r="V31" i="4" s="1"/>
  <c r="U25" i="4"/>
  <c r="T25" i="4"/>
  <c r="S25" i="4"/>
  <c r="S31" i="4" s="1"/>
  <c r="R25" i="4"/>
  <c r="R31" i="4" s="1"/>
  <c r="Q25" i="4"/>
  <c r="Q31" i="4" s="1"/>
  <c r="P25" i="4"/>
  <c r="P31" i="4" s="1"/>
  <c r="O25" i="4"/>
  <c r="O31" i="4" s="1"/>
  <c r="N25" i="4"/>
  <c r="M25" i="4"/>
  <c r="M31" i="4" s="1"/>
  <c r="L25" i="4"/>
  <c r="L31" i="4" s="1"/>
  <c r="K25" i="4"/>
  <c r="K31" i="4" s="1"/>
  <c r="J25" i="4"/>
  <c r="J31" i="4" s="1"/>
  <c r="I25" i="4"/>
  <c r="I31" i="4" s="1"/>
  <c r="H25" i="4"/>
  <c r="H31" i="4" s="1"/>
  <c r="G25" i="4"/>
  <c r="G31" i="4" s="1"/>
  <c r="F25" i="4"/>
  <c r="F31" i="4" s="1"/>
  <c r="E39" i="4"/>
  <c r="AG36" i="4"/>
  <c r="AF36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AG33" i="4"/>
  <c r="AF33" i="4"/>
  <c r="AF40" i="4" s="1"/>
  <c r="AE33" i="4"/>
  <c r="AE40" i="4" s="1"/>
  <c r="AD33" i="4"/>
  <c r="AD40" i="4" s="1"/>
  <c r="AC33" i="4"/>
  <c r="AB33" i="4"/>
  <c r="AA33" i="4"/>
  <c r="Z33" i="4"/>
  <c r="Z40" i="4" s="1"/>
  <c r="Y33" i="4"/>
  <c r="X33" i="4"/>
  <c r="X40" i="4" s="1"/>
  <c r="W33" i="4"/>
  <c r="W40" i="4" s="1"/>
  <c r="V33" i="4"/>
  <c r="U33" i="4"/>
  <c r="T33" i="4"/>
  <c r="S33" i="4"/>
  <c r="S40" i="4" s="1"/>
  <c r="R33" i="4"/>
  <c r="Q33" i="4"/>
  <c r="Q40" i="4" s="1"/>
  <c r="P33" i="4"/>
  <c r="P40" i="4" s="1"/>
  <c r="O33" i="4"/>
  <c r="O40" i="4" s="1"/>
  <c r="N33" i="4"/>
  <c r="N40" i="4" s="1"/>
  <c r="M33" i="4"/>
  <c r="M40" i="4" s="1"/>
  <c r="L33" i="4"/>
  <c r="K33" i="4"/>
  <c r="K40" i="4" s="1"/>
  <c r="J33" i="4"/>
  <c r="J40" i="4" s="1"/>
  <c r="I33" i="4"/>
  <c r="I40" i="4" s="1"/>
  <c r="H33" i="4"/>
  <c r="G33" i="4"/>
  <c r="G40" i="4" s="1"/>
  <c r="F33" i="4"/>
  <c r="F40" i="4" s="1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AC50" i="4"/>
  <c r="AD50" i="4"/>
  <c r="AE50" i="4"/>
  <c r="AF50" i="4"/>
  <c r="AG50" i="4"/>
  <c r="F50" i="4"/>
  <c r="F56" i="4" s="1"/>
  <c r="E55" i="4"/>
  <c r="E54" i="4"/>
  <c r="E52" i="4"/>
  <c r="E51" i="4"/>
  <c r="E49" i="4"/>
  <c r="E47" i="4"/>
  <c r="E46" i="4"/>
  <c r="E44" i="4"/>
  <c r="E43" i="4"/>
  <c r="E41" i="4"/>
  <c r="E38" i="4"/>
  <c r="E37" i="4"/>
  <c r="E35" i="4"/>
  <c r="E34" i="4"/>
  <c r="E32" i="4"/>
  <c r="E30" i="4"/>
  <c r="E29" i="4"/>
  <c r="E27" i="4"/>
  <c r="E26" i="4"/>
  <c r="E24" i="4"/>
  <c r="E22" i="4"/>
  <c r="E21" i="4"/>
  <c r="E19" i="4"/>
  <c r="E18" i="4"/>
  <c r="E16" i="4"/>
  <c r="AG178" i="4"/>
  <c r="AF178" i="4"/>
  <c r="AE178" i="4"/>
  <c r="AD178" i="4"/>
  <c r="AC178" i="4"/>
  <c r="AB178" i="4"/>
  <c r="AA178" i="4"/>
  <c r="Z178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AG177" i="4"/>
  <c r="AF177" i="4"/>
  <c r="AE177" i="4"/>
  <c r="AD177" i="4"/>
  <c r="AC177" i="4"/>
  <c r="AB177" i="4"/>
  <c r="AA177" i="4"/>
  <c r="Z177" i="4"/>
  <c r="Y177" i="4"/>
  <c r="X177" i="4"/>
  <c r="W177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AG679" i="4"/>
  <c r="AF679" i="4"/>
  <c r="AE679" i="4"/>
  <c r="AD679" i="4"/>
  <c r="AC679" i="4"/>
  <c r="AB679" i="4"/>
  <c r="AA679" i="4"/>
  <c r="Z679" i="4"/>
  <c r="Y679" i="4"/>
  <c r="X679" i="4"/>
  <c r="W679" i="4"/>
  <c r="V679" i="4"/>
  <c r="U679" i="4"/>
  <c r="T679" i="4"/>
  <c r="S679" i="4"/>
  <c r="R679" i="4"/>
  <c r="Q679" i="4"/>
  <c r="P679" i="4"/>
  <c r="O679" i="4"/>
  <c r="N679" i="4"/>
  <c r="M679" i="4"/>
  <c r="L679" i="4"/>
  <c r="K679" i="4"/>
  <c r="J679" i="4"/>
  <c r="I679" i="4"/>
  <c r="H679" i="4"/>
  <c r="G679" i="4"/>
  <c r="AG678" i="4"/>
  <c r="AF678" i="4"/>
  <c r="AE678" i="4"/>
  <c r="AD678" i="4"/>
  <c r="AC678" i="4"/>
  <c r="AB678" i="4"/>
  <c r="AA678" i="4"/>
  <c r="Z678" i="4"/>
  <c r="Y678" i="4"/>
  <c r="X678" i="4"/>
  <c r="W678" i="4"/>
  <c r="V678" i="4"/>
  <c r="U678" i="4"/>
  <c r="T678" i="4"/>
  <c r="S678" i="4"/>
  <c r="R678" i="4"/>
  <c r="Q678" i="4"/>
  <c r="P678" i="4"/>
  <c r="O678" i="4"/>
  <c r="N678" i="4"/>
  <c r="M678" i="4"/>
  <c r="L678" i="4"/>
  <c r="K678" i="4"/>
  <c r="J678" i="4"/>
  <c r="I678" i="4"/>
  <c r="H678" i="4"/>
  <c r="G678" i="4"/>
  <c r="F2489" i="4"/>
  <c r="F2492" i="4"/>
  <c r="F2499" i="4"/>
  <c r="F2502" i="4"/>
  <c r="F2510" i="4"/>
  <c r="F2513" i="4"/>
  <c r="F310" i="4"/>
  <c r="F289" i="4"/>
  <c r="F279" i="4"/>
  <c r="AG2781" i="4"/>
  <c r="AF2781" i="4"/>
  <c r="AE2781" i="4"/>
  <c r="AD2781" i="4"/>
  <c r="AC2781" i="4"/>
  <c r="AB2781" i="4"/>
  <c r="AA2781" i="4"/>
  <c r="Z2781" i="4"/>
  <c r="Y2781" i="4"/>
  <c r="X2781" i="4"/>
  <c r="W2781" i="4"/>
  <c r="V2781" i="4"/>
  <c r="U2781" i="4"/>
  <c r="T2781" i="4"/>
  <c r="S2781" i="4"/>
  <c r="R2781" i="4"/>
  <c r="Q2781" i="4"/>
  <c r="P2781" i="4"/>
  <c r="O2781" i="4"/>
  <c r="N2781" i="4"/>
  <c r="M2781" i="4"/>
  <c r="L2781" i="4"/>
  <c r="K2781" i="4"/>
  <c r="J2781" i="4"/>
  <c r="I2781" i="4"/>
  <c r="H2781" i="4"/>
  <c r="G2781" i="4"/>
  <c r="F2781" i="4"/>
  <c r="AG2771" i="4"/>
  <c r="AF2771" i="4"/>
  <c r="AE2771" i="4"/>
  <c r="AD2771" i="4"/>
  <c r="AC2771" i="4"/>
  <c r="AB2771" i="4"/>
  <c r="AA2771" i="4"/>
  <c r="Z2771" i="4"/>
  <c r="Y2771" i="4"/>
  <c r="X2771" i="4"/>
  <c r="W2771" i="4"/>
  <c r="V2771" i="4"/>
  <c r="U2771" i="4"/>
  <c r="T2771" i="4"/>
  <c r="S2771" i="4"/>
  <c r="R2771" i="4"/>
  <c r="Q2771" i="4"/>
  <c r="P2771" i="4"/>
  <c r="O2771" i="4"/>
  <c r="N2771" i="4"/>
  <c r="M2771" i="4"/>
  <c r="L2771" i="4"/>
  <c r="K2771" i="4"/>
  <c r="J2771" i="4"/>
  <c r="I2771" i="4"/>
  <c r="H2771" i="4"/>
  <c r="G2771" i="4"/>
  <c r="F2771" i="4"/>
  <c r="AG2761" i="4"/>
  <c r="AF2761" i="4"/>
  <c r="AE2761" i="4"/>
  <c r="AD2761" i="4"/>
  <c r="AC2761" i="4"/>
  <c r="AB2761" i="4"/>
  <c r="AA2761" i="4"/>
  <c r="Z2761" i="4"/>
  <c r="Y2761" i="4"/>
  <c r="X2761" i="4"/>
  <c r="W2761" i="4"/>
  <c r="V2761" i="4"/>
  <c r="U2761" i="4"/>
  <c r="T2761" i="4"/>
  <c r="S2761" i="4"/>
  <c r="R2761" i="4"/>
  <c r="Q2761" i="4"/>
  <c r="P2761" i="4"/>
  <c r="O2761" i="4"/>
  <c r="N2761" i="4"/>
  <c r="M2761" i="4"/>
  <c r="L2761" i="4"/>
  <c r="K2761" i="4"/>
  <c r="J2761" i="4"/>
  <c r="I2761" i="4"/>
  <c r="H2761" i="4"/>
  <c r="G2761" i="4"/>
  <c r="F2761" i="4"/>
  <c r="AG2750" i="4"/>
  <c r="AF2750" i="4"/>
  <c r="AE2750" i="4"/>
  <c r="AD2750" i="4"/>
  <c r="AC2750" i="4"/>
  <c r="AB2750" i="4"/>
  <c r="AA2750" i="4"/>
  <c r="Z2750" i="4"/>
  <c r="Y2750" i="4"/>
  <c r="X2750" i="4"/>
  <c r="W2750" i="4"/>
  <c r="V2750" i="4"/>
  <c r="U2750" i="4"/>
  <c r="T2750" i="4"/>
  <c r="S2750" i="4"/>
  <c r="R2750" i="4"/>
  <c r="Q2750" i="4"/>
  <c r="P2750" i="4"/>
  <c r="O2750" i="4"/>
  <c r="N2750" i="4"/>
  <c r="M2750" i="4"/>
  <c r="L2750" i="4"/>
  <c r="K2750" i="4"/>
  <c r="J2750" i="4"/>
  <c r="I2750" i="4"/>
  <c r="H2750" i="4"/>
  <c r="G2750" i="4"/>
  <c r="F2750" i="4"/>
  <c r="AG2740" i="4"/>
  <c r="AG2729" i="4" s="1"/>
  <c r="AF2740" i="4"/>
  <c r="AE2740" i="4"/>
  <c r="AD2740" i="4"/>
  <c r="AC2740" i="4"/>
  <c r="AB2740" i="4"/>
  <c r="AA2740" i="4"/>
  <c r="Z2740" i="4"/>
  <c r="Y2740" i="4"/>
  <c r="X2740" i="4"/>
  <c r="W2740" i="4"/>
  <c r="V2740" i="4"/>
  <c r="U2740" i="4"/>
  <c r="T2740" i="4"/>
  <c r="S2740" i="4"/>
  <c r="R2740" i="4"/>
  <c r="Q2740" i="4"/>
  <c r="P2740" i="4"/>
  <c r="O2740" i="4"/>
  <c r="N2740" i="4"/>
  <c r="M2740" i="4"/>
  <c r="L2740" i="4"/>
  <c r="K2740" i="4"/>
  <c r="J2740" i="4"/>
  <c r="I2740" i="4"/>
  <c r="H2740" i="4"/>
  <c r="H2729" i="4" s="1"/>
  <c r="G2740" i="4"/>
  <c r="F2740" i="4"/>
  <c r="AG2719" i="4"/>
  <c r="AF2719" i="4"/>
  <c r="AE2719" i="4"/>
  <c r="AD2719" i="4"/>
  <c r="AC2719" i="4"/>
  <c r="AB2719" i="4"/>
  <c r="AA2719" i="4"/>
  <c r="Z2719" i="4"/>
  <c r="Y2719" i="4"/>
  <c r="X2719" i="4"/>
  <c r="W2719" i="4"/>
  <c r="V2719" i="4"/>
  <c r="U2719" i="4"/>
  <c r="T2719" i="4"/>
  <c r="S2719" i="4"/>
  <c r="R2719" i="4"/>
  <c r="Q2719" i="4"/>
  <c r="P2719" i="4"/>
  <c r="O2719" i="4"/>
  <c r="N2719" i="4"/>
  <c r="M2719" i="4"/>
  <c r="L2719" i="4"/>
  <c r="K2719" i="4"/>
  <c r="J2719" i="4"/>
  <c r="I2719" i="4"/>
  <c r="H2719" i="4"/>
  <c r="G2719" i="4"/>
  <c r="F2719" i="4"/>
  <c r="AG2709" i="4"/>
  <c r="AF2709" i="4"/>
  <c r="AE2709" i="4"/>
  <c r="AD2709" i="4"/>
  <c r="AC2709" i="4"/>
  <c r="AB2709" i="4"/>
  <c r="AA2709" i="4"/>
  <c r="Z2709" i="4"/>
  <c r="Y2709" i="4"/>
  <c r="X2709" i="4"/>
  <c r="W2709" i="4"/>
  <c r="V2709" i="4"/>
  <c r="U2709" i="4"/>
  <c r="T2709" i="4"/>
  <c r="S2709" i="4"/>
  <c r="R2709" i="4"/>
  <c r="Q2709" i="4"/>
  <c r="P2709" i="4"/>
  <c r="O2709" i="4"/>
  <c r="N2709" i="4"/>
  <c r="M2709" i="4"/>
  <c r="L2709" i="4"/>
  <c r="K2709" i="4"/>
  <c r="J2709" i="4"/>
  <c r="I2709" i="4"/>
  <c r="H2709" i="4"/>
  <c r="G2709" i="4"/>
  <c r="F2709" i="4"/>
  <c r="AG2699" i="4"/>
  <c r="AF2699" i="4"/>
  <c r="AE2699" i="4"/>
  <c r="AD2699" i="4"/>
  <c r="AC2699" i="4"/>
  <c r="AB2699" i="4"/>
  <c r="AA2699" i="4"/>
  <c r="Z2699" i="4"/>
  <c r="Y2699" i="4"/>
  <c r="X2699" i="4"/>
  <c r="W2699" i="4"/>
  <c r="V2699" i="4"/>
  <c r="U2699" i="4"/>
  <c r="T2699" i="4"/>
  <c r="S2699" i="4"/>
  <c r="R2699" i="4"/>
  <c r="Q2699" i="4"/>
  <c r="P2699" i="4"/>
  <c r="O2699" i="4"/>
  <c r="N2699" i="4"/>
  <c r="M2699" i="4"/>
  <c r="L2699" i="4"/>
  <c r="K2699" i="4"/>
  <c r="J2699" i="4"/>
  <c r="I2699" i="4"/>
  <c r="H2699" i="4"/>
  <c r="G2699" i="4"/>
  <c r="F2699" i="4"/>
  <c r="AG2688" i="4"/>
  <c r="AF2688" i="4"/>
  <c r="AE2688" i="4"/>
  <c r="AD2688" i="4"/>
  <c r="AC2688" i="4"/>
  <c r="AB2688" i="4"/>
  <c r="AA2688" i="4"/>
  <c r="Z2688" i="4"/>
  <c r="Y2688" i="4"/>
  <c r="X2688" i="4"/>
  <c r="W2688" i="4"/>
  <c r="V2688" i="4"/>
  <c r="U2688" i="4"/>
  <c r="T2688" i="4"/>
  <c r="S2688" i="4"/>
  <c r="R2688" i="4"/>
  <c r="Q2688" i="4"/>
  <c r="P2688" i="4"/>
  <c r="O2688" i="4"/>
  <c r="N2688" i="4"/>
  <c r="M2688" i="4"/>
  <c r="L2688" i="4"/>
  <c r="K2688" i="4"/>
  <c r="J2688" i="4"/>
  <c r="I2688" i="4"/>
  <c r="H2688" i="4"/>
  <c r="G2688" i="4"/>
  <c r="F2688" i="4"/>
  <c r="AG2678" i="4"/>
  <c r="AF2678" i="4"/>
  <c r="AE2678" i="4"/>
  <c r="AD2678" i="4"/>
  <c r="AC2678" i="4"/>
  <c r="AB2678" i="4"/>
  <c r="AA2678" i="4"/>
  <c r="Z2678" i="4"/>
  <c r="Y2678" i="4"/>
  <c r="X2678" i="4"/>
  <c r="W2678" i="4"/>
  <c r="V2678" i="4"/>
  <c r="U2678" i="4"/>
  <c r="T2678" i="4"/>
  <c r="T2667" i="4" s="1"/>
  <c r="S2678" i="4"/>
  <c r="R2678" i="4"/>
  <c r="Q2678" i="4"/>
  <c r="P2678" i="4"/>
  <c r="P2667" i="4" s="1"/>
  <c r="O2678" i="4"/>
  <c r="N2678" i="4"/>
  <c r="M2678" i="4"/>
  <c r="L2678" i="4"/>
  <c r="K2678" i="4"/>
  <c r="J2678" i="4"/>
  <c r="I2678" i="4"/>
  <c r="I2667" i="4" s="1"/>
  <c r="H2678" i="4"/>
  <c r="G2678" i="4"/>
  <c r="F2678" i="4"/>
  <c r="AG2657" i="4"/>
  <c r="AF2657" i="4"/>
  <c r="AE2657" i="4"/>
  <c r="AD2657" i="4"/>
  <c r="AC2657" i="4"/>
  <c r="AB2657" i="4"/>
  <c r="AA2657" i="4"/>
  <c r="Z2657" i="4"/>
  <c r="Y2657" i="4"/>
  <c r="X2657" i="4"/>
  <c r="W2657" i="4"/>
  <c r="V2657" i="4"/>
  <c r="U2657" i="4"/>
  <c r="T2657" i="4"/>
  <c r="S2657" i="4"/>
  <c r="R2657" i="4"/>
  <c r="Q2657" i="4"/>
  <c r="P2657" i="4"/>
  <c r="O2657" i="4"/>
  <c r="N2657" i="4"/>
  <c r="M2657" i="4"/>
  <c r="L2657" i="4"/>
  <c r="K2657" i="4"/>
  <c r="J2657" i="4"/>
  <c r="I2657" i="4"/>
  <c r="H2657" i="4"/>
  <c r="G2657" i="4"/>
  <c r="F2657" i="4"/>
  <c r="AG2647" i="4"/>
  <c r="AF2647" i="4"/>
  <c r="AE2647" i="4"/>
  <c r="AD2647" i="4"/>
  <c r="AC2647" i="4"/>
  <c r="AB2647" i="4"/>
  <c r="AA2647" i="4"/>
  <c r="Z2647" i="4"/>
  <c r="Y2647" i="4"/>
  <c r="X2647" i="4"/>
  <c r="W2647" i="4"/>
  <c r="V2647" i="4"/>
  <c r="U2647" i="4"/>
  <c r="T2647" i="4"/>
  <c r="S2647" i="4"/>
  <c r="R2647" i="4"/>
  <c r="Q2647" i="4"/>
  <c r="P2647" i="4"/>
  <c r="O2647" i="4"/>
  <c r="N2647" i="4"/>
  <c r="M2647" i="4"/>
  <c r="L2647" i="4"/>
  <c r="K2647" i="4"/>
  <c r="J2647" i="4"/>
  <c r="I2647" i="4"/>
  <c r="H2647" i="4"/>
  <c r="G2647" i="4"/>
  <c r="F2647" i="4"/>
  <c r="AG2637" i="4"/>
  <c r="AF2637" i="4"/>
  <c r="AE2637" i="4"/>
  <c r="AD2637" i="4"/>
  <c r="AC2637" i="4"/>
  <c r="AB2637" i="4"/>
  <c r="AA2637" i="4"/>
  <c r="Z2637" i="4"/>
  <c r="Y2637" i="4"/>
  <c r="X2637" i="4"/>
  <c r="W2637" i="4"/>
  <c r="V2637" i="4"/>
  <c r="U2637" i="4"/>
  <c r="T2637" i="4"/>
  <c r="S2637" i="4"/>
  <c r="R2637" i="4"/>
  <c r="Q2637" i="4"/>
  <c r="P2637" i="4"/>
  <c r="O2637" i="4"/>
  <c r="N2637" i="4"/>
  <c r="M2637" i="4"/>
  <c r="L2637" i="4"/>
  <c r="K2637" i="4"/>
  <c r="J2637" i="4"/>
  <c r="I2637" i="4"/>
  <c r="H2637" i="4"/>
  <c r="G2637" i="4"/>
  <c r="F2637" i="4"/>
  <c r="AG2626" i="4"/>
  <c r="AF2626" i="4"/>
  <c r="AE2626" i="4"/>
  <c r="AD2626" i="4"/>
  <c r="AC2626" i="4"/>
  <c r="AB2626" i="4"/>
  <c r="AA2626" i="4"/>
  <c r="Z2626" i="4"/>
  <c r="Y2626" i="4"/>
  <c r="X2626" i="4"/>
  <c r="W2626" i="4"/>
  <c r="V2626" i="4"/>
  <c r="U2626" i="4"/>
  <c r="T2626" i="4"/>
  <c r="S2626" i="4"/>
  <c r="R2626" i="4"/>
  <c r="Q2626" i="4"/>
  <c r="P2626" i="4"/>
  <c r="O2626" i="4"/>
  <c r="N2626" i="4"/>
  <c r="M2626" i="4"/>
  <c r="L2626" i="4"/>
  <c r="K2626" i="4"/>
  <c r="J2626" i="4"/>
  <c r="I2626" i="4"/>
  <c r="H2626" i="4"/>
  <c r="G2626" i="4"/>
  <c r="F2626" i="4"/>
  <c r="AG2616" i="4"/>
  <c r="AF2616" i="4"/>
  <c r="AE2616" i="4"/>
  <c r="AD2616" i="4"/>
  <c r="AC2616" i="4"/>
  <c r="AB2616" i="4"/>
  <c r="AA2616" i="4"/>
  <c r="Z2616" i="4"/>
  <c r="Y2616" i="4"/>
  <c r="X2616" i="4"/>
  <c r="W2616" i="4"/>
  <c r="V2616" i="4"/>
  <c r="U2616" i="4"/>
  <c r="U2605" i="4" s="1"/>
  <c r="T2616" i="4"/>
  <c r="T2605" i="4" s="1"/>
  <c r="S2616" i="4"/>
  <c r="R2616" i="4"/>
  <c r="Q2616" i="4"/>
  <c r="P2616" i="4"/>
  <c r="O2616" i="4"/>
  <c r="N2616" i="4"/>
  <c r="M2616" i="4"/>
  <c r="L2616" i="4"/>
  <c r="K2616" i="4"/>
  <c r="J2616" i="4"/>
  <c r="I2616" i="4"/>
  <c r="H2616" i="4"/>
  <c r="H2605" i="4" s="1"/>
  <c r="G2616" i="4"/>
  <c r="G2605" i="4" s="1"/>
  <c r="F2616" i="4"/>
  <c r="AG2595" i="4"/>
  <c r="AF2595" i="4"/>
  <c r="AE2595" i="4"/>
  <c r="AD2595" i="4"/>
  <c r="AC2595" i="4"/>
  <c r="AB2595" i="4"/>
  <c r="AA2595" i="4"/>
  <c r="Z2595" i="4"/>
  <c r="Y2595" i="4"/>
  <c r="X2595" i="4"/>
  <c r="W2595" i="4"/>
  <c r="V2595" i="4"/>
  <c r="U2595" i="4"/>
  <c r="T2595" i="4"/>
  <c r="S2595" i="4"/>
  <c r="R2595" i="4"/>
  <c r="Q2595" i="4"/>
  <c r="P2595" i="4"/>
  <c r="O2595" i="4"/>
  <c r="N2595" i="4"/>
  <c r="M2595" i="4"/>
  <c r="L2595" i="4"/>
  <c r="K2595" i="4"/>
  <c r="J2595" i="4"/>
  <c r="I2595" i="4"/>
  <c r="H2595" i="4"/>
  <c r="G2595" i="4"/>
  <c r="F2595" i="4"/>
  <c r="AG2585" i="4"/>
  <c r="AF2585" i="4"/>
  <c r="AE2585" i="4"/>
  <c r="AD2585" i="4"/>
  <c r="AC2585" i="4"/>
  <c r="AB2585" i="4"/>
  <c r="AA2585" i="4"/>
  <c r="Z2585" i="4"/>
  <c r="Y2585" i="4"/>
  <c r="X2585" i="4"/>
  <c r="W2585" i="4"/>
  <c r="V2585" i="4"/>
  <c r="U2585" i="4"/>
  <c r="T2585" i="4"/>
  <c r="S2585" i="4"/>
  <c r="R2585" i="4"/>
  <c r="Q2585" i="4"/>
  <c r="P2585" i="4"/>
  <c r="O2585" i="4"/>
  <c r="N2585" i="4"/>
  <c r="M2585" i="4"/>
  <c r="L2585" i="4"/>
  <c r="K2585" i="4"/>
  <c r="J2585" i="4"/>
  <c r="I2585" i="4"/>
  <c r="H2585" i="4"/>
  <c r="G2585" i="4"/>
  <c r="F2585" i="4"/>
  <c r="AG2575" i="4"/>
  <c r="AF2575" i="4"/>
  <c r="AE2575" i="4"/>
  <c r="AD2575" i="4"/>
  <c r="AC2575" i="4"/>
  <c r="AB2575" i="4"/>
  <c r="AA2575" i="4"/>
  <c r="Z2575" i="4"/>
  <c r="Y2575" i="4"/>
  <c r="X2575" i="4"/>
  <c r="W2575" i="4"/>
  <c r="V2575" i="4"/>
  <c r="U2575" i="4"/>
  <c r="T2575" i="4"/>
  <c r="S2575" i="4"/>
  <c r="R2575" i="4"/>
  <c r="Q2575" i="4"/>
  <c r="P2575" i="4"/>
  <c r="O2575" i="4"/>
  <c r="N2575" i="4"/>
  <c r="M2575" i="4"/>
  <c r="L2575" i="4"/>
  <c r="K2575" i="4"/>
  <c r="J2575" i="4"/>
  <c r="I2575" i="4"/>
  <c r="H2575" i="4"/>
  <c r="G2575" i="4"/>
  <c r="F2575" i="4"/>
  <c r="AG2564" i="4"/>
  <c r="AF2564" i="4"/>
  <c r="AE2564" i="4"/>
  <c r="AD2564" i="4"/>
  <c r="AC2564" i="4"/>
  <c r="AB2564" i="4"/>
  <c r="AA2564" i="4"/>
  <c r="Z2564" i="4"/>
  <c r="Y2564" i="4"/>
  <c r="X2564" i="4"/>
  <c r="W2564" i="4"/>
  <c r="V2564" i="4"/>
  <c r="U2564" i="4"/>
  <c r="T2564" i="4"/>
  <c r="S2564" i="4"/>
  <c r="R2564" i="4"/>
  <c r="Q2564" i="4"/>
  <c r="P2564" i="4"/>
  <c r="O2564" i="4"/>
  <c r="N2564" i="4"/>
  <c r="M2564" i="4"/>
  <c r="L2564" i="4"/>
  <c r="K2564" i="4"/>
  <c r="J2564" i="4"/>
  <c r="I2564" i="4"/>
  <c r="H2564" i="4"/>
  <c r="G2564" i="4"/>
  <c r="F2564" i="4"/>
  <c r="AG2554" i="4"/>
  <c r="AF2554" i="4"/>
  <c r="AE2554" i="4"/>
  <c r="AD2554" i="4"/>
  <c r="AC2554" i="4"/>
  <c r="AB2554" i="4"/>
  <c r="AA2554" i="4"/>
  <c r="Z2554" i="4"/>
  <c r="Y2554" i="4"/>
  <c r="X2554" i="4"/>
  <c r="W2554" i="4"/>
  <c r="V2554" i="4"/>
  <c r="V2543" i="4" s="1"/>
  <c r="U2554" i="4"/>
  <c r="T2554" i="4"/>
  <c r="T2543" i="4" s="1"/>
  <c r="S2554" i="4"/>
  <c r="R2554" i="4"/>
  <c r="Q2554" i="4"/>
  <c r="P2554" i="4"/>
  <c r="O2554" i="4"/>
  <c r="N2554" i="4"/>
  <c r="M2554" i="4"/>
  <c r="L2554" i="4"/>
  <c r="K2554" i="4"/>
  <c r="J2554" i="4"/>
  <c r="I2554" i="4"/>
  <c r="H2554" i="4"/>
  <c r="G2554" i="4"/>
  <c r="G2543" i="4" s="1"/>
  <c r="F2554" i="4"/>
  <c r="AG2533" i="4"/>
  <c r="AF2533" i="4"/>
  <c r="AE2533" i="4"/>
  <c r="AD2533" i="4"/>
  <c r="AC2533" i="4"/>
  <c r="AB2533" i="4"/>
  <c r="AA2533" i="4"/>
  <c r="Z2533" i="4"/>
  <c r="Y2533" i="4"/>
  <c r="X2533" i="4"/>
  <c r="W2533" i="4"/>
  <c r="V2533" i="4"/>
  <c r="U2533" i="4"/>
  <c r="T2533" i="4"/>
  <c r="S2533" i="4"/>
  <c r="R2533" i="4"/>
  <c r="Q2533" i="4"/>
  <c r="P2533" i="4"/>
  <c r="O2533" i="4"/>
  <c r="N2533" i="4"/>
  <c r="M2533" i="4"/>
  <c r="L2533" i="4"/>
  <c r="K2533" i="4"/>
  <c r="J2533" i="4"/>
  <c r="I2533" i="4"/>
  <c r="H2533" i="4"/>
  <c r="G2533" i="4"/>
  <c r="F2533" i="4"/>
  <c r="AG2523" i="4"/>
  <c r="AF2523" i="4"/>
  <c r="AE2523" i="4"/>
  <c r="AD2523" i="4"/>
  <c r="AC2523" i="4"/>
  <c r="AB2523" i="4"/>
  <c r="AA2523" i="4"/>
  <c r="Z2523" i="4"/>
  <c r="Y2523" i="4"/>
  <c r="X2523" i="4"/>
  <c r="W2523" i="4"/>
  <c r="V2523" i="4"/>
  <c r="U2523" i="4"/>
  <c r="T2523" i="4"/>
  <c r="S2523" i="4"/>
  <c r="R2523" i="4"/>
  <c r="Q2523" i="4"/>
  <c r="P2523" i="4"/>
  <c r="O2523" i="4"/>
  <c r="N2523" i="4"/>
  <c r="M2523" i="4"/>
  <c r="L2523" i="4"/>
  <c r="K2523" i="4"/>
  <c r="J2523" i="4"/>
  <c r="I2523" i="4"/>
  <c r="H2523" i="4"/>
  <c r="G2523" i="4"/>
  <c r="F2523" i="4"/>
  <c r="AG2513" i="4"/>
  <c r="AF2513" i="4"/>
  <c r="AE2513" i="4"/>
  <c r="AD2513" i="4"/>
  <c r="AC2513" i="4"/>
  <c r="AB2513" i="4"/>
  <c r="AA2513" i="4"/>
  <c r="Z2513" i="4"/>
  <c r="Y2513" i="4"/>
  <c r="X2513" i="4"/>
  <c r="W2513" i="4"/>
  <c r="V2513" i="4"/>
  <c r="U2513" i="4"/>
  <c r="T2513" i="4"/>
  <c r="S2513" i="4"/>
  <c r="R2513" i="4"/>
  <c r="Q2513" i="4"/>
  <c r="P2513" i="4"/>
  <c r="O2513" i="4"/>
  <c r="N2513" i="4"/>
  <c r="M2513" i="4"/>
  <c r="L2513" i="4"/>
  <c r="K2513" i="4"/>
  <c r="J2513" i="4"/>
  <c r="I2513" i="4"/>
  <c r="H2513" i="4"/>
  <c r="G2513" i="4"/>
  <c r="AG2502" i="4"/>
  <c r="AF2502" i="4"/>
  <c r="AE2502" i="4"/>
  <c r="AD2502" i="4"/>
  <c r="AC2502" i="4"/>
  <c r="AB2502" i="4"/>
  <c r="AA2502" i="4"/>
  <c r="Z2502" i="4"/>
  <c r="Y2502" i="4"/>
  <c r="X2502" i="4"/>
  <c r="W2502" i="4"/>
  <c r="V2502" i="4"/>
  <c r="U2502" i="4"/>
  <c r="T2502" i="4"/>
  <c r="S2502" i="4"/>
  <c r="R2502" i="4"/>
  <c r="Q2502" i="4"/>
  <c r="P2502" i="4"/>
  <c r="O2502" i="4"/>
  <c r="N2502" i="4"/>
  <c r="M2502" i="4"/>
  <c r="L2502" i="4"/>
  <c r="K2502" i="4"/>
  <c r="J2502" i="4"/>
  <c r="I2502" i="4"/>
  <c r="H2502" i="4"/>
  <c r="G2502" i="4"/>
  <c r="AG2492" i="4"/>
  <c r="AF2492" i="4"/>
  <c r="AE2492" i="4"/>
  <c r="AD2492" i="4"/>
  <c r="AC2492" i="4"/>
  <c r="AB2492" i="4"/>
  <c r="AA2492" i="4"/>
  <c r="Z2492" i="4"/>
  <c r="Y2492" i="4"/>
  <c r="X2492" i="4"/>
  <c r="W2492" i="4"/>
  <c r="V2492" i="4"/>
  <c r="U2492" i="4"/>
  <c r="T2492" i="4"/>
  <c r="S2492" i="4"/>
  <c r="R2492" i="4"/>
  <c r="Q2492" i="4"/>
  <c r="P2492" i="4"/>
  <c r="O2492" i="4"/>
  <c r="N2492" i="4"/>
  <c r="M2492" i="4"/>
  <c r="L2492" i="4"/>
  <c r="K2492" i="4"/>
  <c r="J2492" i="4"/>
  <c r="I2492" i="4"/>
  <c r="H2492" i="4"/>
  <c r="G2492" i="4"/>
  <c r="AG2471" i="4"/>
  <c r="AF2471" i="4"/>
  <c r="AE2471" i="4"/>
  <c r="AD2471" i="4"/>
  <c r="AC2471" i="4"/>
  <c r="AB2471" i="4"/>
  <c r="AA2471" i="4"/>
  <c r="Z2471" i="4"/>
  <c r="Y2471" i="4"/>
  <c r="X2471" i="4"/>
  <c r="W2471" i="4"/>
  <c r="V2471" i="4"/>
  <c r="U2471" i="4"/>
  <c r="T2471" i="4"/>
  <c r="S2471" i="4"/>
  <c r="R2471" i="4"/>
  <c r="Q2471" i="4"/>
  <c r="P2471" i="4"/>
  <c r="O2471" i="4"/>
  <c r="N2471" i="4"/>
  <c r="M2471" i="4"/>
  <c r="L2471" i="4"/>
  <c r="K2471" i="4"/>
  <c r="J2471" i="4"/>
  <c r="I2471" i="4"/>
  <c r="H2471" i="4"/>
  <c r="G2471" i="4"/>
  <c r="F2471" i="4"/>
  <c r="AG2461" i="4"/>
  <c r="AF2461" i="4"/>
  <c r="AE2461" i="4"/>
  <c r="AD2461" i="4"/>
  <c r="AC2461" i="4"/>
  <c r="AB2461" i="4"/>
  <c r="AA2461" i="4"/>
  <c r="Z2461" i="4"/>
  <c r="Y2461" i="4"/>
  <c r="X2461" i="4"/>
  <c r="W2461" i="4"/>
  <c r="V2461" i="4"/>
  <c r="U2461" i="4"/>
  <c r="T2461" i="4"/>
  <c r="S2461" i="4"/>
  <c r="R2461" i="4"/>
  <c r="Q2461" i="4"/>
  <c r="P2461" i="4"/>
  <c r="O2461" i="4"/>
  <c r="N2461" i="4"/>
  <c r="M2461" i="4"/>
  <c r="L2461" i="4"/>
  <c r="K2461" i="4"/>
  <c r="J2461" i="4"/>
  <c r="I2461" i="4"/>
  <c r="H2461" i="4"/>
  <c r="G2461" i="4"/>
  <c r="F2461" i="4"/>
  <c r="AG2451" i="4"/>
  <c r="AF2451" i="4"/>
  <c r="AE2451" i="4"/>
  <c r="AD2451" i="4"/>
  <c r="AC2451" i="4"/>
  <c r="AB2451" i="4"/>
  <c r="AA2451" i="4"/>
  <c r="Z2451" i="4"/>
  <c r="Y2451" i="4"/>
  <c r="X2451" i="4"/>
  <c r="W2451" i="4"/>
  <c r="V2451" i="4"/>
  <c r="U2451" i="4"/>
  <c r="T2451" i="4"/>
  <c r="S2451" i="4"/>
  <c r="R2451" i="4"/>
  <c r="Q2451" i="4"/>
  <c r="P2451" i="4"/>
  <c r="O2451" i="4"/>
  <c r="N2451" i="4"/>
  <c r="M2451" i="4"/>
  <c r="L2451" i="4"/>
  <c r="K2451" i="4"/>
  <c r="J2451" i="4"/>
  <c r="I2451" i="4"/>
  <c r="H2451" i="4"/>
  <c r="G2451" i="4"/>
  <c r="F2451" i="4"/>
  <c r="AG2440" i="4"/>
  <c r="AF2440" i="4"/>
  <c r="AE2440" i="4"/>
  <c r="AD2440" i="4"/>
  <c r="AC2440" i="4"/>
  <c r="AB2440" i="4"/>
  <c r="AA2440" i="4"/>
  <c r="Z2440" i="4"/>
  <c r="Y2440" i="4"/>
  <c r="X2440" i="4"/>
  <c r="W2440" i="4"/>
  <c r="V2440" i="4"/>
  <c r="U2440" i="4"/>
  <c r="T2440" i="4"/>
  <c r="S2440" i="4"/>
  <c r="R2440" i="4"/>
  <c r="Q2440" i="4"/>
  <c r="P2440" i="4"/>
  <c r="O2440" i="4"/>
  <c r="N2440" i="4"/>
  <c r="M2440" i="4"/>
  <c r="L2440" i="4"/>
  <c r="K2440" i="4"/>
  <c r="J2440" i="4"/>
  <c r="I2440" i="4"/>
  <c r="H2440" i="4"/>
  <c r="G2440" i="4"/>
  <c r="F2440" i="4"/>
  <c r="AG2430" i="4"/>
  <c r="AG2419" i="4" s="1"/>
  <c r="AF2430" i="4"/>
  <c r="AF2419" i="4" s="1"/>
  <c r="AE2430" i="4"/>
  <c r="AE2419" i="4" s="1"/>
  <c r="AD2430" i="4"/>
  <c r="AC2430" i="4"/>
  <c r="AB2430" i="4"/>
  <c r="AA2430" i="4"/>
  <c r="Z2430" i="4"/>
  <c r="Y2430" i="4"/>
  <c r="X2430" i="4"/>
  <c r="W2430" i="4"/>
  <c r="V2430" i="4"/>
  <c r="U2430" i="4"/>
  <c r="T2430" i="4"/>
  <c r="S2430" i="4"/>
  <c r="R2430" i="4"/>
  <c r="R2419" i="4" s="1"/>
  <c r="Q2430" i="4"/>
  <c r="P2430" i="4"/>
  <c r="O2430" i="4"/>
  <c r="N2430" i="4"/>
  <c r="N2419" i="4" s="1"/>
  <c r="M2430" i="4"/>
  <c r="L2430" i="4"/>
  <c r="K2430" i="4"/>
  <c r="J2430" i="4"/>
  <c r="I2430" i="4"/>
  <c r="H2430" i="4"/>
  <c r="G2430" i="4"/>
  <c r="G2419" i="4" s="1"/>
  <c r="F2430" i="4"/>
  <c r="AG2409" i="4"/>
  <c r="AF2409" i="4"/>
  <c r="AE2409" i="4"/>
  <c r="AD2409" i="4"/>
  <c r="AC2409" i="4"/>
  <c r="AB2409" i="4"/>
  <c r="AA2409" i="4"/>
  <c r="Z2409" i="4"/>
  <c r="Y2409" i="4"/>
  <c r="X2409" i="4"/>
  <c r="W2409" i="4"/>
  <c r="V2409" i="4"/>
  <c r="U2409" i="4"/>
  <c r="T2409" i="4"/>
  <c r="S2409" i="4"/>
  <c r="R2409" i="4"/>
  <c r="Q2409" i="4"/>
  <c r="P2409" i="4"/>
  <c r="O2409" i="4"/>
  <c r="N2409" i="4"/>
  <c r="M2409" i="4"/>
  <c r="L2409" i="4"/>
  <c r="K2409" i="4"/>
  <c r="J2409" i="4"/>
  <c r="I2409" i="4"/>
  <c r="H2409" i="4"/>
  <c r="G2409" i="4"/>
  <c r="F2409" i="4"/>
  <c r="AG2399" i="4"/>
  <c r="AF2399" i="4"/>
  <c r="AE2399" i="4"/>
  <c r="AD2399" i="4"/>
  <c r="AC2399" i="4"/>
  <c r="AB2399" i="4"/>
  <c r="AA2399" i="4"/>
  <c r="Z2399" i="4"/>
  <c r="Y2399" i="4"/>
  <c r="X2399" i="4"/>
  <c r="W2399" i="4"/>
  <c r="V2399" i="4"/>
  <c r="U2399" i="4"/>
  <c r="T2399" i="4"/>
  <c r="S2399" i="4"/>
  <c r="R2399" i="4"/>
  <c r="Q2399" i="4"/>
  <c r="P2399" i="4"/>
  <c r="O2399" i="4"/>
  <c r="N2399" i="4"/>
  <c r="M2399" i="4"/>
  <c r="L2399" i="4"/>
  <c r="K2399" i="4"/>
  <c r="J2399" i="4"/>
  <c r="I2399" i="4"/>
  <c r="H2399" i="4"/>
  <c r="G2399" i="4"/>
  <c r="F2399" i="4"/>
  <c r="AG2389" i="4"/>
  <c r="AF2389" i="4"/>
  <c r="AE2389" i="4"/>
  <c r="AD2389" i="4"/>
  <c r="AC2389" i="4"/>
  <c r="AB2389" i="4"/>
  <c r="AA2389" i="4"/>
  <c r="Z2389" i="4"/>
  <c r="Y2389" i="4"/>
  <c r="X2389" i="4"/>
  <c r="W2389" i="4"/>
  <c r="V2389" i="4"/>
  <c r="U2389" i="4"/>
  <c r="T2389" i="4"/>
  <c r="S2389" i="4"/>
  <c r="R2389" i="4"/>
  <c r="Q2389" i="4"/>
  <c r="P2389" i="4"/>
  <c r="O2389" i="4"/>
  <c r="N2389" i="4"/>
  <c r="M2389" i="4"/>
  <c r="L2389" i="4"/>
  <c r="K2389" i="4"/>
  <c r="J2389" i="4"/>
  <c r="I2389" i="4"/>
  <c r="H2389" i="4"/>
  <c r="G2389" i="4"/>
  <c r="F2389" i="4"/>
  <c r="AG2378" i="4"/>
  <c r="AF2378" i="4"/>
  <c r="AE2378" i="4"/>
  <c r="AD2378" i="4"/>
  <c r="AC2378" i="4"/>
  <c r="AB2378" i="4"/>
  <c r="AA2378" i="4"/>
  <c r="Z2378" i="4"/>
  <c r="Y2378" i="4"/>
  <c r="X2378" i="4"/>
  <c r="W2378" i="4"/>
  <c r="V2378" i="4"/>
  <c r="U2378" i="4"/>
  <c r="T2378" i="4"/>
  <c r="S2378" i="4"/>
  <c r="R2378" i="4"/>
  <c r="Q2378" i="4"/>
  <c r="P2378" i="4"/>
  <c r="O2378" i="4"/>
  <c r="N2378" i="4"/>
  <c r="M2378" i="4"/>
  <c r="L2378" i="4"/>
  <c r="K2378" i="4"/>
  <c r="J2378" i="4"/>
  <c r="I2378" i="4"/>
  <c r="H2378" i="4"/>
  <c r="G2378" i="4"/>
  <c r="F2378" i="4"/>
  <c r="AG2368" i="4"/>
  <c r="AG2357" i="4" s="1"/>
  <c r="AF2368" i="4"/>
  <c r="AF2357" i="4" s="1"/>
  <c r="AE2368" i="4"/>
  <c r="AD2368" i="4"/>
  <c r="AC2368" i="4"/>
  <c r="AB2368" i="4"/>
  <c r="AA2368" i="4"/>
  <c r="Z2368" i="4"/>
  <c r="Y2368" i="4"/>
  <c r="X2368" i="4"/>
  <c r="W2368" i="4"/>
  <c r="V2368" i="4"/>
  <c r="U2368" i="4"/>
  <c r="U2357" i="4" s="1"/>
  <c r="T2368" i="4"/>
  <c r="S2368" i="4"/>
  <c r="R2368" i="4"/>
  <c r="R2357" i="4" s="1"/>
  <c r="Q2368" i="4"/>
  <c r="Q2357" i="4" s="1"/>
  <c r="P2368" i="4"/>
  <c r="O2368" i="4"/>
  <c r="N2368" i="4"/>
  <c r="M2368" i="4"/>
  <c r="L2368" i="4"/>
  <c r="K2368" i="4"/>
  <c r="J2368" i="4"/>
  <c r="I2368" i="4"/>
  <c r="H2368" i="4"/>
  <c r="G2368" i="4"/>
  <c r="F2368" i="4"/>
  <c r="AG2347" i="4"/>
  <c r="AF2347" i="4"/>
  <c r="AE2347" i="4"/>
  <c r="AD2347" i="4"/>
  <c r="AC2347" i="4"/>
  <c r="AB2347" i="4"/>
  <c r="AA2347" i="4"/>
  <c r="Z2347" i="4"/>
  <c r="Y2347" i="4"/>
  <c r="X2347" i="4"/>
  <c r="W2347" i="4"/>
  <c r="V2347" i="4"/>
  <c r="U2347" i="4"/>
  <c r="T2347" i="4"/>
  <c r="S2347" i="4"/>
  <c r="R2347" i="4"/>
  <c r="Q2347" i="4"/>
  <c r="P2347" i="4"/>
  <c r="O2347" i="4"/>
  <c r="N2347" i="4"/>
  <c r="M2347" i="4"/>
  <c r="L2347" i="4"/>
  <c r="K2347" i="4"/>
  <c r="J2347" i="4"/>
  <c r="I2347" i="4"/>
  <c r="H2347" i="4"/>
  <c r="G2347" i="4"/>
  <c r="F2347" i="4"/>
  <c r="AG2337" i="4"/>
  <c r="AF2337" i="4"/>
  <c r="AE2337" i="4"/>
  <c r="AD2337" i="4"/>
  <c r="AC2337" i="4"/>
  <c r="AB2337" i="4"/>
  <c r="AA2337" i="4"/>
  <c r="Z2337" i="4"/>
  <c r="Y2337" i="4"/>
  <c r="X2337" i="4"/>
  <c r="W2337" i="4"/>
  <c r="V2337" i="4"/>
  <c r="U2337" i="4"/>
  <c r="T2337" i="4"/>
  <c r="S2337" i="4"/>
  <c r="R2337" i="4"/>
  <c r="Q2337" i="4"/>
  <c r="P2337" i="4"/>
  <c r="O2337" i="4"/>
  <c r="N2337" i="4"/>
  <c r="M2337" i="4"/>
  <c r="L2337" i="4"/>
  <c r="K2337" i="4"/>
  <c r="J2337" i="4"/>
  <c r="I2337" i="4"/>
  <c r="H2337" i="4"/>
  <c r="G2337" i="4"/>
  <c r="F2337" i="4"/>
  <c r="AG2327" i="4"/>
  <c r="AF2327" i="4"/>
  <c r="AE2327" i="4"/>
  <c r="AD2327" i="4"/>
  <c r="AC2327" i="4"/>
  <c r="AB2327" i="4"/>
  <c r="AA2327" i="4"/>
  <c r="Z2327" i="4"/>
  <c r="Y2327" i="4"/>
  <c r="X2327" i="4"/>
  <c r="W2327" i="4"/>
  <c r="V2327" i="4"/>
  <c r="U2327" i="4"/>
  <c r="T2327" i="4"/>
  <c r="S2327" i="4"/>
  <c r="R2327" i="4"/>
  <c r="Q2327" i="4"/>
  <c r="P2327" i="4"/>
  <c r="O2327" i="4"/>
  <c r="N2327" i="4"/>
  <c r="M2327" i="4"/>
  <c r="L2327" i="4"/>
  <c r="K2327" i="4"/>
  <c r="J2327" i="4"/>
  <c r="I2327" i="4"/>
  <c r="H2327" i="4"/>
  <c r="G2327" i="4"/>
  <c r="F2327" i="4"/>
  <c r="AG2316" i="4"/>
  <c r="AF2316" i="4"/>
  <c r="AE2316" i="4"/>
  <c r="AD2316" i="4"/>
  <c r="AC2316" i="4"/>
  <c r="AB2316" i="4"/>
  <c r="AA2316" i="4"/>
  <c r="Z2316" i="4"/>
  <c r="Y2316" i="4"/>
  <c r="X2316" i="4"/>
  <c r="W2316" i="4"/>
  <c r="V2316" i="4"/>
  <c r="U2316" i="4"/>
  <c r="T2316" i="4"/>
  <c r="S2316" i="4"/>
  <c r="R2316" i="4"/>
  <c r="Q2316" i="4"/>
  <c r="P2316" i="4"/>
  <c r="O2316" i="4"/>
  <c r="N2316" i="4"/>
  <c r="M2316" i="4"/>
  <c r="L2316" i="4"/>
  <c r="K2316" i="4"/>
  <c r="J2316" i="4"/>
  <c r="I2316" i="4"/>
  <c r="H2316" i="4"/>
  <c r="G2316" i="4"/>
  <c r="F2316" i="4"/>
  <c r="AG2306" i="4"/>
  <c r="AF2306" i="4"/>
  <c r="AE2306" i="4"/>
  <c r="AD2306" i="4"/>
  <c r="AC2306" i="4"/>
  <c r="AB2306" i="4"/>
  <c r="AA2306" i="4"/>
  <c r="Z2306" i="4"/>
  <c r="Y2306" i="4"/>
  <c r="X2306" i="4"/>
  <c r="W2306" i="4"/>
  <c r="V2306" i="4"/>
  <c r="U2306" i="4"/>
  <c r="T2306" i="4"/>
  <c r="S2306" i="4"/>
  <c r="S2295" i="4" s="1"/>
  <c r="R2306" i="4"/>
  <c r="Q2306" i="4"/>
  <c r="Q2295" i="4" s="1"/>
  <c r="P2306" i="4"/>
  <c r="O2306" i="4"/>
  <c r="N2306" i="4"/>
  <c r="M2306" i="4"/>
  <c r="L2306" i="4"/>
  <c r="K2306" i="4"/>
  <c r="K2295" i="4" s="1"/>
  <c r="J2306" i="4"/>
  <c r="I2306" i="4"/>
  <c r="H2306" i="4"/>
  <c r="G2306" i="4"/>
  <c r="F2306" i="4"/>
  <c r="AG2285" i="4"/>
  <c r="AF2285" i="4"/>
  <c r="AE2285" i="4"/>
  <c r="AD2285" i="4"/>
  <c r="AC2285" i="4"/>
  <c r="AB2285" i="4"/>
  <c r="AA2285" i="4"/>
  <c r="Z2285" i="4"/>
  <c r="Y2285" i="4"/>
  <c r="X2285" i="4"/>
  <c r="W2285" i="4"/>
  <c r="V2285" i="4"/>
  <c r="U2285" i="4"/>
  <c r="T2285" i="4"/>
  <c r="S2285" i="4"/>
  <c r="R2285" i="4"/>
  <c r="Q2285" i="4"/>
  <c r="P2285" i="4"/>
  <c r="O2285" i="4"/>
  <c r="N2285" i="4"/>
  <c r="M2285" i="4"/>
  <c r="L2285" i="4"/>
  <c r="K2285" i="4"/>
  <c r="J2285" i="4"/>
  <c r="I2285" i="4"/>
  <c r="H2285" i="4"/>
  <c r="G2285" i="4"/>
  <c r="F2285" i="4"/>
  <c r="AG2275" i="4"/>
  <c r="AF2275" i="4"/>
  <c r="AE2275" i="4"/>
  <c r="AD2275" i="4"/>
  <c r="AC2275" i="4"/>
  <c r="AB2275" i="4"/>
  <c r="AA2275" i="4"/>
  <c r="Z2275" i="4"/>
  <c r="Y2275" i="4"/>
  <c r="X2275" i="4"/>
  <c r="W2275" i="4"/>
  <c r="V2275" i="4"/>
  <c r="U2275" i="4"/>
  <c r="T2275" i="4"/>
  <c r="S2275" i="4"/>
  <c r="R2275" i="4"/>
  <c r="Q2275" i="4"/>
  <c r="P2275" i="4"/>
  <c r="O2275" i="4"/>
  <c r="N2275" i="4"/>
  <c r="M2275" i="4"/>
  <c r="L2275" i="4"/>
  <c r="K2275" i="4"/>
  <c r="J2275" i="4"/>
  <c r="I2275" i="4"/>
  <c r="H2275" i="4"/>
  <c r="G2275" i="4"/>
  <c r="F2275" i="4"/>
  <c r="AG2265" i="4"/>
  <c r="AF2265" i="4"/>
  <c r="AE2265" i="4"/>
  <c r="AD2265" i="4"/>
  <c r="AC2265" i="4"/>
  <c r="AB2265" i="4"/>
  <c r="AA2265" i="4"/>
  <c r="Z2265" i="4"/>
  <c r="Y2265" i="4"/>
  <c r="X2265" i="4"/>
  <c r="W2265" i="4"/>
  <c r="V2265" i="4"/>
  <c r="U2265" i="4"/>
  <c r="T2265" i="4"/>
  <c r="S2265" i="4"/>
  <c r="R2265" i="4"/>
  <c r="Q2265" i="4"/>
  <c r="P2265" i="4"/>
  <c r="O2265" i="4"/>
  <c r="N2265" i="4"/>
  <c r="M2265" i="4"/>
  <c r="L2265" i="4"/>
  <c r="K2265" i="4"/>
  <c r="J2265" i="4"/>
  <c r="I2265" i="4"/>
  <c r="H2265" i="4"/>
  <c r="G2265" i="4"/>
  <c r="F2265" i="4"/>
  <c r="AG2254" i="4"/>
  <c r="AF2254" i="4"/>
  <c r="AE2254" i="4"/>
  <c r="AE2233" i="4" s="1"/>
  <c r="AD2254" i="4"/>
  <c r="AC2254" i="4"/>
  <c r="AB2254" i="4"/>
  <c r="AA2254" i="4"/>
  <c r="Z2254" i="4"/>
  <c r="Y2254" i="4"/>
  <c r="X2254" i="4"/>
  <c r="W2254" i="4"/>
  <c r="V2254" i="4"/>
  <c r="U2254" i="4"/>
  <c r="U2233" i="4" s="1"/>
  <c r="T2254" i="4"/>
  <c r="S2254" i="4"/>
  <c r="R2254" i="4"/>
  <c r="R2233" i="4" s="1"/>
  <c r="Q2254" i="4"/>
  <c r="Q2233" i="4" s="1"/>
  <c r="P2254" i="4"/>
  <c r="O2254" i="4"/>
  <c r="N2254" i="4"/>
  <c r="M2254" i="4"/>
  <c r="L2254" i="4"/>
  <c r="K2254" i="4"/>
  <c r="J2254" i="4"/>
  <c r="I2254" i="4"/>
  <c r="H2254" i="4"/>
  <c r="G2254" i="4"/>
  <c r="F2254" i="4"/>
  <c r="AG2223" i="4"/>
  <c r="AF2223" i="4"/>
  <c r="AE2223" i="4"/>
  <c r="AD2223" i="4"/>
  <c r="AC2223" i="4"/>
  <c r="AB2223" i="4"/>
  <c r="AA2223" i="4"/>
  <c r="Z2223" i="4"/>
  <c r="Y2223" i="4"/>
  <c r="X2223" i="4"/>
  <c r="W2223" i="4"/>
  <c r="V2223" i="4"/>
  <c r="U2223" i="4"/>
  <c r="T2223" i="4"/>
  <c r="S2223" i="4"/>
  <c r="R2223" i="4"/>
  <c r="Q2223" i="4"/>
  <c r="P2223" i="4"/>
  <c r="O2223" i="4"/>
  <c r="N2223" i="4"/>
  <c r="M2223" i="4"/>
  <c r="L2223" i="4"/>
  <c r="K2223" i="4"/>
  <c r="J2223" i="4"/>
  <c r="I2223" i="4"/>
  <c r="H2223" i="4"/>
  <c r="G2223" i="4"/>
  <c r="F2223" i="4"/>
  <c r="AG2213" i="4"/>
  <c r="AF2213" i="4"/>
  <c r="AE2213" i="4"/>
  <c r="AD2213" i="4"/>
  <c r="AC2213" i="4"/>
  <c r="AB2213" i="4"/>
  <c r="AA2213" i="4"/>
  <c r="Z2213" i="4"/>
  <c r="Y2213" i="4"/>
  <c r="X2213" i="4"/>
  <c r="W2213" i="4"/>
  <c r="V2213" i="4"/>
  <c r="U2213" i="4"/>
  <c r="T2213" i="4"/>
  <c r="S2213" i="4"/>
  <c r="R2213" i="4"/>
  <c r="Q2213" i="4"/>
  <c r="P2213" i="4"/>
  <c r="O2213" i="4"/>
  <c r="N2213" i="4"/>
  <c r="M2213" i="4"/>
  <c r="L2213" i="4"/>
  <c r="K2213" i="4"/>
  <c r="J2213" i="4"/>
  <c r="I2213" i="4"/>
  <c r="H2213" i="4"/>
  <c r="G2213" i="4"/>
  <c r="F2213" i="4"/>
  <c r="AG2203" i="4"/>
  <c r="AF2203" i="4"/>
  <c r="AE2203" i="4"/>
  <c r="AD2203" i="4"/>
  <c r="AC2203" i="4"/>
  <c r="AB2203" i="4"/>
  <c r="AA2203" i="4"/>
  <c r="Z2203" i="4"/>
  <c r="Y2203" i="4"/>
  <c r="X2203" i="4"/>
  <c r="W2203" i="4"/>
  <c r="V2203" i="4"/>
  <c r="U2203" i="4"/>
  <c r="T2203" i="4"/>
  <c r="S2203" i="4"/>
  <c r="R2203" i="4"/>
  <c r="Q2203" i="4"/>
  <c r="P2203" i="4"/>
  <c r="O2203" i="4"/>
  <c r="N2203" i="4"/>
  <c r="M2203" i="4"/>
  <c r="L2203" i="4"/>
  <c r="K2203" i="4"/>
  <c r="J2203" i="4"/>
  <c r="I2203" i="4"/>
  <c r="H2203" i="4"/>
  <c r="G2203" i="4"/>
  <c r="F2203" i="4"/>
  <c r="AG2192" i="4"/>
  <c r="AF2192" i="4"/>
  <c r="AE2192" i="4"/>
  <c r="AD2192" i="4"/>
  <c r="AC2192" i="4"/>
  <c r="AB2192" i="4"/>
  <c r="AA2192" i="4"/>
  <c r="Z2192" i="4"/>
  <c r="Y2192" i="4"/>
  <c r="X2192" i="4"/>
  <c r="W2192" i="4"/>
  <c r="V2192" i="4"/>
  <c r="U2192" i="4"/>
  <c r="T2192" i="4"/>
  <c r="S2192" i="4"/>
  <c r="R2192" i="4"/>
  <c r="Q2192" i="4"/>
  <c r="P2192" i="4"/>
  <c r="O2192" i="4"/>
  <c r="N2192" i="4"/>
  <c r="M2192" i="4"/>
  <c r="L2192" i="4"/>
  <c r="K2192" i="4"/>
  <c r="J2192" i="4"/>
  <c r="I2192" i="4"/>
  <c r="H2192" i="4"/>
  <c r="G2192" i="4"/>
  <c r="F2192" i="4"/>
  <c r="AG2182" i="4"/>
  <c r="AF2182" i="4"/>
  <c r="AE2182" i="4"/>
  <c r="AD2182" i="4"/>
  <c r="AC2182" i="4"/>
  <c r="AC2171" i="4" s="1"/>
  <c r="AB2182" i="4"/>
  <c r="AA2182" i="4"/>
  <c r="Z2182" i="4"/>
  <c r="Y2182" i="4"/>
  <c r="X2182" i="4"/>
  <c r="W2182" i="4"/>
  <c r="V2182" i="4"/>
  <c r="U2182" i="4"/>
  <c r="T2182" i="4"/>
  <c r="S2182" i="4"/>
  <c r="R2182" i="4"/>
  <c r="R2171" i="4" s="1"/>
  <c r="Q2182" i="4"/>
  <c r="Q2171" i="4" s="1"/>
  <c r="P2182" i="4"/>
  <c r="O2182" i="4"/>
  <c r="N2182" i="4"/>
  <c r="M2182" i="4"/>
  <c r="L2182" i="4"/>
  <c r="L2171" i="4" s="1"/>
  <c r="K2182" i="4"/>
  <c r="J2182" i="4"/>
  <c r="I2182" i="4"/>
  <c r="H2182" i="4"/>
  <c r="G2182" i="4"/>
  <c r="F2182" i="4"/>
  <c r="AG2161" i="4"/>
  <c r="AF2161" i="4"/>
  <c r="AE2161" i="4"/>
  <c r="AD2161" i="4"/>
  <c r="AC2161" i="4"/>
  <c r="AB2161" i="4"/>
  <c r="AA2161" i="4"/>
  <c r="Z2161" i="4"/>
  <c r="Y2161" i="4"/>
  <c r="X2161" i="4"/>
  <c r="W2161" i="4"/>
  <c r="V2161" i="4"/>
  <c r="U2161" i="4"/>
  <c r="T2161" i="4"/>
  <c r="S2161" i="4"/>
  <c r="R2161" i="4"/>
  <c r="Q2161" i="4"/>
  <c r="P2161" i="4"/>
  <c r="O2161" i="4"/>
  <c r="N2161" i="4"/>
  <c r="M2161" i="4"/>
  <c r="L2161" i="4"/>
  <c r="K2161" i="4"/>
  <c r="J2161" i="4"/>
  <c r="I2161" i="4"/>
  <c r="H2161" i="4"/>
  <c r="G2161" i="4"/>
  <c r="F2161" i="4"/>
  <c r="AG2151" i="4"/>
  <c r="AF2151" i="4"/>
  <c r="AE2151" i="4"/>
  <c r="AD2151" i="4"/>
  <c r="AC2151" i="4"/>
  <c r="AB2151" i="4"/>
  <c r="AA2151" i="4"/>
  <c r="Z2151" i="4"/>
  <c r="Y2151" i="4"/>
  <c r="X2151" i="4"/>
  <c r="W2151" i="4"/>
  <c r="V2151" i="4"/>
  <c r="U2151" i="4"/>
  <c r="T2151" i="4"/>
  <c r="S2151" i="4"/>
  <c r="R2151" i="4"/>
  <c r="Q2151" i="4"/>
  <c r="P2151" i="4"/>
  <c r="O2151" i="4"/>
  <c r="N2151" i="4"/>
  <c r="M2151" i="4"/>
  <c r="L2151" i="4"/>
  <c r="K2151" i="4"/>
  <c r="J2151" i="4"/>
  <c r="I2151" i="4"/>
  <c r="H2151" i="4"/>
  <c r="G2151" i="4"/>
  <c r="F2151" i="4"/>
  <c r="AG2141" i="4"/>
  <c r="AF2141" i="4"/>
  <c r="AE2141" i="4"/>
  <c r="AD2141" i="4"/>
  <c r="AC2141" i="4"/>
  <c r="AB2141" i="4"/>
  <c r="AA2141" i="4"/>
  <c r="Z2141" i="4"/>
  <c r="Y2141" i="4"/>
  <c r="X2141" i="4"/>
  <c r="W2141" i="4"/>
  <c r="V2141" i="4"/>
  <c r="U2141" i="4"/>
  <c r="T2141" i="4"/>
  <c r="S2141" i="4"/>
  <c r="R2141" i="4"/>
  <c r="Q2141" i="4"/>
  <c r="P2141" i="4"/>
  <c r="O2141" i="4"/>
  <c r="N2141" i="4"/>
  <c r="M2141" i="4"/>
  <c r="L2141" i="4"/>
  <c r="K2141" i="4"/>
  <c r="J2141" i="4"/>
  <c r="I2141" i="4"/>
  <c r="H2141" i="4"/>
  <c r="G2141" i="4"/>
  <c r="F2141" i="4"/>
  <c r="AG2130" i="4"/>
  <c r="AF2130" i="4"/>
  <c r="AE2130" i="4"/>
  <c r="AD2130" i="4"/>
  <c r="AC2130" i="4"/>
  <c r="AB2130" i="4"/>
  <c r="AA2130" i="4"/>
  <c r="Z2130" i="4"/>
  <c r="Y2130" i="4"/>
  <c r="X2130" i="4"/>
  <c r="W2130" i="4"/>
  <c r="V2130" i="4"/>
  <c r="U2130" i="4"/>
  <c r="T2130" i="4"/>
  <c r="S2130" i="4"/>
  <c r="R2130" i="4"/>
  <c r="Q2130" i="4"/>
  <c r="P2130" i="4"/>
  <c r="O2130" i="4"/>
  <c r="N2130" i="4"/>
  <c r="M2130" i="4"/>
  <c r="L2130" i="4"/>
  <c r="K2130" i="4"/>
  <c r="J2130" i="4"/>
  <c r="I2130" i="4"/>
  <c r="H2130" i="4"/>
  <c r="G2130" i="4"/>
  <c r="F2130" i="4"/>
  <c r="AG2120" i="4"/>
  <c r="AF2120" i="4"/>
  <c r="AF2109" i="4" s="1"/>
  <c r="AE2120" i="4"/>
  <c r="AD2120" i="4"/>
  <c r="AC2120" i="4"/>
  <c r="AB2120" i="4"/>
  <c r="AA2120" i="4"/>
  <c r="Z2120" i="4"/>
  <c r="Y2120" i="4"/>
  <c r="X2120" i="4"/>
  <c r="W2120" i="4"/>
  <c r="V2120" i="4"/>
  <c r="V2109" i="4" s="1"/>
  <c r="U2120" i="4"/>
  <c r="T2120" i="4"/>
  <c r="S2120" i="4"/>
  <c r="R2120" i="4"/>
  <c r="R2109" i="4" s="1"/>
  <c r="Q2120" i="4"/>
  <c r="Q2109" i="4" s="1"/>
  <c r="P2120" i="4"/>
  <c r="O2120" i="4"/>
  <c r="N2120" i="4"/>
  <c r="M2120" i="4"/>
  <c r="L2120" i="4"/>
  <c r="K2120" i="4"/>
  <c r="J2120" i="4"/>
  <c r="I2120" i="4"/>
  <c r="H2120" i="4"/>
  <c r="G2120" i="4"/>
  <c r="F2120" i="4"/>
  <c r="AG2099" i="4"/>
  <c r="AF2099" i="4"/>
  <c r="AE2099" i="4"/>
  <c r="AD2099" i="4"/>
  <c r="AC2099" i="4"/>
  <c r="AB2099" i="4"/>
  <c r="AA2099" i="4"/>
  <c r="Z2099" i="4"/>
  <c r="Y2099" i="4"/>
  <c r="X2099" i="4"/>
  <c r="W2099" i="4"/>
  <c r="V2099" i="4"/>
  <c r="U2099" i="4"/>
  <c r="T2099" i="4"/>
  <c r="S2099" i="4"/>
  <c r="R2099" i="4"/>
  <c r="Q2099" i="4"/>
  <c r="P2099" i="4"/>
  <c r="O2099" i="4"/>
  <c r="N2099" i="4"/>
  <c r="M2099" i="4"/>
  <c r="L2099" i="4"/>
  <c r="K2099" i="4"/>
  <c r="J2099" i="4"/>
  <c r="I2099" i="4"/>
  <c r="H2099" i="4"/>
  <c r="G2099" i="4"/>
  <c r="F2099" i="4"/>
  <c r="AG2089" i="4"/>
  <c r="AF2089" i="4"/>
  <c r="AE2089" i="4"/>
  <c r="AD2089" i="4"/>
  <c r="AC2089" i="4"/>
  <c r="AB2089" i="4"/>
  <c r="AA2089" i="4"/>
  <c r="Z2089" i="4"/>
  <c r="Y2089" i="4"/>
  <c r="X2089" i="4"/>
  <c r="W2089" i="4"/>
  <c r="V2089" i="4"/>
  <c r="U2089" i="4"/>
  <c r="T2089" i="4"/>
  <c r="S2089" i="4"/>
  <c r="R2089" i="4"/>
  <c r="Q2089" i="4"/>
  <c r="P2089" i="4"/>
  <c r="O2089" i="4"/>
  <c r="N2089" i="4"/>
  <c r="M2089" i="4"/>
  <c r="L2089" i="4"/>
  <c r="K2089" i="4"/>
  <c r="J2089" i="4"/>
  <c r="I2089" i="4"/>
  <c r="H2089" i="4"/>
  <c r="G2089" i="4"/>
  <c r="F2089" i="4"/>
  <c r="AG2079" i="4"/>
  <c r="AF2079" i="4"/>
  <c r="AE2079" i="4"/>
  <c r="AD2079" i="4"/>
  <c r="AC2079" i="4"/>
  <c r="AB2079" i="4"/>
  <c r="AA2079" i="4"/>
  <c r="Z2079" i="4"/>
  <c r="Y2079" i="4"/>
  <c r="X2079" i="4"/>
  <c r="W2079" i="4"/>
  <c r="V2079" i="4"/>
  <c r="U2079" i="4"/>
  <c r="T2079" i="4"/>
  <c r="S2079" i="4"/>
  <c r="R2079" i="4"/>
  <c r="Q2079" i="4"/>
  <c r="P2079" i="4"/>
  <c r="O2079" i="4"/>
  <c r="N2079" i="4"/>
  <c r="M2079" i="4"/>
  <c r="L2079" i="4"/>
  <c r="K2079" i="4"/>
  <c r="J2079" i="4"/>
  <c r="I2079" i="4"/>
  <c r="H2079" i="4"/>
  <c r="G2079" i="4"/>
  <c r="F2079" i="4"/>
  <c r="AG2068" i="4"/>
  <c r="AF2068" i="4"/>
  <c r="AE2068" i="4"/>
  <c r="AD2068" i="4"/>
  <c r="AC2068" i="4"/>
  <c r="AB2068" i="4"/>
  <c r="AA2068" i="4"/>
  <c r="Z2068" i="4"/>
  <c r="Y2068" i="4"/>
  <c r="X2068" i="4"/>
  <c r="W2068" i="4"/>
  <c r="V2068" i="4"/>
  <c r="U2068" i="4"/>
  <c r="T2068" i="4"/>
  <c r="S2068" i="4"/>
  <c r="R2068" i="4"/>
  <c r="Q2068" i="4"/>
  <c r="P2068" i="4"/>
  <c r="O2068" i="4"/>
  <c r="N2068" i="4"/>
  <c r="M2068" i="4"/>
  <c r="L2068" i="4"/>
  <c r="K2068" i="4"/>
  <c r="J2068" i="4"/>
  <c r="I2068" i="4"/>
  <c r="H2068" i="4"/>
  <c r="G2068" i="4"/>
  <c r="F2068" i="4"/>
  <c r="AG2058" i="4"/>
  <c r="AG2047" i="4" s="1"/>
  <c r="AF2058" i="4"/>
  <c r="AE2058" i="4"/>
  <c r="AD2058" i="4"/>
  <c r="AC2058" i="4"/>
  <c r="AB2058" i="4"/>
  <c r="AA2058" i="4"/>
  <c r="Z2058" i="4"/>
  <c r="Y2058" i="4"/>
  <c r="X2058" i="4"/>
  <c r="W2058" i="4"/>
  <c r="V2058" i="4"/>
  <c r="U2058" i="4"/>
  <c r="T2058" i="4"/>
  <c r="S2058" i="4"/>
  <c r="R2058" i="4"/>
  <c r="Q2058" i="4"/>
  <c r="Q2047" i="4" s="1"/>
  <c r="P2058" i="4"/>
  <c r="O2058" i="4"/>
  <c r="N2058" i="4"/>
  <c r="N2047" i="4" s="1"/>
  <c r="M2058" i="4"/>
  <c r="L2058" i="4"/>
  <c r="K2058" i="4"/>
  <c r="J2058" i="4"/>
  <c r="I2058" i="4"/>
  <c r="H2058" i="4"/>
  <c r="G2058" i="4"/>
  <c r="F2058" i="4"/>
  <c r="AG2037" i="4"/>
  <c r="AF2037" i="4"/>
  <c r="AE2037" i="4"/>
  <c r="AD2037" i="4"/>
  <c r="AC2037" i="4"/>
  <c r="AB2037" i="4"/>
  <c r="AA2037" i="4"/>
  <c r="Z2037" i="4"/>
  <c r="Y2037" i="4"/>
  <c r="X2037" i="4"/>
  <c r="W2037" i="4"/>
  <c r="V2037" i="4"/>
  <c r="U2037" i="4"/>
  <c r="T2037" i="4"/>
  <c r="S2037" i="4"/>
  <c r="R2037" i="4"/>
  <c r="Q2037" i="4"/>
  <c r="P2037" i="4"/>
  <c r="O2037" i="4"/>
  <c r="N2037" i="4"/>
  <c r="M2037" i="4"/>
  <c r="L2037" i="4"/>
  <c r="K2037" i="4"/>
  <c r="J2037" i="4"/>
  <c r="I2037" i="4"/>
  <c r="H2037" i="4"/>
  <c r="G2037" i="4"/>
  <c r="F2037" i="4"/>
  <c r="AG2027" i="4"/>
  <c r="AF2027" i="4"/>
  <c r="AE2027" i="4"/>
  <c r="AD2027" i="4"/>
  <c r="AC2027" i="4"/>
  <c r="AB2027" i="4"/>
  <c r="AA2027" i="4"/>
  <c r="Z2027" i="4"/>
  <c r="Y2027" i="4"/>
  <c r="X2027" i="4"/>
  <c r="W2027" i="4"/>
  <c r="V2027" i="4"/>
  <c r="U2027" i="4"/>
  <c r="T2027" i="4"/>
  <c r="S2027" i="4"/>
  <c r="R2027" i="4"/>
  <c r="Q2027" i="4"/>
  <c r="P2027" i="4"/>
  <c r="O2027" i="4"/>
  <c r="N2027" i="4"/>
  <c r="M2027" i="4"/>
  <c r="L2027" i="4"/>
  <c r="K2027" i="4"/>
  <c r="J2027" i="4"/>
  <c r="I2027" i="4"/>
  <c r="H2027" i="4"/>
  <c r="G2027" i="4"/>
  <c r="AG2017" i="4"/>
  <c r="AF2017" i="4"/>
  <c r="AE2017" i="4"/>
  <c r="AD2017" i="4"/>
  <c r="AC2017" i="4"/>
  <c r="AB2017" i="4"/>
  <c r="AA2017" i="4"/>
  <c r="Z2017" i="4"/>
  <c r="Y2017" i="4"/>
  <c r="X2017" i="4"/>
  <c r="W2017" i="4"/>
  <c r="V2017" i="4"/>
  <c r="U2017" i="4"/>
  <c r="T2017" i="4"/>
  <c r="S2017" i="4"/>
  <c r="R2017" i="4"/>
  <c r="Q2017" i="4"/>
  <c r="P2017" i="4"/>
  <c r="O2017" i="4"/>
  <c r="N2017" i="4"/>
  <c r="M2017" i="4"/>
  <c r="L2017" i="4"/>
  <c r="K2017" i="4"/>
  <c r="J2017" i="4"/>
  <c r="I2017" i="4"/>
  <c r="H2017" i="4"/>
  <c r="G2017" i="4"/>
  <c r="AG2006" i="4"/>
  <c r="AF2006" i="4"/>
  <c r="AE2006" i="4"/>
  <c r="AD2006" i="4"/>
  <c r="AC2006" i="4"/>
  <c r="AB2006" i="4"/>
  <c r="AA2006" i="4"/>
  <c r="Z2006" i="4"/>
  <c r="Y2006" i="4"/>
  <c r="X2006" i="4"/>
  <c r="W2006" i="4"/>
  <c r="V2006" i="4"/>
  <c r="U2006" i="4"/>
  <c r="T2006" i="4"/>
  <c r="S2006" i="4"/>
  <c r="R2006" i="4"/>
  <c r="Q2006" i="4"/>
  <c r="P2006" i="4"/>
  <c r="O2006" i="4"/>
  <c r="N2006" i="4"/>
  <c r="M2006" i="4"/>
  <c r="L2006" i="4"/>
  <c r="K2006" i="4"/>
  <c r="J2006" i="4"/>
  <c r="I2006" i="4"/>
  <c r="H2006" i="4"/>
  <c r="G2006" i="4"/>
  <c r="AG1996" i="4"/>
  <c r="AF1996" i="4"/>
  <c r="AE1996" i="4"/>
  <c r="AD1996" i="4"/>
  <c r="AC1996" i="4"/>
  <c r="AB1996" i="4"/>
  <c r="AA1996" i="4"/>
  <c r="Z1996" i="4"/>
  <c r="Y1996" i="4"/>
  <c r="X1996" i="4"/>
  <c r="W1996" i="4"/>
  <c r="V1996" i="4"/>
  <c r="U1996" i="4"/>
  <c r="T1996" i="4"/>
  <c r="S1996" i="4"/>
  <c r="R1996" i="4"/>
  <c r="Q1996" i="4"/>
  <c r="P1996" i="4"/>
  <c r="O1996" i="4"/>
  <c r="N1996" i="4"/>
  <c r="M1996" i="4"/>
  <c r="L1996" i="4"/>
  <c r="K1996" i="4"/>
  <c r="J1996" i="4"/>
  <c r="I1996" i="4"/>
  <c r="H1996" i="4"/>
  <c r="G1996" i="4"/>
  <c r="F1996" i="4"/>
  <c r="AG1975" i="4"/>
  <c r="AF1975" i="4"/>
  <c r="AE1975" i="4"/>
  <c r="AD1975" i="4"/>
  <c r="AC1975" i="4"/>
  <c r="AB1975" i="4"/>
  <c r="AA1975" i="4"/>
  <c r="Z1975" i="4"/>
  <c r="Y1975" i="4"/>
  <c r="X1975" i="4"/>
  <c r="W1975" i="4"/>
  <c r="V1975" i="4"/>
  <c r="U1975" i="4"/>
  <c r="T1975" i="4"/>
  <c r="S1975" i="4"/>
  <c r="R1975" i="4"/>
  <c r="Q1975" i="4"/>
  <c r="P1975" i="4"/>
  <c r="O1975" i="4"/>
  <c r="N1975" i="4"/>
  <c r="M1975" i="4"/>
  <c r="L1975" i="4"/>
  <c r="K1975" i="4"/>
  <c r="J1975" i="4"/>
  <c r="I1975" i="4"/>
  <c r="H1975" i="4"/>
  <c r="G1975" i="4"/>
  <c r="F1975" i="4"/>
  <c r="AG1965" i="4"/>
  <c r="AF1965" i="4"/>
  <c r="AE1965" i="4"/>
  <c r="AD1965" i="4"/>
  <c r="AC1965" i="4"/>
  <c r="AB1965" i="4"/>
  <c r="AA1965" i="4"/>
  <c r="Z1965" i="4"/>
  <c r="Y1965" i="4"/>
  <c r="X1965" i="4"/>
  <c r="W1965" i="4"/>
  <c r="V1965" i="4"/>
  <c r="U1965" i="4"/>
  <c r="T1965" i="4"/>
  <c r="S1965" i="4"/>
  <c r="R1965" i="4"/>
  <c r="Q1965" i="4"/>
  <c r="P1965" i="4"/>
  <c r="O1965" i="4"/>
  <c r="N1965" i="4"/>
  <c r="M1965" i="4"/>
  <c r="L1965" i="4"/>
  <c r="K1965" i="4"/>
  <c r="J1965" i="4"/>
  <c r="I1965" i="4"/>
  <c r="H1965" i="4"/>
  <c r="G1965" i="4"/>
  <c r="F1965" i="4"/>
  <c r="AG1955" i="4"/>
  <c r="AF1955" i="4"/>
  <c r="AE1955" i="4"/>
  <c r="AD1955" i="4"/>
  <c r="AC1955" i="4"/>
  <c r="AB1955" i="4"/>
  <c r="AA1955" i="4"/>
  <c r="Z1955" i="4"/>
  <c r="Y1955" i="4"/>
  <c r="X1955" i="4"/>
  <c r="W1955" i="4"/>
  <c r="V1955" i="4"/>
  <c r="U1955" i="4"/>
  <c r="T1955" i="4"/>
  <c r="S1955" i="4"/>
  <c r="R1955" i="4"/>
  <c r="Q1955" i="4"/>
  <c r="P1955" i="4"/>
  <c r="O1955" i="4"/>
  <c r="N1955" i="4"/>
  <c r="M1955" i="4"/>
  <c r="L1955" i="4"/>
  <c r="K1955" i="4"/>
  <c r="J1955" i="4"/>
  <c r="I1955" i="4"/>
  <c r="H1955" i="4"/>
  <c r="G1955" i="4"/>
  <c r="F1955" i="4"/>
  <c r="AG1943" i="4"/>
  <c r="AF1943" i="4"/>
  <c r="AE1943" i="4"/>
  <c r="AD1943" i="4"/>
  <c r="AC1943" i="4"/>
  <c r="AB1943" i="4"/>
  <c r="AA1943" i="4"/>
  <c r="Z1943" i="4"/>
  <c r="Y1943" i="4"/>
  <c r="X1943" i="4"/>
  <c r="W1943" i="4"/>
  <c r="V1943" i="4"/>
  <c r="U1943" i="4"/>
  <c r="T1943" i="4"/>
  <c r="S1943" i="4"/>
  <c r="R1943" i="4"/>
  <c r="Q1943" i="4"/>
  <c r="P1943" i="4"/>
  <c r="O1943" i="4"/>
  <c r="N1943" i="4"/>
  <c r="M1943" i="4"/>
  <c r="L1943" i="4"/>
  <c r="K1943" i="4"/>
  <c r="J1943" i="4"/>
  <c r="I1943" i="4"/>
  <c r="H1943" i="4"/>
  <c r="G1943" i="4"/>
  <c r="F1943" i="4"/>
  <c r="AG1932" i="4"/>
  <c r="AG1920" i="4" s="1"/>
  <c r="AF1932" i="4"/>
  <c r="AF1920" i="4" s="1"/>
  <c r="AE1932" i="4"/>
  <c r="AE1920" i="4" s="1"/>
  <c r="AD1932" i="4"/>
  <c r="AD1920" i="4" s="1"/>
  <c r="AC1932" i="4"/>
  <c r="AC1920" i="4" s="1"/>
  <c r="AB1932" i="4"/>
  <c r="AB1920" i="4" s="1"/>
  <c r="AA1932" i="4"/>
  <c r="AA1920" i="4" s="1"/>
  <c r="Z1932" i="4"/>
  <c r="Z1920" i="4" s="1"/>
  <c r="Y1932" i="4"/>
  <c r="Y1920" i="4" s="1"/>
  <c r="X1932" i="4"/>
  <c r="X1920" i="4" s="1"/>
  <c r="W1932" i="4"/>
  <c r="W1920" i="4" s="1"/>
  <c r="V1932" i="4"/>
  <c r="V1920" i="4" s="1"/>
  <c r="U1932" i="4"/>
  <c r="U1920" i="4" s="1"/>
  <c r="T1932" i="4"/>
  <c r="T1920" i="4" s="1"/>
  <c r="S1932" i="4"/>
  <c r="S1920" i="4" s="1"/>
  <c r="R1932" i="4"/>
  <c r="R1920" i="4" s="1"/>
  <c r="Q1932" i="4"/>
  <c r="Q1920" i="4" s="1"/>
  <c r="P1932" i="4"/>
  <c r="P1920" i="4" s="1"/>
  <c r="O1932" i="4"/>
  <c r="O1920" i="4" s="1"/>
  <c r="N1932" i="4"/>
  <c r="N1920" i="4" s="1"/>
  <c r="M1932" i="4"/>
  <c r="M1920" i="4" s="1"/>
  <c r="L1932" i="4"/>
  <c r="L1920" i="4" s="1"/>
  <c r="K1932" i="4"/>
  <c r="K1920" i="4" s="1"/>
  <c r="J1932" i="4"/>
  <c r="J1920" i="4" s="1"/>
  <c r="I1932" i="4"/>
  <c r="I1920" i="4" s="1"/>
  <c r="H1932" i="4"/>
  <c r="H1920" i="4" s="1"/>
  <c r="G1932" i="4"/>
  <c r="G1920" i="4" s="1"/>
  <c r="F1932" i="4"/>
  <c r="F1920" i="4" s="1"/>
  <c r="AG1910" i="4"/>
  <c r="AF1910" i="4"/>
  <c r="AE1910" i="4"/>
  <c r="AD1910" i="4"/>
  <c r="AC1910" i="4"/>
  <c r="AB1910" i="4"/>
  <c r="AA1910" i="4"/>
  <c r="Z1910" i="4"/>
  <c r="Y1910" i="4"/>
  <c r="X1910" i="4"/>
  <c r="W1910" i="4"/>
  <c r="V1910" i="4"/>
  <c r="U1910" i="4"/>
  <c r="T1910" i="4"/>
  <c r="S1910" i="4"/>
  <c r="R1910" i="4"/>
  <c r="Q1910" i="4"/>
  <c r="P1910" i="4"/>
  <c r="O1910" i="4"/>
  <c r="N1910" i="4"/>
  <c r="M1910" i="4"/>
  <c r="L1910" i="4"/>
  <c r="K1910" i="4"/>
  <c r="J1910" i="4"/>
  <c r="I1910" i="4"/>
  <c r="H1910" i="4"/>
  <c r="G1910" i="4"/>
  <c r="F1910" i="4"/>
  <c r="AG1900" i="4"/>
  <c r="AF1900" i="4"/>
  <c r="AE1900" i="4"/>
  <c r="AD1900" i="4"/>
  <c r="AC1900" i="4"/>
  <c r="AB1900" i="4"/>
  <c r="AA1900" i="4"/>
  <c r="Z1900" i="4"/>
  <c r="Y1900" i="4"/>
  <c r="X1900" i="4"/>
  <c r="W1900" i="4"/>
  <c r="V1900" i="4"/>
  <c r="U1900" i="4"/>
  <c r="T1900" i="4"/>
  <c r="S1900" i="4"/>
  <c r="R1900" i="4"/>
  <c r="Q1900" i="4"/>
  <c r="P1900" i="4"/>
  <c r="O1900" i="4"/>
  <c r="N1900" i="4"/>
  <c r="M1900" i="4"/>
  <c r="L1900" i="4"/>
  <c r="K1900" i="4"/>
  <c r="J1900" i="4"/>
  <c r="I1900" i="4"/>
  <c r="H1900" i="4"/>
  <c r="G1900" i="4"/>
  <c r="F1900" i="4"/>
  <c r="AG1890" i="4"/>
  <c r="AF1890" i="4"/>
  <c r="AE1890" i="4"/>
  <c r="AD1890" i="4"/>
  <c r="AC1890" i="4"/>
  <c r="AB1890" i="4"/>
  <c r="AA1890" i="4"/>
  <c r="Z1890" i="4"/>
  <c r="Y1890" i="4"/>
  <c r="X1890" i="4"/>
  <c r="W1890" i="4"/>
  <c r="V1890" i="4"/>
  <c r="U1890" i="4"/>
  <c r="T1890" i="4"/>
  <c r="S1890" i="4"/>
  <c r="R1890" i="4"/>
  <c r="Q1890" i="4"/>
  <c r="P1890" i="4"/>
  <c r="O1890" i="4"/>
  <c r="N1890" i="4"/>
  <c r="M1890" i="4"/>
  <c r="L1890" i="4"/>
  <c r="K1890" i="4"/>
  <c r="J1890" i="4"/>
  <c r="I1890" i="4"/>
  <c r="H1890" i="4"/>
  <c r="G1890" i="4"/>
  <c r="F1890" i="4"/>
  <c r="AG1879" i="4"/>
  <c r="AF1879" i="4"/>
  <c r="AE1879" i="4"/>
  <c r="AD1879" i="4"/>
  <c r="AC1879" i="4"/>
  <c r="AB1879" i="4"/>
  <c r="AA1879" i="4"/>
  <c r="Z1879" i="4"/>
  <c r="Y1879" i="4"/>
  <c r="X1879" i="4"/>
  <c r="W1879" i="4"/>
  <c r="V1879" i="4"/>
  <c r="U1879" i="4"/>
  <c r="T1879" i="4"/>
  <c r="S1879" i="4"/>
  <c r="R1879" i="4"/>
  <c r="Q1879" i="4"/>
  <c r="P1879" i="4"/>
  <c r="O1879" i="4"/>
  <c r="N1879" i="4"/>
  <c r="M1879" i="4"/>
  <c r="L1879" i="4"/>
  <c r="K1879" i="4"/>
  <c r="J1879" i="4"/>
  <c r="I1879" i="4"/>
  <c r="H1879" i="4"/>
  <c r="G1879" i="4"/>
  <c r="F1879" i="4"/>
  <c r="AG1869" i="4"/>
  <c r="AF1869" i="4"/>
  <c r="AF1858" i="4" s="1"/>
  <c r="AE1869" i="4"/>
  <c r="AD1869" i="4"/>
  <c r="AC1869" i="4"/>
  <c r="AB1869" i="4"/>
  <c r="AA1869" i="4"/>
  <c r="Z1869" i="4"/>
  <c r="Y1869" i="4"/>
  <c r="X1869" i="4"/>
  <c r="W1869" i="4"/>
  <c r="V1869" i="4"/>
  <c r="U1869" i="4"/>
  <c r="T1869" i="4"/>
  <c r="S1869" i="4"/>
  <c r="S1858" i="4" s="1"/>
  <c r="R1869" i="4"/>
  <c r="Q1869" i="4"/>
  <c r="Q1858" i="4" s="1"/>
  <c r="P1869" i="4"/>
  <c r="O1869" i="4"/>
  <c r="N1869" i="4"/>
  <c r="M1869" i="4"/>
  <c r="L1869" i="4"/>
  <c r="K1869" i="4"/>
  <c r="J1869" i="4"/>
  <c r="I1869" i="4"/>
  <c r="H1869" i="4"/>
  <c r="G1869" i="4"/>
  <c r="F1869" i="4"/>
  <c r="AG1848" i="4"/>
  <c r="AF1848" i="4"/>
  <c r="AE1848" i="4"/>
  <c r="AD1848" i="4"/>
  <c r="AC1848" i="4"/>
  <c r="AB1848" i="4"/>
  <c r="AA1848" i="4"/>
  <c r="Z1848" i="4"/>
  <c r="Y1848" i="4"/>
  <c r="X1848" i="4"/>
  <c r="W1848" i="4"/>
  <c r="V1848" i="4"/>
  <c r="U1848" i="4"/>
  <c r="T1848" i="4"/>
  <c r="S1848" i="4"/>
  <c r="R1848" i="4"/>
  <c r="Q1848" i="4"/>
  <c r="P1848" i="4"/>
  <c r="O1848" i="4"/>
  <c r="N1848" i="4"/>
  <c r="M1848" i="4"/>
  <c r="L1848" i="4"/>
  <c r="K1848" i="4"/>
  <c r="J1848" i="4"/>
  <c r="I1848" i="4"/>
  <c r="H1848" i="4"/>
  <c r="G1848" i="4"/>
  <c r="F1848" i="4"/>
  <c r="AG1838" i="4"/>
  <c r="AF1838" i="4"/>
  <c r="AE1838" i="4"/>
  <c r="AD1838" i="4"/>
  <c r="AC1838" i="4"/>
  <c r="AB1838" i="4"/>
  <c r="AA1838" i="4"/>
  <c r="Z1838" i="4"/>
  <c r="Y1838" i="4"/>
  <c r="X1838" i="4"/>
  <c r="W1838" i="4"/>
  <c r="V1838" i="4"/>
  <c r="U1838" i="4"/>
  <c r="T1838" i="4"/>
  <c r="S1838" i="4"/>
  <c r="R1838" i="4"/>
  <c r="Q1838" i="4"/>
  <c r="P1838" i="4"/>
  <c r="O1838" i="4"/>
  <c r="N1838" i="4"/>
  <c r="M1838" i="4"/>
  <c r="L1838" i="4"/>
  <c r="K1838" i="4"/>
  <c r="J1838" i="4"/>
  <c r="I1838" i="4"/>
  <c r="H1838" i="4"/>
  <c r="G1838" i="4"/>
  <c r="F1838" i="4"/>
  <c r="AG1828" i="4"/>
  <c r="AF1828" i="4"/>
  <c r="AE1828" i="4"/>
  <c r="AD1828" i="4"/>
  <c r="AC1828" i="4"/>
  <c r="AB1828" i="4"/>
  <c r="AA1828" i="4"/>
  <c r="Z1828" i="4"/>
  <c r="Y1828" i="4"/>
  <c r="X1828" i="4"/>
  <c r="W1828" i="4"/>
  <c r="V1828" i="4"/>
  <c r="U1828" i="4"/>
  <c r="T1828" i="4"/>
  <c r="S1828" i="4"/>
  <c r="R1828" i="4"/>
  <c r="Q1828" i="4"/>
  <c r="P1828" i="4"/>
  <c r="O1828" i="4"/>
  <c r="N1828" i="4"/>
  <c r="M1828" i="4"/>
  <c r="L1828" i="4"/>
  <c r="K1828" i="4"/>
  <c r="J1828" i="4"/>
  <c r="I1828" i="4"/>
  <c r="H1828" i="4"/>
  <c r="G1828" i="4"/>
  <c r="F1828" i="4"/>
  <c r="AG1817" i="4"/>
  <c r="AF1817" i="4"/>
  <c r="AE1817" i="4"/>
  <c r="AD1817" i="4"/>
  <c r="AC1817" i="4"/>
  <c r="AB1817" i="4"/>
  <c r="AA1817" i="4"/>
  <c r="Z1817" i="4"/>
  <c r="Y1817" i="4"/>
  <c r="X1817" i="4"/>
  <c r="W1817" i="4"/>
  <c r="V1817" i="4"/>
  <c r="U1817" i="4"/>
  <c r="T1817" i="4"/>
  <c r="S1817" i="4"/>
  <c r="R1817" i="4"/>
  <c r="Q1817" i="4"/>
  <c r="P1817" i="4"/>
  <c r="O1817" i="4"/>
  <c r="N1817" i="4"/>
  <c r="M1817" i="4"/>
  <c r="L1817" i="4"/>
  <c r="K1817" i="4"/>
  <c r="J1817" i="4"/>
  <c r="I1817" i="4"/>
  <c r="H1817" i="4"/>
  <c r="G1817" i="4"/>
  <c r="F1817" i="4"/>
  <c r="AG1807" i="4"/>
  <c r="AF1807" i="4"/>
  <c r="AE1807" i="4"/>
  <c r="AD1807" i="4"/>
  <c r="AC1807" i="4"/>
  <c r="AB1807" i="4"/>
  <c r="AA1807" i="4"/>
  <c r="Z1807" i="4"/>
  <c r="Y1807" i="4"/>
  <c r="X1807" i="4"/>
  <c r="W1807" i="4"/>
  <c r="V1807" i="4"/>
  <c r="U1807" i="4"/>
  <c r="T1807" i="4"/>
  <c r="S1807" i="4"/>
  <c r="S1796" i="4" s="1"/>
  <c r="R1807" i="4"/>
  <c r="R1796" i="4" s="1"/>
  <c r="Q1807" i="4"/>
  <c r="P1807" i="4"/>
  <c r="O1807" i="4"/>
  <c r="N1807" i="4"/>
  <c r="M1807" i="4"/>
  <c r="L1807" i="4"/>
  <c r="K1807" i="4"/>
  <c r="J1807" i="4"/>
  <c r="I1807" i="4"/>
  <c r="H1807" i="4"/>
  <c r="G1807" i="4"/>
  <c r="F1807" i="4"/>
  <c r="AG1786" i="4"/>
  <c r="AF1786" i="4"/>
  <c r="AE1786" i="4"/>
  <c r="AD1786" i="4"/>
  <c r="AC1786" i="4"/>
  <c r="AB1786" i="4"/>
  <c r="AA1786" i="4"/>
  <c r="Z1786" i="4"/>
  <c r="Y1786" i="4"/>
  <c r="X1786" i="4"/>
  <c r="W1786" i="4"/>
  <c r="V1786" i="4"/>
  <c r="U1786" i="4"/>
  <c r="T1786" i="4"/>
  <c r="S1786" i="4"/>
  <c r="R1786" i="4"/>
  <c r="Q1786" i="4"/>
  <c r="P1786" i="4"/>
  <c r="O1786" i="4"/>
  <c r="N1786" i="4"/>
  <c r="M1786" i="4"/>
  <c r="L1786" i="4"/>
  <c r="K1786" i="4"/>
  <c r="J1786" i="4"/>
  <c r="I1786" i="4"/>
  <c r="H1786" i="4"/>
  <c r="G1786" i="4"/>
  <c r="F1786" i="4"/>
  <c r="AG1776" i="4"/>
  <c r="AF1776" i="4"/>
  <c r="AE1776" i="4"/>
  <c r="AD1776" i="4"/>
  <c r="AC1776" i="4"/>
  <c r="AB1776" i="4"/>
  <c r="AA1776" i="4"/>
  <c r="Z1776" i="4"/>
  <c r="Y1776" i="4"/>
  <c r="X1776" i="4"/>
  <c r="W1776" i="4"/>
  <c r="V1776" i="4"/>
  <c r="U1776" i="4"/>
  <c r="T1776" i="4"/>
  <c r="S1776" i="4"/>
  <c r="R1776" i="4"/>
  <c r="Q1776" i="4"/>
  <c r="P1776" i="4"/>
  <c r="O1776" i="4"/>
  <c r="N1776" i="4"/>
  <c r="M1776" i="4"/>
  <c r="L1776" i="4"/>
  <c r="K1776" i="4"/>
  <c r="J1776" i="4"/>
  <c r="I1776" i="4"/>
  <c r="H1776" i="4"/>
  <c r="G1776" i="4"/>
  <c r="F1776" i="4"/>
  <c r="AG1766" i="4"/>
  <c r="AF1766" i="4"/>
  <c r="AE1766" i="4"/>
  <c r="AD1766" i="4"/>
  <c r="AC1766" i="4"/>
  <c r="AB1766" i="4"/>
  <c r="AA1766" i="4"/>
  <c r="Z1766" i="4"/>
  <c r="Y1766" i="4"/>
  <c r="X1766" i="4"/>
  <c r="W1766" i="4"/>
  <c r="V1766" i="4"/>
  <c r="U1766" i="4"/>
  <c r="T1766" i="4"/>
  <c r="S1766" i="4"/>
  <c r="R1766" i="4"/>
  <c r="Q1766" i="4"/>
  <c r="P1766" i="4"/>
  <c r="O1766" i="4"/>
  <c r="N1766" i="4"/>
  <c r="M1766" i="4"/>
  <c r="L1766" i="4"/>
  <c r="K1766" i="4"/>
  <c r="J1766" i="4"/>
  <c r="I1766" i="4"/>
  <c r="H1766" i="4"/>
  <c r="G1766" i="4"/>
  <c r="F1766" i="4"/>
  <c r="AG1755" i="4"/>
  <c r="AF1755" i="4"/>
  <c r="AE1755" i="4"/>
  <c r="AD1755" i="4"/>
  <c r="AC1755" i="4"/>
  <c r="AB1755" i="4"/>
  <c r="AA1755" i="4"/>
  <c r="Z1755" i="4"/>
  <c r="Y1755" i="4"/>
  <c r="X1755" i="4"/>
  <c r="W1755" i="4"/>
  <c r="V1755" i="4"/>
  <c r="U1755" i="4"/>
  <c r="T1755" i="4"/>
  <c r="S1755" i="4"/>
  <c r="R1755" i="4"/>
  <c r="Q1755" i="4"/>
  <c r="P1755" i="4"/>
  <c r="O1755" i="4"/>
  <c r="N1755" i="4"/>
  <c r="M1755" i="4"/>
  <c r="L1755" i="4"/>
  <c r="K1755" i="4"/>
  <c r="J1755" i="4"/>
  <c r="I1755" i="4"/>
  <c r="H1755" i="4"/>
  <c r="G1755" i="4"/>
  <c r="F1755" i="4"/>
  <c r="AG1745" i="4"/>
  <c r="AG1734" i="4" s="1"/>
  <c r="AF1745" i="4"/>
  <c r="AF1734" i="4" s="1"/>
  <c r="AE1745" i="4"/>
  <c r="AD1745" i="4"/>
  <c r="AC1745" i="4"/>
  <c r="AB1745" i="4"/>
  <c r="AA1745" i="4"/>
  <c r="Z1745" i="4"/>
  <c r="Y1745" i="4"/>
  <c r="X1745" i="4"/>
  <c r="W1745" i="4"/>
  <c r="V1745" i="4"/>
  <c r="U1745" i="4"/>
  <c r="T1745" i="4"/>
  <c r="S1745" i="4"/>
  <c r="R1745" i="4"/>
  <c r="Q1745" i="4"/>
  <c r="P1745" i="4"/>
  <c r="O1745" i="4"/>
  <c r="N1745" i="4"/>
  <c r="N1734" i="4" s="1"/>
  <c r="M1745" i="4"/>
  <c r="L1745" i="4"/>
  <c r="K1745" i="4"/>
  <c r="J1745" i="4"/>
  <c r="I1745" i="4"/>
  <c r="H1745" i="4"/>
  <c r="G1745" i="4"/>
  <c r="F1745" i="4"/>
  <c r="AG1724" i="4"/>
  <c r="AF1724" i="4"/>
  <c r="AE1724" i="4"/>
  <c r="AD1724" i="4"/>
  <c r="AC1724" i="4"/>
  <c r="AB1724" i="4"/>
  <c r="AA1724" i="4"/>
  <c r="Z1724" i="4"/>
  <c r="Y1724" i="4"/>
  <c r="X1724" i="4"/>
  <c r="W1724" i="4"/>
  <c r="V1724" i="4"/>
  <c r="U1724" i="4"/>
  <c r="T1724" i="4"/>
  <c r="S1724" i="4"/>
  <c r="R1724" i="4"/>
  <c r="Q1724" i="4"/>
  <c r="P1724" i="4"/>
  <c r="O1724" i="4"/>
  <c r="N1724" i="4"/>
  <c r="M1724" i="4"/>
  <c r="L1724" i="4"/>
  <c r="K1724" i="4"/>
  <c r="J1724" i="4"/>
  <c r="I1724" i="4"/>
  <c r="H1724" i="4"/>
  <c r="G1724" i="4"/>
  <c r="F1724" i="4"/>
  <c r="AG1714" i="4"/>
  <c r="AF1714" i="4"/>
  <c r="AE1714" i="4"/>
  <c r="AD1714" i="4"/>
  <c r="AC1714" i="4"/>
  <c r="AB1714" i="4"/>
  <c r="AA1714" i="4"/>
  <c r="Z1714" i="4"/>
  <c r="Y1714" i="4"/>
  <c r="X1714" i="4"/>
  <c r="W1714" i="4"/>
  <c r="V1714" i="4"/>
  <c r="U1714" i="4"/>
  <c r="T1714" i="4"/>
  <c r="S1714" i="4"/>
  <c r="R1714" i="4"/>
  <c r="Q1714" i="4"/>
  <c r="P1714" i="4"/>
  <c r="O1714" i="4"/>
  <c r="N1714" i="4"/>
  <c r="M1714" i="4"/>
  <c r="L1714" i="4"/>
  <c r="K1714" i="4"/>
  <c r="J1714" i="4"/>
  <c r="I1714" i="4"/>
  <c r="H1714" i="4"/>
  <c r="G1714" i="4"/>
  <c r="F1714" i="4"/>
  <c r="AG1704" i="4"/>
  <c r="AF1704" i="4"/>
  <c r="AE1704" i="4"/>
  <c r="AD1704" i="4"/>
  <c r="AC1704" i="4"/>
  <c r="AB1704" i="4"/>
  <c r="AA1704" i="4"/>
  <c r="Z1704" i="4"/>
  <c r="Y1704" i="4"/>
  <c r="X1704" i="4"/>
  <c r="W1704" i="4"/>
  <c r="V1704" i="4"/>
  <c r="U1704" i="4"/>
  <c r="T1704" i="4"/>
  <c r="S1704" i="4"/>
  <c r="R1704" i="4"/>
  <c r="Q1704" i="4"/>
  <c r="P1704" i="4"/>
  <c r="O1704" i="4"/>
  <c r="N1704" i="4"/>
  <c r="M1704" i="4"/>
  <c r="L1704" i="4"/>
  <c r="K1704" i="4"/>
  <c r="J1704" i="4"/>
  <c r="I1704" i="4"/>
  <c r="H1704" i="4"/>
  <c r="G1704" i="4"/>
  <c r="F1704" i="4"/>
  <c r="AG1693" i="4"/>
  <c r="AF1693" i="4"/>
  <c r="AE1693" i="4"/>
  <c r="AD1693" i="4"/>
  <c r="AC1693" i="4"/>
  <c r="AB1693" i="4"/>
  <c r="AA1693" i="4"/>
  <c r="Z1693" i="4"/>
  <c r="Y1693" i="4"/>
  <c r="X1693" i="4"/>
  <c r="W1693" i="4"/>
  <c r="V1693" i="4"/>
  <c r="U1693" i="4"/>
  <c r="T1693" i="4"/>
  <c r="S1693" i="4"/>
  <c r="R1693" i="4"/>
  <c r="Q1693" i="4"/>
  <c r="P1693" i="4"/>
  <c r="O1693" i="4"/>
  <c r="N1693" i="4"/>
  <c r="M1693" i="4"/>
  <c r="L1693" i="4"/>
  <c r="K1693" i="4"/>
  <c r="J1693" i="4"/>
  <c r="I1693" i="4"/>
  <c r="H1693" i="4"/>
  <c r="G1693" i="4"/>
  <c r="F1693" i="4"/>
  <c r="AG1683" i="4"/>
  <c r="AF1683" i="4"/>
  <c r="AF1672" i="4" s="1"/>
  <c r="AE1683" i="4"/>
  <c r="AD1683" i="4"/>
  <c r="AC1683" i="4"/>
  <c r="AB1683" i="4"/>
  <c r="AA1683" i="4"/>
  <c r="Z1683" i="4"/>
  <c r="Y1683" i="4"/>
  <c r="X1683" i="4"/>
  <c r="W1683" i="4"/>
  <c r="V1683" i="4"/>
  <c r="U1683" i="4"/>
  <c r="T1683" i="4"/>
  <c r="S1683" i="4"/>
  <c r="S1672" i="4" s="1"/>
  <c r="R1683" i="4"/>
  <c r="R1672" i="4" s="1"/>
  <c r="Q1683" i="4"/>
  <c r="P1683" i="4"/>
  <c r="O1683" i="4"/>
  <c r="N1683" i="4"/>
  <c r="M1683" i="4"/>
  <c r="L1683" i="4"/>
  <c r="K1683" i="4"/>
  <c r="J1683" i="4"/>
  <c r="I1683" i="4"/>
  <c r="H1683" i="4"/>
  <c r="G1683" i="4"/>
  <c r="F1683" i="4"/>
  <c r="AG1662" i="4"/>
  <c r="AF1662" i="4"/>
  <c r="AE1662" i="4"/>
  <c r="AD1662" i="4"/>
  <c r="AC1662" i="4"/>
  <c r="AB1662" i="4"/>
  <c r="AA1662" i="4"/>
  <c r="Z1662" i="4"/>
  <c r="Y1662" i="4"/>
  <c r="X1662" i="4"/>
  <c r="W1662" i="4"/>
  <c r="V1662" i="4"/>
  <c r="U1662" i="4"/>
  <c r="T1662" i="4"/>
  <c r="S1662" i="4"/>
  <c r="R1662" i="4"/>
  <c r="Q1662" i="4"/>
  <c r="P1662" i="4"/>
  <c r="O1662" i="4"/>
  <c r="N1662" i="4"/>
  <c r="M1662" i="4"/>
  <c r="L1662" i="4"/>
  <c r="K1662" i="4"/>
  <c r="J1662" i="4"/>
  <c r="I1662" i="4"/>
  <c r="H1662" i="4"/>
  <c r="G1662" i="4"/>
  <c r="F1662" i="4"/>
  <c r="AG1652" i="4"/>
  <c r="AF1652" i="4"/>
  <c r="AE1652" i="4"/>
  <c r="AD1652" i="4"/>
  <c r="AC1652" i="4"/>
  <c r="AB1652" i="4"/>
  <c r="AA1652" i="4"/>
  <c r="Z1652" i="4"/>
  <c r="Y1652" i="4"/>
  <c r="X1652" i="4"/>
  <c r="W1652" i="4"/>
  <c r="V1652" i="4"/>
  <c r="U1652" i="4"/>
  <c r="T1652" i="4"/>
  <c r="S1652" i="4"/>
  <c r="R1652" i="4"/>
  <c r="Q1652" i="4"/>
  <c r="P1652" i="4"/>
  <c r="O1652" i="4"/>
  <c r="N1652" i="4"/>
  <c r="M1652" i="4"/>
  <c r="L1652" i="4"/>
  <c r="K1652" i="4"/>
  <c r="J1652" i="4"/>
  <c r="I1652" i="4"/>
  <c r="H1652" i="4"/>
  <c r="G1652" i="4"/>
  <c r="F1652" i="4"/>
  <c r="AG1642" i="4"/>
  <c r="AF1642" i="4"/>
  <c r="AE1642" i="4"/>
  <c r="AD1642" i="4"/>
  <c r="AC1642" i="4"/>
  <c r="AB1642" i="4"/>
  <c r="AA1642" i="4"/>
  <c r="Z1642" i="4"/>
  <c r="Y1642" i="4"/>
  <c r="X1642" i="4"/>
  <c r="W1642" i="4"/>
  <c r="V1642" i="4"/>
  <c r="U1642" i="4"/>
  <c r="T1642" i="4"/>
  <c r="S1642" i="4"/>
  <c r="R1642" i="4"/>
  <c r="Q1642" i="4"/>
  <c r="P1642" i="4"/>
  <c r="O1642" i="4"/>
  <c r="N1642" i="4"/>
  <c r="M1642" i="4"/>
  <c r="L1642" i="4"/>
  <c r="K1642" i="4"/>
  <c r="J1642" i="4"/>
  <c r="I1642" i="4"/>
  <c r="H1642" i="4"/>
  <c r="G1642" i="4"/>
  <c r="F1642" i="4"/>
  <c r="AG1631" i="4"/>
  <c r="AF1631" i="4"/>
  <c r="AE1631" i="4"/>
  <c r="AD1631" i="4"/>
  <c r="AC1631" i="4"/>
  <c r="AB1631" i="4"/>
  <c r="AA1631" i="4"/>
  <c r="Z1631" i="4"/>
  <c r="Y1631" i="4"/>
  <c r="X1631" i="4"/>
  <c r="W1631" i="4"/>
  <c r="V1631" i="4"/>
  <c r="U1631" i="4"/>
  <c r="T1631" i="4"/>
  <c r="S1631" i="4"/>
  <c r="R1631" i="4"/>
  <c r="Q1631" i="4"/>
  <c r="P1631" i="4"/>
  <c r="O1631" i="4"/>
  <c r="N1631" i="4"/>
  <c r="M1631" i="4"/>
  <c r="L1631" i="4"/>
  <c r="K1631" i="4"/>
  <c r="J1631" i="4"/>
  <c r="I1631" i="4"/>
  <c r="H1631" i="4"/>
  <c r="G1631" i="4"/>
  <c r="F1631" i="4"/>
  <c r="AG1621" i="4"/>
  <c r="AF1621" i="4"/>
  <c r="AF1610" i="4" s="1"/>
  <c r="AE1621" i="4"/>
  <c r="AD1621" i="4"/>
  <c r="AC1621" i="4"/>
  <c r="AB1621" i="4"/>
  <c r="AA1621" i="4"/>
  <c r="Z1621" i="4"/>
  <c r="Y1621" i="4"/>
  <c r="X1621" i="4"/>
  <c r="W1621" i="4"/>
  <c r="V1621" i="4"/>
  <c r="U1621" i="4"/>
  <c r="T1621" i="4"/>
  <c r="S1621" i="4"/>
  <c r="S1610" i="4" s="1"/>
  <c r="R1621" i="4"/>
  <c r="Q1621" i="4"/>
  <c r="Q1610" i="4" s="1"/>
  <c r="P1621" i="4"/>
  <c r="O1621" i="4"/>
  <c r="N1621" i="4"/>
  <c r="M1621" i="4"/>
  <c r="M1610" i="4" s="1"/>
  <c r="L1621" i="4"/>
  <c r="K1621" i="4"/>
  <c r="J1621" i="4"/>
  <c r="I1621" i="4"/>
  <c r="H1621" i="4"/>
  <c r="G1621" i="4"/>
  <c r="F1621" i="4"/>
  <c r="AG1600" i="4"/>
  <c r="AF1600" i="4"/>
  <c r="AE1600" i="4"/>
  <c r="AD1600" i="4"/>
  <c r="AC1600" i="4"/>
  <c r="AB1600" i="4"/>
  <c r="AA1600" i="4"/>
  <c r="Z1600" i="4"/>
  <c r="Y1600" i="4"/>
  <c r="X1600" i="4"/>
  <c r="W1600" i="4"/>
  <c r="V1600" i="4"/>
  <c r="U1600" i="4"/>
  <c r="T1600" i="4"/>
  <c r="S1600" i="4"/>
  <c r="R1600" i="4"/>
  <c r="Q1600" i="4"/>
  <c r="P1600" i="4"/>
  <c r="O1600" i="4"/>
  <c r="N1600" i="4"/>
  <c r="M1600" i="4"/>
  <c r="L1600" i="4"/>
  <c r="K1600" i="4"/>
  <c r="J1600" i="4"/>
  <c r="I1600" i="4"/>
  <c r="H1600" i="4"/>
  <c r="G1600" i="4"/>
  <c r="F1600" i="4"/>
  <c r="AG1590" i="4"/>
  <c r="AF1590" i="4"/>
  <c r="AE1590" i="4"/>
  <c r="AD1590" i="4"/>
  <c r="AC1590" i="4"/>
  <c r="AB1590" i="4"/>
  <c r="AA1590" i="4"/>
  <c r="Z1590" i="4"/>
  <c r="Y1590" i="4"/>
  <c r="X1590" i="4"/>
  <c r="W1590" i="4"/>
  <c r="V1590" i="4"/>
  <c r="U1590" i="4"/>
  <c r="T1590" i="4"/>
  <c r="S1590" i="4"/>
  <c r="R1590" i="4"/>
  <c r="Q1590" i="4"/>
  <c r="P1590" i="4"/>
  <c r="O1590" i="4"/>
  <c r="N1590" i="4"/>
  <c r="M1590" i="4"/>
  <c r="L1590" i="4"/>
  <c r="K1590" i="4"/>
  <c r="J1590" i="4"/>
  <c r="I1590" i="4"/>
  <c r="H1590" i="4"/>
  <c r="G1590" i="4"/>
  <c r="F1590" i="4"/>
  <c r="AG1580" i="4"/>
  <c r="AF1580" i="4"/>
  <c r="AE1580" i="4"/>
  <c r="AD1580" i="4"/>
  <c r="AC1580" i="4"/>
  <c r="AB1580" i="4"/>
  <c r="AA1580" i="4"/>
  <c r="Z1580" i="4"/>
  <c r="Y1580" i="4"/>
  <c r="X1580" i="4"/>
  <c r="W1580" i="4"/>
  <c r="V1580" i="4"/>
  <c r="U1580" i="4"/>
  <c r="T1580" i="4"/>
  <c r="S1580" i="4"/>
  <c r="R1580" i="4"/>
  <c r="Q1580" i="4"/>
  <c r="P1580" i="4"/>
  <c r="O1580" i="4"/>
  <c r="N1580" i="4"/>
  <c r="M1580" i="4"/>
  <c r="L1580" i="4"/>
  <c r="K1580" i="4"/>
  <c r="J1580" i="4"/>
  <c r="I1580" i="4"/>
  <c r="H1580" i="4"/>
  <c r="G1580" i="4"/>
  <c r="F1580" i="4"/>
  <c r="AG1569" i="4"/>
  <c r="AF1569" i="4"/>
  <c r="AE1569" i="4"/>
  <c r="AD1569" i="4"/>
  <c r="AC1569" i="4"/>
  <c r="AB1569" i="4"/>
  <c r="AA1569" i="4"/>
  <c r="Z1569" i="4"/>
  <c r="Y1569" i="4"/>
  <c r="X1569" i="4"/>
  <c r="W1569" i="4"/>
  <c r="V1569" i="4"/>
  <c r="U1569" i="4"/>
  <c r="T1569" i="4"/>
  <c r="S1569" i="4"/>
  <c r="R1569" i="4"/>
  <c r="Q1569" i="4"/>
  <c r="P1569" i="4"/>
  <c r="O1569" i="4"/>
  <c r="N1569" i="4"/>
  <c r="M1569" i="4"/>
  <c r="L1569" i="4"/>
  <c r="K1569" i="4"/>
  <c r="J1569" i="4"/>
  <c r="I1569" i="4"/>
  <c r="H1569" i="4"/>
  <c r="G1569" i="4"/>
  <c r="F1569" i="4"/>
  <c r="AG1559" i="4"/>
  <c r="AF1559" i="4"/>
  <c r="AE1559" i="4"/>
  <c r="AD1559" i="4"/>
  <c r="AC1559" i="4"/>
  <c r="AB1559" i="4"/>
  <c r="AA1559" i="4"/>
  <c r="Z1559" i="4"/>
  <c r="Y1559" i="4"/>
  <c r="X1559" i="4"/>
  <c r="W1559" i="4"/>
  <c r="V1559" i="4"/>
  <c r="U1559" i="4"/>
  <c r="T1559" i="4"/>
  <c r="S1559" i="4"/>
  <c r="S1548" i="4" s="1"/>
  <c r="R1559" i="4"/>
  <c r="R1548" i="4" s="1"/>
  <c r="Q1559" i="4"/>
  <c r="Q1548" i="4" s="1"/>
  <c r="P1559" i="4"/>
  <c r="O1559" i="4"/>
  <c r="N1559" i="4"/>
  <c r="M1559" i="4"/>
  <c r="L1559" i="4"/>
  <c r="K1559" i="4"/>
  <c r="J1559" i="4"/>
  <c r="I1559" i="4"/>
  <c r="H1559" i="4"/>
  <c r="G1559" i="4"/>
  <c r="F1559" i="4"/>
  <c r="AG1538" i="4"/>
  <c r="AF1538" i="4"/>
  <c r="AE1538" i="4"/>
  <c r="AD1538" i="4"/>
  <c r="AC1538" i="4"/>
  <c r="AB1538" i="4"/>
  <c r="AA1538" i="4"/>
  <c r="Z1538" i="4"/>
  <c r="Y1538" i="4"/>
  <c r="X1538" i="4"/>
  <c r="W1538" i="4"/>
  <c r="V1538" i="4"/>
  <c r="U1538" i="4"/>
  <c r="T1538" i="4"/>
  <c r="S1538" i="4"/>
  <c r="R1538" i="4"/>
  <c r="Q1538" i="4"/>
  <c r="P1538" i="4"/>
  <c r="O1538" i="4"/>
  <c r="N1538" i="4"/>
  <c r="M1538" i="4"/>
  <c r="L1538" i="4"/>
  <c r="K1538" i="4"/>
  <c r="J1538" i="4"/>
  <c r="I1538" i="4"/>
  <c r="H1538" i="4"/>
  <c r="G1538" i="4"/>
  <c r="F1538" i="4"/>
  <c r="AG1528" i="4"/>
  <c r="AF1528" i="4"/>
  <c r="AE1528" i="4"/>
  <c r="AD1528" i="4"/>
  <c r="AC1528" i="4"/>
  <c r="AB1528" i="4"/>
  <c r="AA1528" i="4"/>
  <c r="Z1528" i="4"/>
  <c r="Y1528" i="4"/>
  <c r="X1528" i="4"/>
  <c r="W1528" i="4"/>
  <c r="V1528" i="4"/>
  <c r="U1528" i="4"/>
  <c r="T1528" i="4"/>
  <c r="S1528" i="4"/>
  <c r="R1528" i="4"/>
  <c r="Q1528" i="4"/>
  <c r="P1528" i="4"/>
  <c r="O1528" i="4"/>
  <c r="N1528" i="4"/>
  <c r="M1528" i="4"/>
  <c r="L1528" i="4"/>
  <c r="K1528" i="4"/>
  <c r="J1528" i="4"/>
  <c r="I1528" i="4"/>
  <c r="H1528" i="4"/>
  <c r="G1528" i="4"/>
  <c r="F1528" i="4"/>
  <c r="AG1518" i="4"/>
  <c r="AF1518" i="4"/>
  <c r="AE1518" i="4"/>
  <c r="AD1518" i="4"/>
  <c r="AC1518" i="4"/>
  <c r="AB1518" i="4"/>
  <c r="AA1518" i="4"/>
  <c r="Z1518" i="4"/>
  <c r="Y1518" i="4"/>
  <c r="X1518" i="4"/>
  <c r="W1518" i="4"/>
  <c r="V1518" i="4"/>
  <c r="U1518" i="4"/>
  <c r="T1518" i="4"/>
  <c r="S1518" i="4"/>
  <c r="R1518" i="4"/>
  <c r="Q1518" i="4"/>
  <c r="P1518" i="4"/>
  <c r="O1518" i="4"/>
  <c r="N1518" i="4"/>
  <c r="M1518" i="4"/>
  <c r="L1518" i="4"/>
  <c r="K1518" i="4"/>
  <c r="J1518" i="4"/>
  <c r="I1518" i="4"/>
  <c r="H1518" i="4"/>
  <c r="G1518" i="4"/>
  <c r="F1518" i="4"/>
  <c r="AG1507" i="4"/>
  <c r="AF1507" i="4"/>
  <c r="AE1507" i="4"/>
  <c r="AD1507" i="4"/>
  <c r="AC1507" i="4"/>
  <c r="AB1507" i="4"/>
  <c r="AA1507" i="4"/>
  <c r="Z1507" i="4"/>
  <c r="Y1507" i="4"/>
  <c r="X1507" i="4"/>
  <c r="W1507" i="4"/>
  <c r="V1507" i="4"/>
  <c r="U1507" i="4"/>
  <c r="T1507" i="4"/>
  <c r="S1507" i="4"/>
  <c r="R1507" i="4"/>
  <c r="Q1507" i="4"/>
  <c r="P1507" i="4"/>
  <c r="O1507" i="4"/>
  <c r="N1507" i="4"/>
  <c r="M1507" i="4"/>
  <c r="L1507" i="4"/>
  <c r="K1507" i="4"/>
  <c r="J1507" i="4"/>
  <c r="I1507" i="4"/>
  <c r="H1507" i="4"/>
  <c r="G1507" i="4"/>
  <c r="F1507" i="4"/>
  <c r="AG1497" i="4"/>
  <c r="AF1497" i="4"/>
  <c r="AE1497" i="4"/>
  <c r="AD1497" i="4"/>
  <c r="AC1497" i="4"/>
  <c r="AB1497" i="4"/>
  <c r="AA1497" i="4"/>
  <c r="Z1497" i="4"/>
  <c r="Y1497" i="4"/>
  <c r="X1497" i="4"/>
  <c r="W1497" i="4"/>
  <c r="V1497" i="4"/>
  <c r="U1497" i="4"/>
  <c r="T1497" i="4"/>
  <c r="S1497" i="4"/>
  <c r="R1497" i="4"/>
  <c r="Q1497" i="4"/>
  <c r="Q1486" i="4" s="1"/>
  <c r="P1497" i="4"/>
  <c r="P1486" i="4" s="1"/>
  <c r="O1497" i="4"/>
  <c r="N1497" i="4"/>
  <c r="M1497" i="4"/>
  <c r="L1497" i="4"/>
  <c r="K1497" i="4"/>
  <c r="J1497" i="4"/>
  <c r="I1497" i="4"/>
  <c r="H1497" i="4"/>
  <c r="G1497" i="4"/>
  <c r="F1497" i="4"/>
  <c r="AG1476" i="4"/>
  <c r="AF1476" i="4"/>
  <c r="AE1476" i="4"/>
  <c r="AD1476" i="4"/>
  <c r="AC1476" i="4"/>
  <c r="AB1476" i="4"/>
  <c r="AA1476" i="4"/>
  <c r="Z1476" i="4"/>
  <c r="Y1476" i="4"/>
  <c r="X1476" i="4"/>
  <c r="W1476" i="4"/>
  <c r="V1476" i="4"/>
  <c r="U1476" i="4"/>
  <c r="T1476" i="4"/>
  <c r="S1476" i="4"/>
  <c r="R1476" i="4"/>
  <c r="Q1476" i="4"/>
  <c r="P1476" i="4"/>
  <c r="O1476" i="4"/>
  <c r="N1476" i="4"/>
  <c r="M1476" i="4"/>
  <c r="L1476" i="4"/>
  <c r="K1476" i="4"/>
  <c r="J1476" i="4"/>
  <c r="I1476" i="4"/>
  <c r="H1476" i="4"/>
  <c r="G1476" i="4"/>
  <c r="F1476" i="4"/>
  <c r="AG1466" i="4"/>
  <c r="AF1466" i="4"/>
  <c r="AE1466" i="4"/>
  <c r="AD1466" i="4"/>
  <c r="AC1466" i="4"/>
  <c r="AB1466" i="4"/>
  <c r="AA1466" i="4"/>
  <c r="Z1466" i="4"/>
  <c r="Y1466" i="4"/>
  <c r="X1466" i="4"/>
  <c r="W1466" i="4"/>
  <c r="V1466" i="4"/>
  <c r="U1466" i="4"/>
  <c r="T1466" i="4"/>
  <c r="S1466" i="4"/>
  <c r="R1466" i="4"/>
  <c r="Q1466" i="4"/>
  <c r="P1466" i="4"/>
  <c r="O1466" i="4"/>
  <c r="N1466" i="4"/>
  <c r="M1466" i="4"/>
  <c r="L1466" i="4"/>
  <c r="K1466" i="4"/>
  <c r="J1466" i="4"/>
  <c r="I1466" i="4"/>
  <c r="H1466" i="4"/>
  <c r="G1466" i="4"/>
  <c r="F1466" i="4"/>
  <c r="AG1456" i="4"/>
  <c r="AF1456" i="4"/>
  <c r="AE1456" i="4"/>
  <c r="AD1456" i="4"/>
  <c r="AC1456" i="4"/>
  <c r="AB1456" i="4"/>
  <c r="AA1456" i="4"/>
  <c r="Z1456" i="4"/>
  <c r="Y1456" i="4"/>
  <c r="X1456" i="4"/>
  <c r="W1456" i="4"/>
  <c r="V1456" i="4"/>
  <c r="U1456" i="4"/>
  <c r="T1456" i="4"/>
  <c r="S1456" i="4"/>
  <c r="R1456" i="4"/>
  <c r="Q1456" i="4"/>
  <c r="P1456" i="4"/>
  <c r="O1456" i="4"/>
  <c r="N1456" i="4"/>
  <c r="M1456" i="4"/>
  <c r="L1456" i="4"/>
  <c r="K1456" i="4"/>
  <c r="J1456" i="4"/>
  <c r="I1456" i="4"/>
  <c r="H1456" i="4"/>
  <c r="G1456" i="4"/>
  <c r="F1456" i="4"/>
  <c r="AG1445" i="4"/>
  <c r="AF1445" i="4"/>
  <c r="AE1445" i="4"/>
  <c r="AD1445" i="4"/>
  <c r="AC1445" i="4"/>
  <c r="AB1445" i="4"/>
  <c r="AA1445" i="4"/>
  <c r="Z1445" i="4"/>
  <c r="Y1445" i="4"/>
  <c r="X1445" i="4"/>
  <c r="W1445" i="4"/>
  <c r="V1445" i="4"/>
  <c r="U1445" i="4"/>
  <c r="T1445" i="4"/>
  <c r="S1445" i="4"/>
  <c r="R1445" i="4"/>
  <c r="Q1445" i="4"/>
  <c r="P1445" i="4"/>
  <c r="O1445" i="4"/>
  <c r="N1445" i="4"/>
  <c r="M1445" i="4"/>
  <c r="L1445" i="4"/>
  <c r="K1445" i="4"/>
  <c r="J1445" i="4"/>
  <c r="I1445" i="4"/>
  <c r="H1445" i="4"/>
  <c r="G1445" i="4"/>
  <c r="F1445" i="4"/>
  <c r="AG1435" i="4"/>
  <c r="AF1435" i="4"/>
  <c r="AE1435" i="4"/>
  <c r="AE1424" i="4" s="1"/>
  <c r="AD1435" i="4"/>
  <c r="AC1435" i="4"/>
  <c r="AB1435" i="4"/>
  <c r="AA1435" i="4"/>
  <c r="Z1435" i="4"/>
  <c r="Y1435" i="4"/>
  <c r="X1435" i="4"/>
  <c r="W1435" i="4"/>
  <c r="V1435" i="4"/>
  <c r="U1435" i="4"/>
  <c r="T1435" i="4"/>
  <c r="S1435" i="4"/>
  <c r="S1424" i="4" s="1"/>
  <c r="R1435" i="4"/>
  <c r="Q1435" i="4"/>
  <c r="Q1424" i="4" s="1"/>
  <c r="P1435" i="4"/>
  <c r="O1435" i="4"/>
  <c r="N1435" i="4"/>
  <c r="M1435" i="4"/>
  <c r="L1435" i="4"/>
  <c r="K1435" i="4"/>
  <c r="J1435" i="4"/>
  <c r="I1435" i="4"/>
  <c r="H1435" i="4"/>
  <c r="G1435" i="4"/>
  <c r="F1435" i="4"/>
  <c r="AG1414" i="4"/>
  <c r="AF1414" i="4"/>
  <c r="AE1414" i="4"/>
  <c r="AD1414" i="4"/>
  <c r="AC1414" i="4"/>
  <c r="AB1414" i="4"/>
  <c r="AA1414" i="4"/>
  <c r="Z1414" i="4"/>
  <c r="Y1414" i="4"/>
  <c r="X1414" i="4"/>
  <c r="W1414" i="4"/>
  <c r="V1414" i="4"/>
  <c r="U1414" i="4"/>
  <c r="T1414" i="4"/>
  <c r="S1414" i="4"/>
  <c r="R1414" i="4"/>
  <c r="Q1414" i="4"/>
  <c r="P1414" i="4"/>
  <c r="O1414" i="4"/>
  <c r="N1414" i="4"/>
  <c r="M1414" i="4"/>
  <c r="L1414" i="4"/>
  <c r="K1414" i="4"/>
  <c r="J1414" i="4"/>
  <c r="I1414" i="4"/>
  <c r="H1414" i="4"/>
  <c r="G1414" i="4"/>
  <c r="F1414" i="4"/>
  <c r="AG1404" i="4"/>
  <c r="AF1404" i="4"/>
  <c r="AE1404" i="4"/>
  <c r="AD1404" i="4"/>
  <c r="AC1404" i="4"/>
  <c r="AB1404" i="4"/>
  <c r="AA1404" i="4"/>
  <c r="Z1404" i="4"/>
  <c r="Y1404" i="4"/>
  <c r="X1404" i="4"/>
  <c r="W1404" i="4"/>
  <c r="V1404" i="4"/>
  <c r="U1404" i="4"/>
  <c r="T1404" i="4"/>
  <c r="S1404" i="4"/>
  <c r="R1404" i="4"/>
  <c r="Q1404" i="4"/>
  <c r="P1404" i="4"/>
  <c r="O1404" i="4"/>
  <c r="N1404" i="4"/>
  <c r="M1404" i="4"/>
  <c r="L1404" i="4"/>
  <c r="K1404" i="4"/>
  <c r="J1404" i="4"/>
  <c r="I1404" i="4"/>
  <c r="H1404" i="4"/>
  <c r="G1404" i="4"/>
  <c r="F1404" i="4"/>
  <c r="AG1394" i="4"/>
  <c r="AF1394" i="4"/>
  <c r="AE1394" i="4"/>
  <c r="AD1394" i="4"/>
  <c r="AC1394" i="4"/>
  <c r="AB1394" i="4"/>
  <c r="AA1394" i="4"/>
  <c r="Z1394" i="4"/>
  <c r="Y1394" i="4"/>
  <c r="X1394" i="4"/>
  <c r="W1394" i="4"/>
  <c r="V1394" i="4"/>
  <c r="U1394" i="4"/>
  <c r="T1394" i="4"/>
  <c r="S1394" i="4"/>
  <c r="R1394" i="4"/>
  <c r="Q1394" i="4"/>
  <c r="P1394" i="4"/>
  <c r="O1394" i="4"/>
  <c r="N1394" i="4"/>
  <c r="M1394" i="4"/>
  <c r="L1394" i="4"/>
  <c r="K1394" i="4"/>
  <c r="J1394" i="4"/>
  <c r="I1394" i="4"/>
  <c r="H1394" i="4"/>
  <c r="G1394" i="4"/>
  <c r="F1394" i="4"/>
  <c r="AG1383" i="4"/>
  <c r="AF1383" i="4"/>
  <c r="AE1383" i="4"/>
  <c r="AD1383" i="4"/>
  <c r="AC1383" i="4"/>
  <c r="AB1383" i="4"/>
  <c r="AA1383" i="4"/>
  <c r="Z1383" i="4"/>
  <c r="Y1383" i="4"/>
  <c r="X1383" i="4"/>
  <c r="W1383" i="4"/>
  <c r="V1383" i="4"/>
  <c r="U1383" i="4"/>
  <c r="T1383" i="4"/>
  <c r="S1383" i="4"/>
  <c r="R1383" i="4"/>
  <c r="Q1383" i="4"/>
  <c r="P1383" i="4"/>
  <c r="O1383" i="4"/>
  <c r="N1383" i="4"/>
  <c r="M1383" i="4"/>
  <c r="L1383" i="4"/>
  <c r="K1383" i="4"/>
  <c r="J1383" i="4"/>
  <c r="I1383" i="4"/>
  <c r="H1383" i="4"/>
  <c r="G1383" i="4"/>
  <c r="F1383" i="4"/>
  <c r="AG1373" i="4"/>
  <c r="AF1373" i="4"/>
  <c r="AE1373" i="4"/>
  <c r="AD1373" i="4"/>
  <c r="AC1373" i="4"/>
  <c r="AB1373" i="4"/>
  <c r="AA1373" i="4"/>
  <c r="Z1373" i="4"/>
  <c r="Y1373" i="4"/>
  <c r="X1373" i="4"/>
  <c r="W1373" i="4"/>
  <c r="V1373" i="4"/>
  <c r="V1362" i="4" s="1"/>
  <c r="U1373" i="4"/>
  <c r="T1373" i="4"/>
  <c r="S1373" i="4"/>
  <c r="S1362" i="4" s="1"/>
  <c r="R1373" i="4"/>
  <c r="R1362" i="4" s="1"/>
  <c r="Q1373" i="4"/>
  <c r="P1373" i="4"/>
  <c r="O1373" i="4"/>
  <c r="N1373" i="4"/>
  <c r="M1373" i="4"/>
  <c r="L1373" i="4"/>
  <c r="K1373" i="4"/>
  <c r="J1373" i="4"/>
  <c r="I1373" i="4"/>
  <c r="H1373" i="4"/>
  <c r="G1373" i="4"/>
  <c r="F1373" i="4"/>
  <c r="AG1352" i="4"/>
  <c r="AF1352" i="4"/>
  <c r="AE1352" i="4"/>
  <c r="AD1352" i="4"/>
  <c r="AC1352" i="4"/>
  <c r="AB1352" i="4"/>
  <c r="AA1352" i="4"/>
  <c r="Z1352" i="4"/>
  <c r="Y1352" i="4"/>
  <c r="X1352" i="4"/>
  <c r="W1352" i="4"/>
  <c r="V1352" i="4"/>
  <c r="U1352" i="4"/>
  <c r="T1352" i="4"/>
  <c r="S1352" i="4"/>
  <c r="R1352" i="4"/>
  <c r="Q1352" i="4"/>
  <c r="P1352" i="4"/>
  <c r="O1352" i="4"/>
  <c r="N1352" i="4"/>
  <c r="M1352" i="4"/>
  <c r="L1352" i="4"/>
  <c r="K1352" i="4"/>
  <c r="J1352" i="4"/>
  <c r="I1352" i="4"/>
  <c r="H1352" i="4"/>
  <c r="G1352" i="4"/>
  <c r="F1352" i="4"/>
  <c r="AG1342" i="4"/>
  <c r="AF1342" i="4"/>
  <c r="AE1342" i="4"/>
  <c r="AD1342" i="4"/>
  <c r="AC1342" i="4"/>
  <c r="AB1342" i="4"/>
  <c r="AA1342" i="4"/>
  <c r="Z1342" i="4"/>
  <c r="Y1342" i="4"/>
  <c r="X1342" i="4"/>
  <c r="W1342" i="4"/>
  <c r="V1342" i="4"/>
  <c r="U1342" i="4"/>
  <c r="T1342" i="4"/>
  <c r="S1342" i="4"/>
  <c r="R1342" i="4"/>
  <c r="Q1342" i="4"/>
  <c r="P1342" i="4"/>
  <c r="O1342" i="4"/>
  <c r="N1342" i="4"/>
  <c r="M1342" i="4"/>
  <c r="L1342" i="4"/>
  <c r="K1342" i="4"/>
  <c r="J1342" i="4"/>
  <c r="I1342" i="4"/>
  <c r="H1342" i="4"/>
  <c r="G1342" i="4"/>
  <c r="F1342" i="4"/>
  <c r="AG1332" i="4"/>
  <c r="AF1332" i="4"/>
  <c r="AE1332" i="4"/>
  <c r="AD1332" i="4"/>
  <c r="AC1332" i="4"/>
  <c r="AB1332" i="4"/>
  <c r="AA1332" i="4"/>
  <c r="Z1332" i="4"/>
  <c r="Y1332" i="4"/>
  <c r="X1332" i="4"/>
  <c r="W1332" i="4"/>
  <c r="V1332" i="4"/>
  <c r="U1332" i="4"/>
  <c r="T1332" i="4"/>
  <c r="S1332" i="4"/>
  <c r="R1332" i="4"/>
  <c r="Q1332" i="4"/>
  <c r="P1332" i="4"/>
  <c r="O1332" i="4"/>
  <c r="N1332" i="4"/>
  <c r="M1332" i="4"/>
  <c r="L1332" i="4"/>
  <c r="K1332" i="4"/>
  <c r="J1332" i="4"/>
  <c r="I1332" i="4"/>
  <c r="H1332" i="4"/>
  <c r="G1332" i="4"/>
  <c r="F1332" i="4"/>
  <c r="AG1321" i="4"/>
  <c r="AF1321" i="4"/>
  <c r="AE1321" i="4"/>
  <c r="AD1321" i="4"/>
  <c r="AC1321" i="4"/>
  <c r="AB1321" i="4"/>
  <c r="AA1321" i="4"/>
  <c r="Z1321" i="4"/>
  <c r="Y1321" i="4"/>
  <c r="X1321" i="4"/>
  <c r="W1321" i="4"/>
  <c r="V1321" i="4"/>
  <c r="U1321" i="4"/>
  <c r="T1321" i="4"/>
  <c r="S1321" i="4"/>
  <c r="R1321" i="4"/>
  <c r="Q1321" i="4"/>
  <c r="P1321" i="4"/>
  <c r="O1321" i="4"/>
  <c r="N1321" i="4"/>
  <c r="M1321" i="4"/>
  <c r="L1321" i="4"/>
  <c r="K1321" i="4"/>
  <c r="J1321" i="4"/>
  <c r="I1321" i="4"/>
  <c r="H1321" i="4"/>
  <c r="G1321" i="4"/>
  <c r="F1321" i="4"/>
  <c r="AG1311" i="4"/>
  <c r="AF1311" i="4"/>
  <c r="AE1311" i="4"/>
  <c r="AD1311" i="4"/>
  <c r="AC1311" i="4"/>
  <c r="AB1311" i="4"/>
  <c r="AA1311" i="4"/>
  <c r="Z1311" i="4"/>
  <c r="Y1311" i="4"/>
  <c r="X1311" i="4"/>
  <c r="W1311" i="4"/>
  <c r="V1311" i="4"/>
  <c r="U1311" i="4"/>
  <c r="T1311" i="4"/>
  <c r="S1311" i="4"/>
  <c r="R1311" i="4"/>
  <c r="Q1311" i="4"/>
  <c r="Q1300" i="4" s="1"/>
  <c r="P1311" i="4"/>
  <c r="O1311" i="4"/>
  <c r="N1311" i="4"/>
  <c r="N1300" i="4" s="1"/>
  <c r="M1311" i="4"/>
  <c r="L1311" i="4"/>
  <c r="K1311" i="4"/>
  <c r="J1311" i="4"/>
  <c r="I1311" i="4"/>
  <c r="H1311" i="4"/>
  <c r="G1311" i="4"/>
  <c r="F1311" i="4"/>
  <c r="AG1290" i="4"/>
  <c r="AF1290" i="4"/>
  <c r="AE1290" i="4"/>
  <c r="AD1290" i="4"/>
  <c r="AC1290" i="4"/>
  <c r="AB1290" i="4"/>
  <c r="AA1290" i="4"/>
  <c r="Z1290" i="4"/>
  <c r="Y1290" i="4"/>
  <c r="X1290" i="4"/>
  <c r="W1290" i="4"/>
  <c r="V1290" i="4"/>
  <c r="U1290" i="4"/>
  <c r="T1290" i="4"/>
  <c r="S1290" i="4"/>
  <c r="R1290" i="4"/>
  <c r="Q1290" i="4"/>
  <c r="P1290" i="4"/>
  <c r="O1290" i="4"/>
  <c r="N1290" i="4"/>
  <c r="M1290" i="4"/>
  <c r="L1290" i="4"/>
  <c r="K1290" i="4"/>
  <c r="J1290" i="4"/>
  <c r="I1290" i="4"/>
  <c r="H1290" i="4"/>
  <c r="G1290" i="4"/>
  <c r="F1290" i="4"/>
  <c r="AG1280" i="4"/>
  <c r="AF1280" i="4"/>
  <c r="AE1280" i="4"/>
  <c r="AD1280" i="4"/>
  <c r="AC1280" i="4"/>
  <c r="AB1280" i="4"/>
  <c r="AA1280" i="4"/>
  <c r="Z1280" i="4"/>
  <c r="Y1280" i="4"/>
  <c r="X1280" i="4"/>
  <c r="W1280" i="4"/>
  <c r="V1280" i="4"/>
  <c r="U1280" i="4"/>
  <c r="T1280" i="4"/>
  <c r="S1280" i="4"/>
  <c r="R1280" i="4"/>
  <c r="Q1280" i="4"/>
  <c r="P1280" i="4"/>
  <c r="O1280" i="4"/>
  <c r="N1280" i="4"/>
  <c r="M1280" i="4"/>
  <c r="L1280" i="4"/>
  <c r="K1280" i="4"/>
  <c r="J1280" i="4"/>
  <c r="I1280" i="4"/>
  <c r="H1280" i="4"/>
  <c r="G1280" i="4"/>
  <c r="F1280" i="4"/>
  <c r="AG1270" i="4"/>
  <c r="AF1270" i="4"/>
  <c r="AE1270" i="4"/>
  <c r="AD1270" i="4"/>
  <c r="AC1270" i="4"/>
  <c r="AB1270" i="4"/>
  <c r="AA1270" i="4"/>
  <c r="Z1270" i="4"/>
  <c r="Y1270" i="4"/>
  <c r="X1270" i="4"/>
  <c r="W1270" i="4"/>
  <c r="V1270" i="4"/>
  <c r="U1270" i="4"/>
  <c r="T1270" i="4"/>
  <c r="S1270" i="4"/>
  <c r="R1270" i="4"/>
  <c r="Q1270" i="4"/>
  <c r="P1270" i="4"/>
  <c r="O1270" i="4"/>
  <c r="N1270" i="4"/>
  <c r="M1270" i="4"/>
  <c r="L1270" i="4"/>
  <c r="K1270" i="4"/>
  <c r="J1270" i="4"/>
  <c r="I1270" i="4"/>
  <c r="H1270" i="4"/>
  <c r="G1270" i="4"/>
  <c r="F1270" i="4"/>
  <c r="AG1259" i="4"/>
  <c r="AF1259" i="4"/>
  <c r="AE1259" i="4"/>
  <c r="AD1259" i="4"/>
  <c r="AC1259" i="4"/>
  <c r="AB1259" i="4"/>
  <c r="AA1259" i="4"/>
  <c r="Z1259" i="4"/>
  <c r="Y1259" i="4"/>
  <c r="X1259" i="4"/>
  <c r="W1259" i="4"/>
  <c r="V1259" i="4"/>
  <c r="U1259" i="4"/>
  <c r="T1259" i="4"/>
  <c r="S1259" i="4"/>
  <c r="R1259" i="4"/>
  <c r="Q1259" i="4"/>
  <c r="P1259" i="4"/>
  <c r="O1259" i="4"/>
  <c r="N1259" i="4"/>
  <c r="M1259" i="4"/>
  <c r="L1259" i="4"/>
  <c r="K1259" i="4"/>
  <c r="J1259" i="4"/>
  <c r="I1259" i="4"/>
  <c r="H1259" i="4"/>
  <c r="G1259" i="4"/>
  <c r="F1259" i="4"/>
  <c r="AG1249" i="4"/>
  <c r="AF1249" i="4"/>
  <c r="AE1249" i="4"/>
  <c r="AD1249" i="4"/>
  <c r="AC1249" i="4"/>
  <c r="AB1249" i="4"/>
  <c r="AA1249" i="4"/>
  <c r="Z1249" i="4"/>
  <c r="Y1249" i="4"/>
  <c r="X1249" i="4"/>
  <c r="W1249" i="4"/>
  <c r="V1249" i="4"/>
  <c r="U1249" i="4"/>
  <c r="T1249" i="4"/>
  <c r="S1249" i="4"/>
  <c r="R1249" i="4"/>
  <c r="Q1249" i="4"/>
  <c r="Q1238" i="4" s="1"/>
  <c r="P1249" i="4"/>
  <c r="O1249" i="4"/>
  <c r="O1238" i="4" s="1"/>
  <c r="N1249" i="4"/>
  <c r="M1249" i="4"/>
  <c r="L1249" i="4"/>
  <c r="K1249" i="4"/>
  <c r="J1249" i="4"/>
  <c r="I1249" i="4"/>
  <c r="H1249" i="4"/>
  <c r="G1249" i="4"/>
  <c r="F1249" i="4"/>
  <c r="AG1228" i="4"/>
  <c r="AF1228" i="4"/>
  <c r="AE1228" i="4"/>
  <c r="AD1228" i="4"/>
  <c r="AC1228" i="4"/>
  <c r="AB1228" i="4"/>
  <c r="AA1228" i="4"/>
  <c r="Z1228" i="4"/>
  <c r="Y1228" i="4"/>
  <c r="X1228" i="4"/>
  <c r="W1228" i="4"/>
  <c r="V1228" i="4"/>
  <c r="U1228" i="4"/>
  <c r="T1228" i="4"/>
  <c r="S1228" i="4"/>
  <c r="R1228" i="4"/>
  <c r="Q1228" i="4"/>
  <c r="P1228" i="4"/>
  <c r="O1228" i="4"/>
  <c r="N1228" i="4"/>
  <c r="M1228" i="4"/>
  <c r="L1228" i="4"/>
  <c r="K1228" i="4"/>
  <c r="J1228" i="4"/>
  <c r="I1228" i="4"/>
  <c r="H1228" i="4"/>
  <c r="G1228" i="4"/>
  <c r="F1228" i="4"/>
  <c r="AG1218" i="4"/>
  <c r="AF1218" i="4"/>
  <c r="AE1218" i="4"/>
  <c r="AD1218" i="4"/>
  <c r="AC1218" i="4"/>
  <c r="AB1218" i="4"/>
  <c r="AA1218" i="4"/>
  <c r="Z1218" i="4"/>
  <c r="Y1218" i="4"/>
  <c r="X1218" i="4"/>
  <c r="W1218" i="4"/>
  <c r="V1218" i="4"/>
  <c r="U1218" i="4"/>
  <c r="T1218" i="4"/>
  <c r="S1218" i="4"/>
  <c r="R1218" i="4"/>
  <c r="Q1218" i="4"/>
  <c r="P1218" i="4"/>
  <c r="O1218" i="4"/>
  <c r="N1218" i="4"/>
  <c r="M1218" i="4"/>
  <c r="L1218" i="4"/>
  <c r="K1218" i="4"/>
  <c r="J1218" i="4"/>
  <c r="I1218" i="4"/>
  <c r="H1218" i="4"/>
  <c r="G1218" i="4"/>
  <c r="F1218" i="4"/>
  <c r="AG1208" i="4"/>
  <c r="AF1208" i="4"/>
  <c r="AE1208" i="4"/>
  <c r="AD1208" i="4"/>
  <c r="AC1208" i="4"/>
  <c r="AB1208" i="4"/>
  <c r="AA1208" i="4"/>
  <c r="Z1208" i="4"/>
  <c r="Y1208" i="4"/>
  <c r="X1208" i="4"/>
  <c r="W1208" i="4"/>
  <c r="V1208" i="4"/>
  <c r="U1208" i="4"/>
  <c r="T1208" i="4"/>
  <c r="S1208" i="4"/>
  <c r="R1208" i="4"/>
  <c r="Q1208" i="4"/>
  <c r="P1208" i="4"/>
  <c r="O1208" i="4"/>
  <c r="N1208" i="4"/>
  <c r="M1208" i="4"/>
  <c r="L1208" i="4"/>
  <c r="K1208" i="4"/>
  <c r="J1208" i="4"/>
  <c r="I1208" i="4"/>
  <c r="H1208" i="4"/>
  <c r="G1208" i="4"/>
  <c r="F1208" i="4"/>
  <c r="AG1197" i="4"/>
  <c r="AF1197" i="4"/>
  <c r="AE1197" i="4"/>
  <c r="AD1197" i="4"/>
  <c r="AC1197" i="4"/>
  <c r="AB1197" i="4"/>
  <c r="AA1197" i="4"/>
  <c r="Z1197" i="4"/>
  <c r="Y1197" i="4"/>
  <c r="X1197" i="4"/>
  <c r="W1197" i="4"/>
  <c r="V1197" i="4"/>
  <c r="U1197" i="4"/>
  <c r="T1197" i="4"/>
  <c r="S1197" i="4"/>
  <c r="R1197" i="4"/>
  <c r="Q1197" i="4"/>
  <c r="P1197" i="4"/>
  <c r="O1197" i="4"/>
  <c r="N1197" i="4"/>
  <c r="M1197" i="4"/>
  <c r="L1197" i="4"/>
  <c r="K1197" i="4"/>
  <c r="J1197" i="4"/>
  <c r="I1197" i="4"/>
  <c r="H1197" i="4"/>
  <c r="G1197" i="4"/>
  <c r="F1197" i="4"/>
  <c r="AG1187" i="4"/>
  <c r="AF1187" i="4"/>
  <c r="AE1187" i="4"/>
  <c r="AD1187" i="4"/>
  <c r="AC1187" i="4"/>
  <c r="AB1187" i="4"/>
  <c r="AA1187" i="4"/>
  <c r="Z1187" i="4"/>
  <c r="Y1187" i="4"/>
  <c r="X1187" i="4"/>
  <c r="W1187" i="4"/>
  <c r="V1187" i="4"/>
  <c r="U1187" i="4"/>
  <c r="T1187" i="4"/>
  <c r="S1187" i="4"/>
  <c r="S1176" i="4" s="1"/>
  <c r="R1187" i="4"/>
  <c r="R1176" i="4" s="1"/>
  <c r="Q1187" i="4"/>
  <c r="Q1176" i="4" s="1"/>
  <c r="P1187" i="4"/>
  <c r="O1187" i="4"/>
  <c r="N1187" i="4"/>
  <c r="M1187" i="4"/>
  <c r="L1187" i="4"/>
  <c r="K1187" i="4"/>
  <c r="J1187" i="4"/>
  <c r="I1187" i="4"/>
  <c r="H1187" i="4"/>
  <c r="G1187" i="4"/>
  <c r="F1187" i="4"/>
  <c r="AG1166" i="4"/>
  <c r="AF1166" i="4"/>
  <c r="AE1166" i="4"/>
  <c r="AD1166" i="4"/>
  <c r="AC1166" i="4"/>
  <c r="AB1166" i="4"/>
  <c r="AA1166" i="4"/>
  <c r="Z1166" i="4"/>
  <c r="Y1166" i="4"/>
  <c r="X1166" i="4"/>
  <c r="W1166" i="4"/>
  <c r="V1166" i="4"/>
  <c r="U1166" i="4"/>
  <c r="T1166" i="4"/>
  <c r="S1166" i="4"/>
  <c r="R1166" i="4"/>
  <c r="Q1166" i="4"/>
  <c r="P1166" i="4"/>
  <c r="O1166" i="4"/>
  <c r="N1166" i="4"/>
  <c r="M1166" i="4"/>
  <c r="L1166" i="4"/>
  <c r="K1166" i="4"/>
  <c r="J1166" i="4"/>
  <c r="I1166" i="4"/>
  <c r="H1166" i="4"/>
  <c r="G1166" i="4"/>
  <c r="F1166" i="4"/>
  <c r="AG1156" i="4"/>
  <c r="AF1156" i="4"/>
  <c r="AE1156" i="4"/>
  <c r="AD1156" i="4"/>
  <c r="AC1156" i="4"/>
  <c r="AB1156" i="4"/>
  <c r="AA1156" i="4"/>
  <c r="Z1156" i="4"/>
  <c r="Y1156" i="4"/>
  <c r="X1156" i="4"/>
  <c r="W1156" i="4"/>
  <c r="V1156" i="4"/>
  <c r="U1156" i="4"/>
  <c r="T1156" i="4"/>
  <c r="S1156" i="4"/>
  <c r="R1156" i="4"/>
  <c r="Q1156" i="4"/>
  <c r="P1156" i="4"/>
  <c r="O1156" i="4"/>
  <c r="N1156" i="4"/>
  <c r="M1156" i="4"/>
  <c r="L1156" i="4"/>
  <c r="K1156" i="4"/>
  <c r="J1156" i="4"/>
  <c r="I1156" i="4"/>
  <c r="H1156" i="4"/>
  <c r="G1156" i="4"/>
  <c r="F1156" i="4"/>
  <c r="AG1146" i="4"/>
  <c r="AF1146" i="4"/>
  <c r="AE1146" i="4"/>
  <c r="AD1146" i="4"/>
  <c r="AC1146" i="4"/>
  <c r="AB1146" i="4"/>
  <c r="AA1146" i="4"/>
  <c r="Z1146" i="4"/>
  <c r="Y1146" i="4"/>
  <c r="X1146" i="4"/>
  <c r="W1146" i="4"/>
  <c r="V1146" i="4"/>
  <c r="U1146" i="4"/>
  <c r="T1146" i="4"/>
  <c r="S1146" i="4"/>
  <c r="R1146" i="4"/>
  <c r="Q1146" i="4"/>
  <c r="P1146" i="4"/>
  <c r="O1146" i="4"/>
  <c r="N1146" i="4"/>
  <c r="M1146" i="4"/>
  <c r="L1146" i="4"/>
  <c r="K1146" i="4"/>
  <c r="J1146" i="4"/>
  <c r="I1146" i="4"/>
  <c r="H1146" i="4"/>
  <c r="G1146" i="4"/>
  <c r="F1146" i="4"/>
  <c r="AG1135" i="4"/>
  <c r="AF1135" i="4"/>
  <c r="AE1135" i="4"/>
  <c r="AD1135" i="4"/>
  <c r="AC1135" i="4"/>
  <c r="AB1135" i="4"/>
  <c r="AA1135" i="4"/>
  <c r="Z1135" i="4"/>
  <c r="Y1135" i="4"/>
  <c r="X1135" i="4"/>
  <c r="W1135" i="4"/>
  <c r="V1135" i="4"/>
  <c r="U1135" i="4"/>
  <c r="T1135" i="4"/>
  <c r="S1135" i="4"/>
  <c r="R1135" i="4"/>
  <c r="Q1135" i="4"/>
  <c r="P1135" i="4"/>
  <c r="O1135" i="4"/>
  <c r="N1135" i="4"/>
  <c r="M1135" i="4"/>
  <c r="L1135" i="4"/>
  <c r="K1135" i="4"/>
  <c r="J1135" i="4"/>
  <c r="I1135" i="4"/>
  <c r="H1135" i="4"/>
  <c r="G1135" i="4"/>
  <c r="F1135" i="4"/>
  <c r="AG1125" i="4"/>
  <c r="AF1125" i="4"/>
  <c r="AE1125" i="4"/>
  <c r="AD1125" i="4"/>
  <c r="AC1125" i="4"/>
  <c r="AB1125" i="4"/>
  <c r="AA1125" i="4"/>
  <c r="Z1125" i="4"/>
  <c r="Y1125" i="4"/>
  <c r="X1125" i="4"/>
  <c r="W1125" i="4"/>
  <c r="V1125" i="4"/>
  <c r="U1125" i="4"/>
  <c r="T1125" i="4"/>
  <c r="S1125" i="4"/>
  <c r="R1125" i="4"/>
  <c r="Q1125" i="4"/>
  <c r="Q1114" i="4" s="1"/>
  <c r="P1125" i="4"/>
  <c r="O1125" i="4"/>
  <c r="N1125" i="4"/>
  <c r="M1125" i="4"/>
  <c r="L1125" i="4"/>
  <c r="K1125" i="4"/>
  <c r="J1125" i="4"/>
  <c r="I1125" i="4"/>
  <c r="H1125" i="4"/>
  <c r="G1125" i="4"/>
  <c r="F1125" i="4"/>
  <c r="AG1104" i="4"/>
  <c r="AF1104" i="4"/>
  <c r="AE1104" i="4"/>
  <c r="AD1104" i="4"/>
  <c r="AC1104" i="4"/>
  <c r="AB1104" i="4"/>
  <c r="AA1104" i="4"/>
  <c r="Z1104" i="4"/>
  <c r="Y1104" i="4"/>
  <c r="X1104" i="4"/>
  <c r="W1104" i="4"/>
  <c r="V1104" i="4"/>
  <c r="U1104" i="4"/>
  <c r="T1104" i="4"/>
  <c r="S1104" i="4"/>
  <c r="R1104" i="4"/>
  <c r="Q1104" i="4"/>
  <c r="P1104" i="4"/>
  <c r="O1104" i="4"/>
  <c r="N1104" i="4"/>
  <c r="M1104" i="4"/>
  <c r="L1104" i="4"/>
  <c r="K1104" i="4"/>
  <c r="J1104" i="4"/>
  <c r="I1104" i="4"/>
  <c r="H1104" i="4"/>
  <c r="G1104" i="4"/>
  <c r="F1104" i="4"/>
  <c r="AG1094" i="4"/>
  <c r="AF1094" i="4"/>
  <c r="AE1094" i="4"/>
  <c r="AD1094" i="4"/>
  <c r="AC1094" i="4"/>
  <c r="AB1094" i="4"/>
  <c r="AA1094" i="4"/>
  <c r="Z1094" i="4"/>
  <c r="Y1094" i="4"/>
  <c r="X1094" i="4"/>
  <c r="W1094" i="4"/>
  <c r="V1094" i="4"/>
  <c r="U1094" i="4"/>
  <c r="T1094" i="4"/>
  <c r="S1094" i="4"/>
  <c r="R1094" i="4"/>
  <c r="Q1094" i="4"/>
  <c r="P1094" i="4"/>
  <c r="O1094" i="4"/>
  <c r="N1094" i="4"/>
  <c r="M1094" i="4"/>
  <c r="L1094" i="4"/>
  <c r="K1094" i="4"/>
  <c r="J1094" i="4"/>
  <c r="I1094" i="4"/>
  <c r="H1094" i="4"/>
  <c r="G1094" i="4"/>
  <c r="F1094" i="4"/>
  <c r="AG1084" i="4"/>
  <c r="AF1084" i="4"/>
  <c r="AE1084" i="4"/>
  <c r="AD1084" i="4"/>
  <c r="AC1084" i="4"/>
  <c r="AB1084" i="4"/>
  <c r="AA1084" i="4"/>
  <c r="Z1084" i="4"/>
  <c r="Y1084" i="4"/>
  <c r="X1084" i="4"/>
  <c r="W1084" i="4"/>
  <c r="V1084" i="4"/>
  <c r="U1084" i="4"/>
  <c r="T1084" i="4"/>
  <c r="S1084" i="4"/>
  <c r="R1084" i="4"/>
  <c r="Q1084" i="4"/>
  <c r="P1084" i="4"/>
  <c r="O1084" i="4"/>
  <c r="N1084" i="4"/>
  <c r="M1084" i="4"/>
  <c r="L1084" i="4"/>
  <c r="K1084" i="4"/>
  <c r="J1084" i="4"/>
  <c r="I1084" i="4"/>
  <c r="H1084" i="4"/>
  <c r="G1084" i="4"/>
  <c r="F1084" i="4"/>
  <c r="AG1073" i="4"/>
  <c r="AF1073" i="4"/>
  <c r="AE1073" i="4"/>
  <c r="AD1073" i="4"/>
  <c r="AC1073" i="4"/>
  <c r="AB1073" i="4"/>
  <c r="AA1073" i="4"/>
  <c r="Z1073" i="4"/>
  <c r="Y1073" i="4"/>
  <c r="X1073" i="4"/>
  <c r="W1073" i="4"/>
  <c r="V1073" i="4"/>
  <c r="U1073" i="4"/>
  <c r="T1073" i="4"/>
  <c r="S1073" i="4"/>
  <c r="R1073" i="4"/>
  <c r="Q1073" i="4"/>
  <c r="P1073" i="4"/>
  <c r="O1073" i="4"/>
  <c r="N1073" i="4"/>
  <c r="M1073" i="4"/>
  <c r="L1073" i="4"/>
  <c r="K1073" i="4"/>
  <c r="J1073" i="4"/>
  <c r="I1073" i="4"/>
  <c r="H1073" i="4"/>
  <c r="G1073" i="4"/>
  <c r="F1073" i="4"/>
  <c r="AG1063" i="4"/>
  <c r="AF1063" i="4"/>
  <c r="AE1063" i="4"/>
  <c r="AD1063" i="4"/>
  <c r="AD1052" i="4" s="1"/>
  <c r="AC1063" i="4"/>
  <c r="AB1063" i="4"/>
  <c r="AA1063" i="4"/>
  <c r="Z1063" i="4"/>
  <c r="Y1063" i="4"/>
  <c r="X1063" i="4"/>
  <c r="W1063" i="4"/>
  <c r="V1063" i="4"/>
  <c r="U1063" i="4"/>
  <c r="T1063" i="4"/>
  <c r="S1063" i="4"/>
  <c r="R1063" i="4"/>
  <c r="Q1063" i="4"/>
  <c r="Q1052" i="4" s="1"/>
  <c r="P1063" i="4"/>
  <c r="O1063" i="4"/>
  <c r="N1063" i="4"/>
  <c r="M1063" i="4"/>
  <c r="L1063" i="4"/>
  <c r="K1063" i="4"/>
  <c r="J1063" i="4"/>
  <c r="I1063" i="4"/>
  <c r="H1063" i="4"/>
  <c r="G1063" i="4"/>
  <c r="F1063" i="4"/>
  <c r="AG1042" i="4"/>
  <c r="AF1042" i="4"/>
  <c r="AE1042" i="4"/>
  <c r="AD1042" i="4"/>
  <c r="AC1042" i="4"/>
  <c r="AB1042" i="4"/>
  <c r="AA1042" i="4"/>
  <c r="Z1042" i="4"/>
  <c r="Y1042" i="4"/>
  <c r="X1042" i="4"/>
  <c r="W1042" i="4"/>
  <c r="V1042" i="4"/>
  <c r="U1042" i="4"/>
  <c r="T1042" i="4"/>
  <c r="S1042" i="4"/>
  <c r="R1042" i="4"/>
  <c r="Q1042" i="4"/>
  <c r="P1042" i="4"/>
  <c r="O1042" i="4"/>
  <c r="N1042" i="4"/>
  <c r="M1042" i="4"/>
  <c r="L1042" i="4"/>
  <c r="K1042" i="4"/>
  <c r="J1042" i="4"/>
  <c r="I1042" i="4"/>
  <c r="H1042" i="4"/>
  <c r="G1042" i="4"/>
  <c r="F1042" i="4"/>
  <c r="AG1032" i="4"/>
  <c r="AF1032" i="4"/>
  <c r="AE1032" i="4"/>
  <c r="AD1032" i="4"/>
  <c r="AC1032" i="4"/>
  <c r="AB1032" i="4"/>
  <c r="AA1032" i="4"/>
  <c r="Z1032" i="4"/>
  <c r="Y1032" i="4"/>
  <c r="X1032" i="4"/>
  <c r="W1032" i="4"/>
  <c r="V1032" i="4"/>
  <c r="U1032" i="4"/>
  <c r="T1032" i="4"/>
  <c r="S1032" i="4"/>
  <c r="R1032" i="4"/>
  <c r="Q1032" i="4"/>
  <c r="P1032" i="4"/>
  <c r="O1032" i="4"/>
  <c r="N1032" i="4"/>
  <c r="M1032" i="4"/>
  <c r="L1032" i="4"/>
  <c r="K1032" i="4"/>
  <c r="J1032" i="4"/>
  <c r="I1032" i="4"/>
  <c r="H1032" i="4"/>
  <c r="G1032" i="4"/>
  <c r="F1032" i="4"/>
  <c r="AG1022" i="4"/>
  <c r="AF1022" i="4"/>
  <c r="AE1022" i="4"/>
  <c r="AD1022" i="4"/>
  <c r="AC1022" i="4"/>
  <c r="AB1022" i="4"/>
  <c r="AA1022" i="4"/>
  <c r="Z1022" i="4"/>
  <c r="Y1022" i="4"/>
  <c r="X1022" i="4"/>
  <c r="W1022" i="4"/>
  <c r="V1022" i="4"/>
  <c r="U1022" i="4"/>
  <c r="T1022" i="4"/>
  <c r="S1022" i="4"/>
  <c r="R1022" i="4"/>
  <c r="Q1022" i="4"/>
  <c r="P1022" i="4"/>
  <c r="O1022" i="4"/>
  <c r="N1022" i="4"/>
  <c r="M1022" i="4"/>
  <c r="L1022" i="4"/>
  <c r="K1022" i="4"/>
  <c r="J1022" i="4"/>
  <c r="I1022" i="4"/>
  <c r="H1022" i="4"/>
  <c r="G1022" i="4"/>
  <c r="F1022" i="4"/>
  <c r="AG1010" i="4"/>
  <c r="AF1010" i="4"/>
  <c r="AE1010" i="4"/>
  <c r="AD1010" i="4"/>
  <c r="AC1010" i="4"/>
  <c r="AB1010" i="4"/>
  <c r="AA1010" i="4"/>
  <c r="Z1010" i="4"/>
  <c r="Y1010" i="4"/>
  <c r="X1010" i="4"/>
  <c r="W1010" i="4"/>
  <c r="V1010" i="4"/>
  <c r="U1010" i="4"/>
  <c r="T1010" i="4"/>
  <c r="S1010" i="4"/>
  <c r="R1010" i="4"/>
  <c r="Q1010" i="4"/>
  <c r="P1010" i="4"/>
  <c r="O1010" i="4"/>
  <c r="N1010" i="4"/>
  <c r="M1010" i="4"/>
  <c r="L1010" i="4"/>
  <c r="K1010" i="4"/>
  <c r="J1010" i="4"/>
  <c r="I1010" i="4"/>
  <c r="H1010" i="4"/>
  <c r="G1010" i="4"/>
  <c r="F1010" i="4"/>
  <c r="AG1000" i="4"/>
  <c r="AG988" i="4" s="1"/>
  <c r="AF1000" i="4"/>
  <c r="AF988" i="4" s="1"/>
  <c r="AE1000" i="4"/>
  <c r="AE988" i="4" s="1"/>
  <c r="AD1000" i="4"/>
  <c r="AD988" i="4" s="1"/>
  <c r="AC1000" i="4"/>
  <c r="AC988" i="4" s="1"/>
  <c r="AB1000" i="4"/>
  <c r="AB988" i="4" s="1"/>
  <c r="AA1000" i="4"/>
  <c r="AA988" i="4" s="1"/>
  <c r="Z1000" i="4"/>
  <c r="Z988" i="4" s="1"/>
  <c r="Y1000" i="4"/>
  <c r="Y988" i="4" s="1"/>
  <c r="X1000" i="4"/>
  <c r="X988" i="4" s="1"/>
  <c r="W1000" i="4"/>
  <c r="W988" i="4" s="1"/>
  <c r="V1000" i="4"/>
  <c r="V988" i="4" s="1"/>
  <c r="U1000" i="4"/>
  <c r="U988" i="4" s="1"/>
  <c r="T1000" i="4"/>
  <c r="T988" i="4" s="1"/>
  <c r="S1000" i="4"/>
  <c r="S988" i="4" s="1"/>
  <c r="R1000" i="4"/>
  <c r="R988" i="4" s="1"/>
  <c r="Q1000" i="4"/>
  <c r="Q988" i="4" s="1"/>
  <c r="P1000" i="4"/>
  <c r="P988" i="4" s="1"/>
  <c r="O1000" i="4"/>
  <c r="O988" i="4" s="1"/>
  <c r="N1000" i="4"/>
  <c r="N988" i="4" s="1"/>
  <c r="M1000" i="4"/>
  <c r="M988" i="4" s="1"/>
  <c r="L1000" i="4"/>
  <c r="L988" i="4" s="1"/>
  <c r="K1000" i="4"/>
  <c r="K988" i="4" s="1"/>
  <c r="J1000" i="4"/>
  <c r="J988" i="4" s="1"/>
  <c r="I1000" i="4"/>
  <c r="I988" i="4" s="1"/>
  <c r="H1000" i="4"/>
  <c r="H988" i="4" s="1"/>
  <c r="G1000" i="4"/>
  <c r="G988" i="4" s="1"/>
  <c r="F1000" i="4"/>
  <c r="F988" i="4" s="1"/>
  <c r="AG978" i="4"/>
  <c r="AF978" i="4"/>
  <c r="AE978" i="4"/>
  <c r="AD978" i="4"/>
  <c r="AC978" i="4"/>
  <c r="AB978" i="4"/>
  <c r="AA978" i="4"/>
  <c r="Z978" i="4"/>
  <c r="Y978" i="4"/>
  <c r="X978" i="4"/>
  <c r="W978" i="4"/>
  <c r="V978" i="4"/>
  <c r="U978" i="4"/>
  <c r="T978" i="4"/>
  <c r="S978" i="4"/>
  <c r="R978" i="4"/>
  <c r="Q978" i="4"/>
  <c r="P978" i="4"/>
  <c r="O978" i="4"/>
  <c r="N978" i="4"/>
  <c r="M978" i="4"/>
  <c r="L978" i="4"/>
  <c r="K978" i="4"/>
  <c r="J978" i="4"/>
  <c r="I978" i="4"/>
  <c r="H978" i="4"/>
  <c r="G978" i="4"/>
  <c r="F978" i="4"/>
  <c r="AG968" i="4"/>
  <c r="AF968" i="4"/>
  <c r="AE968" i="4"/>
  <c r="AD968" i="4"/>
  <c r="AC968" i="4"/>
  <c r="AB968" i="4"/>
  <c r="AA968" i="4"/>
  <c r="Z968" i="4"/>
  <c r="Y968" i="4"/>
  <c r="X968" i="4"/>
  <c r="W968" i="4"/>
  <c r="V968" i="4"/>
  <c r="U968" i="4"/>
  <c r="T968" i="4"/>
  <c r="S968" i="4"/>
  <c r="R968" i="4"/>
  <c r="Q968" i="4"/>
  <c r="P968" i="4"/>
  <c r="O968" i="4"/>
  <c r="N968" i="4"/>
  <c r="M968" i="4"/>
  <c r="L968" i="4"/>
  <c r="K968" i="4"/>
  <c r="J968" i="4"/>
  <c r="I968" i="4"/>
  <c r="H968" i="4"/>
  <c r="G968" i="4"/>
  <c r="F968" i="4"/>
  <c r="AG958" i="4"/>
  <c r="AF958" i="4"/>
  <c r="AE958" i="4"/>
  <c r="AD958" i="4"/>
  <c r="AC958" i="4"/>
  <c r="AB958" i="4"/>
  <c r="AA958" i="4"/>
  <c r="Z958" i="4"/>
  <c r="Y958" i="4"/>
  <c r="X958" i="4"/>
  <c r="W958" i="4"/>
  <c r="V958" i="4"/>
  <c r="U958" i="4"/>
  <c r="T958" i="4"/>
  <c r="S958" i="4"/>
  <c r="R958" i="4"/>
  <c r="Q958" i="4"/>
  <c r="P958" i="4"/>
  <c r="O958" i="4"/>
  <c r="N958" i="4"/>
  <c r="M958" i="4"/>
  <c r="L958" i="4"/>
  <c r="K958" i="4"/>
  <c r="J958" i="4"/>
  <c r="I958" i="4"/>
  <c r="H958" i="4"/>
  <c r="G958" i="4"/>
  <c r="F958" i="4"/>
  <c r="AG947" i="4"/>
  <c r="AF947" i="4"/>
  <c r="AE947" i="4"/>
  <c r="AD947" i="4"/>
  <c r="AC947" i="4"/>
  <c r="AB947" i="4"/>
  <c r="AA947" i="4"/>
  <c r="Z947" i="4"/>
  <c r="Y947" i="4"/>
  <c r="X947" i="4"/>
  <c r="W947" i="4"/>
  <c r="V947" i="4"/>
  <c r="U947" i="4"/>
  <c r="T947" i="4"/>
  <c r="S947" i="4"/>
  <c r="R947" i="4"/>
  <c r="Q947" i="4"/>
  <c r="P947" i="4"/>
  <c r="O947" i="4"/>
  <c r="N947" i="4"/>
  <c r="M947" i="4"/>
  <c r="L947" i="4"/>
  <c r="K947" i="4"/>
  <c r="J947" i="4"/>
  <c r="I947" i="4"/>
  <c r="H947" i="4"/>
  <c r="G947" i="4"/>
  <c r="F947" i="4"/>
  <c r="AG937" i="4"/>
  <c r="AF937" i="4"/>
  <c r="AE937" i="4"/>
  <c r="AD937" i="4"/>
  <c r="AC937" i="4"/>
  <c r="AB937" i="4"/>
  <c r="AA937" i="4"/>
  <c r="Z937" i="4"/>
  <c r="Y937" i="4"/>
  <c r="X937" i="4"/>
  <c r="W937" i="4"/>
  <c r="V937" i="4"/>
  <c r="U937" i="4"/>
  <c r="T937" i="4"/>
  <c r="S937" i="4"/>
  <c r="S926" i="4" s="1"/>
  <c r="R937" i="4"/>
  <c r="Q937" i="4"/>
  <c r="Q926" i="4" s="1"/>
  <c r="P937" i="4"/>
  <c r="O937" i="4"/>
  <c r="N937" i="4"/>
  <c r="M937" i="4"/>
  <c r="L937" i="4"/>
  <c r="K937" i="4"/>
  <c r="J937" i="4"/>
  <c r="I937" i="4"/>
  <c r="H937" i="4"/>
  <c r="G937" i="4"/>
  <c r="F937" i="4"/>
  <c r="AG916" i="4"/>
  <c r="AF916" i="4"/>
  <c r="AE916" i="4"/>
  <c r="AD916" i="4"/>
  <c r="AC916" i="4"/>
  <c r="AB916" i="4"/>
  <c r="AA916" i="4"/>
  <c r="Z916" i="4"/>
  <c r="Y916" i="4"/>
  <c r="X916" i="4"/>
  <c r="W916" i="4"/>
  <c r="V916" i="4"/>
  <c r="U916" i="4"/>
  <c r="T916" i="4"/>
  <c r="S916" i="4"/>
  <c r="R916" i="4"/>
  <c r="Q916" i="4"/>
  <c r="P916" i="4"/>
  <c r="O916" i="4"/>
  <c r="N916" i="4"/>
  <c r="M916" i="4"/>
  <c r="L916" i="4"/>
  <c r="K916" i="4"/>
  <c r="J916" i="4"/>
  <c r="I916" i="4"/>
  <c r="H916" i="4"/>
  <c r="G916" i="4"/>
  <c r="F916" i="4"/>
  <c r="AG906" i="4"/>
  <c r="AF906" i="4"/>
  <c r="AE906" i="4"/>
  <c r="AD906" i="4"/>
  <c r="AC906" i="4"/>
  <c r="AB906" i="4"/>
  <c r="AA906" i="4"/>
  <c r="Z906" i="4"/>
  <c r="Y906" i="4"/>
  <c r="X906" i="4"/>
  <c r="W906" i="4"/>
  <c r="V906" i="4"/>
  <c r="U906" i="4"/>
  <c r="T906" i="4"/>
  <c r="S906" i="4"/>
  <c r="R906" i="4"/>
  <c r="Q906" i="4"/>
  <c r="P906" i="4"/>
  <c r="O906" i="4"/>
  <c r="N906" i="4"/>
  <c r="M906" i="4"/>
  <c r="L906" i="4"/>
  <c r="K906" i="4"/>
  <c r="J906" i="4"/>
  <c r="I906" i="4"/>
  <c r="H906" i="4"/>
  <c r="G906" i="4"/>
  <c r="F906" i="4"/>
  <c r="AG896" i="4"/>
  <c r="AF896" i="4"/>
  <c r="AE896" i="4"/>
  <c r="AD896" i="4"/>
  <c r="AC896" i="4"/>
  <c r="AB896" i="4"/>
  <c r="AA896" i="4"/>
  <c r="Z896" i="4"/>
  <c r="Y896" i="4"/>
  <c r="X896" i="4"/>
  <c r="W896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AG885" i="4"/>
  <c r="AF885" i="4"/>
  <c r="AE885" i="4"/>
  <c r="AD885" i="4"/>
  <c r="AC885" i="4"/>
  <c r="AB885" i="4"/>
  <c r="AA885" i="4"/>
  <c r="Z885" i="4"/>
  <c r="Y885" i="4"/>
  <c r="X885" i="4"/>
  <c r="W885" i="4"/>
  <c r="V885" i="4"/>
  <c r="U885" i="4"/>
  <c r="T885" i="4"/>
  <c r="S885" i="4"/>
  <c r="R885" i="4"/>
  <c r="Q885" i="4"/>
  <c r="P885" i="4"/>
  <c r="O885" i="4"/>
  <c r="N885" i="4"/>
  <c r="M885" i="4"/>
  <c r="L885" i="4"/>
  <c r="K885" i="4"/>
  <c r="J885" i="4"/>
  <c r="I885" i="4"/>
  <c r="H885" i="4"/>
  <c r="G885" i="4"/>
  <c r="F885" i="4"/>
  <c r="AG875" i="4"/>
  <c r="AF875" i="4"/>
  <c r="AE875" i="4"/>
  <c r="AD875" i="4"/>
  <c r="AC875" i="4"/>
  <c r="AB875" i="4"/>
  <c r="AA875" i="4"/>
  <c r="Z875" i="4"/>
  <c r="Y875" i="4"/>
  <c r="X875" i="4"/>
  <c r="W875" i="4"/>
  <c r="V875" i="4"/>
  <c r="U875" i="4"/>
  <c r="T875" i="4"/>
  <c r="S875" i="4"/>
  <c r="S864" i="4" s="1"/>
  <c r="R875" i="4"/>
  <c r="Q875" i="4"/>
  <c r="Q864" i="4" s="1"/>
  <c r="P875" i="4"/>
  <c r="O875" i="4"/>
  <c r="N875" i="4"/>
  <c r="M875" i="4"/>
  <c r="L875" i="4"/>
  <c r="K875" i="4"/>
  <c r="J875" i="4"/>
  <c r="I875" i="4"/>
  <c r="H875" i="4"/>
  <c r="G875" i="4"/>
  <c r="F875" i="4"/>
  <c r="AG854" i="4"/>
  <c r="AF854" i="4"/>
  <c r="AE854" i="4"/>
  <c r="AD854" i="4"/>
  <c r="AC854" i="4"/>
  <c r="AB854" i="4"/>
  <c r="AA854" i="4"/>
  <c r="Z854" i="4"/>
  <c r="Y854" i="4"/>
  <c r="X854" i="4"/>
  <c r="W854" i="4"/>
  <c r="V854" i="4"/>
  <c r="U854" i="4"/>
  <c r="T854" i="4"/>
  <c r="S854" i="4"/>
  <c r="R854" i="4"/>
  <c r="Q854" i="4"/>
  <c r="P854" i="4"/>
  <c r="O854" i="4"/>
  <c r="N854" i="4"/>
  <c r="M854" i="4"/>
  <c r="L854" i="4"/>
  <c r="K854" i="4"/>
  <c r="J854" i="4"/>
  <c r="I854" i="4"/>
  <c r="H854" i="4"/>
  <c r="G854" i="4"/>
  <c r="F854" i="4"/>
  <c r="AG844" i="4"/>
  <c r="AF844" i="4"/>
  <c r="AE844" i="4"/>
  <c r="AD844" i="4"/>
  <c r="AC844" i="4"/>
  <c r="AB844" i="4"/>
  <c r="AA844" i="4"/>
  <c r="Z844" i="4"/>
  <c r="Y844" i="4"/>
  <c r="X844" i="4"/>
  <c r="W844" i="4"/>
  <c r="V844" i="4"/>
  <c r="U844" i="4"/>
  <c r="T844" i="4"/>
  <c r="S844" i="4"/>
  <c r="R844" i="4"/>
  <c r="Q844" i="4"/>
  <c r="P844" i="4"/>
  <c r="O844" i="4"/>
  <c r="N844" i="4"/>
  <c r="M844" i="4"/>
  <c r="L844" i="4"/>
  <c r="K844" i="4"/>
  <c r="J844" i="4"/>
  <c r="I844" i="4"/>
  <c r="H844" i="4"/>
  <c r="G844" i="4"/>
  <c r="F844" i="4"/>
  <c r="AG834" i="4"/>
  <c r="AF834" i="4"/>
  <c r="AE834" i="4"/>
  <c r="AD834" i="4"/>
  <c r="AC834" i="4"/>
  <c r="AB834" i="4"/>
  <c r="AA834" i="4"/>
  <c r="Z834" i="4"/>
  <c r="Y834" i="4"/>
  <c r="X834" i="4"/>
  <c r="W834" i="4"/>
  <c r="V834" i="4"/>
  <c r="U834" i="4"/>
  <c r="T834" i="4"/>
  <c r="S834" i="4"/>
  <c r="R834" i="4"/>
  <c r="Q834" i="4"/>
  <c r="P834" i="4"/>
  <c r="O834" i="4"/>
  <c r="N834" i="4"/>
  <c r="M834" i="4"/>
  <c r="L834" i="4"/>
  <c r="K834" i="4"/>
  <c r="J834" i="4"/>
  <c r="I834" i="4"/>
  <c r="H834" i="4"/>
  <c r="G834" i="4"/>
  <c r="F834" i="4"/>
  <c r="AG822" i="4"/>
  <c r="AF822" i="4"/>
  <c r="AE822" i="4"/>
  <c r="AD822" i="4"/>
  <c r="AC822" i="4"/>
  <c r="AB822" i="4"/>
  <c r="AA822" i="4"/>
  <c r="Z822" i="4"/>
  <c r="Y822" i="4"/>
  <c r="X822" i="4"/>
  <c r="W822" i="4"/>
  <c r="V822" i="4"/>
  <c r="U822" i="4"/>
  <c r="T822" i="4"/>
  <c r="S822" i="4"/>
  <c r="R822" i="4"/>
  <c r="Q822" i="4"/>
  <c r="P822" i="4"/>
  <c r="O822" i="4"/>
  <c r="N822" i="4"/>
  <c r="M822" i="4"/>
  <c r="L822" i="4"/>
  <c r="K822" i="4"/>
  <c r="J822" i="4"/>
  <c r="I822" i="4"/>
  <c r="H822" i="4"/>
  <c r="G822" i="4"/>
  <c r="F822" i="4"/>
  <c r="AG812" i="4"/>
  <c r="AG800" i="4" s="1"/>
  <c r="AF812" i="4"/>
  <c r="AF800" i="4" s="1"/>
  <c r="AE812" i="4"/>
  <c r="AE800" i="4" s="1"/>
  <c r="AD812" i="4"/>
  <c r="AD800" i="4" s="1"/>
  <c r="AC812" i="4"/>
  <c r="AC800" i="4" s="1"/>
  <c r="AB812" i="4"/>
  <c r="AB800" i="4" s="1"/>
  <c r="AA812" i="4"/>
  <c r="AA800" i="4" s="1"/>
  <c r="Z812" i="4"/>
  <c r="Z800" i="4" s="1"/>
  <c r="Y812" i="4"/>
  <c r="Y800" i="4" s="1"/>
  <c r="X812" i="4"/>
  <c r="X800" i="4" s="1"/>
  <c r="W812" i="4"/>
  <c r="W800" i="4" s="1"/>
  <c r="V812" i="4"/>
  <c r="V800" i="4" s="1"/>
  <c r="U812" i="4"/>
  <c r="U800" i="4" s="1"/>
  <c r="T812" i="4"/>
  <c r="T800" i="4" s="1"/>
  <c r="S812" i="4"/>
  <c r="S800" i="4" s="1"/>
  <c r="R812" i="4"/>
  <c r="R800" i="4" s="1"/>
  <c r="Q812" i="4"/>
  <c r="Q800" i="4" s="1"/>
  <c r="P812" i="4"/>
  <c r="P800" i="4" s="1"/>
  <c r="O812" i="4"/>
  <c r="O800" i="4" s="1"/>
  <c r="N812" i="4"/>
  <c r="N800" i="4" s="1"/>
  <c r="M812" i="4"/>
  <c r="M800" i="4" s="1"/>
  <c r="L812" i="4"/>
  <c r="L800" i="4" s="1"/>
  <c r="K812" i="4"/>
  <c r="K800" i="4" s="1"/>
  <c r="J812" i="4"/>
  <c r="J800" i="4" s="1"/>
  <c r="I812" i="4"/>
  <c r="I800" i="4" s="1"/>
  <c r="H812" i="4"/>
  <c r="H800" i="4" s="1"/>
  <c r="G812" i="4"/>
  <c r="G800" i="4" s="1"/>
  <c r="F812" i="4"/>
  <c r="F800" i="4" s="1"/>
  <c r="AG790" i="4"/>
  <c r="AF790" i="4"/>
  <c r="AE790" i="4"/>
  <c r="AD790" i="4"/>
  <c r="AC790" i="4"/>
  <c r="AB790" i="4"/>
  <c r="AA790" i="4"/>
  <c r="Z790" i="4"/>
  <c r="Y790" i="4"/>
  <c r="X790" i="4"/>
  <c r="W790" i="4"/>
  <c r="V790" i="4"/>
  <c r="U790" i="4"/>
  <c r="T790" i="4"/>
  <c r="S790" i="4"/>
  <c r="R790" i="4"/>
  <c r="Q790" i="4"/>
  <c r="P790" i="4"/>
  <c r="O790" i="4"/>
  <c r="N790" i="4"/>
  <c r="M790" i="4"/>
  <c r="L790" i="4"/>
  <c r="K790" i="4"/>
  <c r="J790" i="4"/>
  <c r="I790" i="4"/>
  <c r="H790" i="4"/>
  <c r="G790" i="4"/>
  <c r="F790" i="4"/>
  <c r="AG780" i="4"/>
  <c r="AF780" i="4"/>
  <c r="AE780" i="4"/>
  <c r="AD780" i="4"/>
  <c r="AC780" i="4"/>
  <c r="AB780" i="4"/>
  <c r="AA780" i="4"/>
  <c r="Z780" i="4"/>
  <c r="Y780" i="4"/>
  <c r="X780" i="4"/>
  <c r="W780" i="4"/>
  <c r="V780" i="4"/>
  <c r="U780" i="4"/>
  <c r="T780" i="4"/>
  <c r="S780" i="4"/>
  <c r="R780" i="4"/>
  <c r="Q780" i="4"/>
  <c r="P780" i="4"/>
  <c r="O780" i="4"/>
  <c r="N780" i="4"/>
  <c r="M780" i="4"/>
  <c r="L780" i="4"/>
  <c r="K780" i="4"/>
  <c r="J780" i="4"/>
  <c r="I780" i="4"/>
  <c r="H780" i="4"/>
  <c r="G780" i="4"/>
  <c r="F780" i="4"/>
  <c r="AG770" i="4"/>
  <c r="AF770" i="4"/>
  <c r="AE770" i="4"/>
  <c r="AD770" i="4"/>
  <c r="AC770" i="4"/>
  <c r="AB770" i="4"/>
  <c r="AA770" i="4"/>
  <c r="Z770" i="4"/>
  <c r="Y770" i="4"/>
  <c r="X770" i="4"/>
  <c r="W770" i="4"/>
  <c r="V770" i="4"/>
  <c r="U770" i="4"/>
  <c r="T770" i="4"/>
  <c r="S770" i="4"/>
  <c r="R770" i="4"/>
  <c r="Q770" i="4"/>
  <c r="P770" i="4"/>
  <c r="O770" i="4"/>
  <c r="N770" i="4"/>
  <c r="M770" i="4"/>
  <c r="L770" i="4"/>
  <c r="K770" i="4"/>
  <c r="J770" i="4"/>
  <c r="I770" i="4"/>
  <c r="H770" i="4"/>
  <c r="G770" i="4"/>
  <c r="F770" i="4"/>
  <c r="AG759" i="4"/>
  <c r="AF759" i="4"/>
  <c r="AE759" i="4"/>
  <c r="AD759" i="4"/>
  <c r="AC759" i="4"/>
  <c r="AB759" i="4"/>
  <c r="AA759" i="4"/>
  <c r="Z759" i="4"/>
  <c r="Y759" i="4"/>
  <c r="X759" i="4"/>
  <c r="W759" i="4"/>
  <c r="V759" i="4"/>
  <c r="U759" i="4"/>
  <c r="T759" i="4"/>
  <c r="S759" i="4"/>
  <c r="R759" i="4"/>
  <c r="Q759" i="4"/>
  <c r="P759" i="4"/>
  <c r="O759" i="4"/>
  <c r="N759" i="4"/>
  <c r="M759" i="4"/>
  <c r="L759" i="4"/>
  <c r="K759" i="4"/>
  <c r="J759" i="4"/>
  <c r="I759" i="4"/>
  <c r="H759" i="4"/>
  <c r="G759" i="4"/>
  <c r="F759" i="4"/>
  <c r="AG749" i="4"/>
  <c r="AF749" i="4"/>
  <c r="AE749" i="4"/>
  <c r="AD749" i="4"/>
  <c r="AC749" i="4"/>
  <c r="AB749" i="4"/>
  <c r="AA749" i="4"/>
  <c r="Z749" i="4"/>
  <c r="Y749" i="4"/>
  <c r="X749" i="4"/>
  <c r="W749" i="4"/>
  <c r="V749" i="4"/>
  <c r="U749" i="4"/>
  <c r="T749" i="4"/>
  <c r="S749" i="4"/>
  <c r="S738" i="4" s="1"/>
  <c r="R749" i="4"/>
  <c r="Q749" i="4"/>
  <c r="P749" i="4"/>
  <c r="P738" i="4" s="1"/>
  <c r="O749" i="4"/>
  <c r="N749" i="4"/>
  <c r="M749" i="4"/>
  <c r="L749" i="4"/>
  <c r="K749" i="4"/>
  <c r="J749" i="4"/>
  <c r="I749" i="4"/>
  <c r="H749" i="4"/>
  <c r="G749" i="4"/>
  <c r="F749" i="4"/>
  <c r="AG728" i="4"/>
  <c r="AF728" i="4"/>
  <c r="AE728" i="4"/>
  <c r="AD728" i="4"/>
  <c r="AC728" i="4"/>
  <c r="AB728" i="4"/>
  <c r="AA728" i="4"/>
  <c r="Z728" i="4"/>
  <c r="Y728" i="4"/>
  <c r="X728" i="4"/>
  <c r="W728" i="4"/>
  <c r="V728" i="4"/>
  <c r="U728" i="4"/>
  <c r="T728" i="4"/>
  <c r="S728" i="4"/>
  <c r="R728" i="4"/>
  <c r="Q728" i="4"/>
  <c r="P728" i="4"/>
  <c r="O728" i="4"/>
  <c r="N728" i="4"/>
  <c r="M728" i="4"/>
  <c r="L728" i="4"/>
  <c r="K728" i="4"/>
  <c r="J728" i="4"/>
  <c r="I728" i="4"/>
  <c r="H728" i="4"/>
  <c r="G728" i="4"/>
  <c r="F728" i="4"/>
  <c r="AG718" i="4"/>
  <c r="AF718" i="4"/>
  <c r="AE718" i="4"/>
  <c r="AD718" i="4"/>
  <c r="AC718" i="4"/>
  <c r="AB718" i="4"/>
  <c r="AA718" i="4"/>
  <c r="Z718" i="4"/>
  <c r="Y718" i="4"/>
  <c r="X718" i="4"/>
  <c r="W718" i="4"/>
  <c r="V718" i="4"/>
  <c r="U718" i="4"/>
  <c r="T718" i="4"/>
  <c r="S718" i="4"/>
  <c r="R718" i="4"/>
  <c r="Q718" i="4"/>
  <c r="P718" i="4"/>
  <c r="O718" i="4"/>
  <c r="N718" i="4"/>
  <c r="M718" i="4"/>
  <c r="L718" i="4"/>
  <c r="K718" i="4"/>
  <c r="J718" i="4"/>
  <c r="I718" i="4"/>
  <c r="H718" i="4"/>
  <c r="G718" i="4"/>
  <c r="F718" i="4"/>
  <c r="AG708" i="4"/>
  <c r="AF708" i="4"/>
  <c r="AE708" i="4"/>
  <c r="AD708" i="4"/>
  <c r="AC708" i="4"/>
  <c r="AB708" i="4"/>
  <c r="AA708" i="4"/>
  <c r="Z708" i="4"/>
  <c r="Y708" i="4"/>
  <c r="X708" i="4"/>
  <c r="W708" i="4"/>
  <c r="V708" i="4"/>
  <c r="U708" i="4"/>
  <c r="T708" i="4"/>
  <c r="S708" i="4"/>
  <c r="R708" i="4"/>
  <c r="Q708" i="4"/>
  <c r="P708" i="4"/>
  <c r="O708" i="4"/>
  <c r="N708" i="4"/>
  <c r="M708" i="4"/>
  <c r="L708" i="4"/>
  <c r="K708" i="4"/>
  <c r="J708" i="4"/>
  <c r="I708" i="4"/>
  <c r="H708" i="4"/>
  <c r="G708" i="4"/>
  <c r="F708" i="4"/>
  <c r="AG696" i="4"/>
  <c r="AF696" i="4"/>
  <c r="AE696" i="4"/>
  <c r="AD696" i="4"/>
  <c r="AC696" i="4"/>
  <c r="AB696" i="4"/>
  <c r="AA696" i="4"/>
  <c r="Z696" i="4"/>
  <c r="Y696" i="4"/>
  <c r="X696" i="4"/>
  <c r="W696" i="4"/>
  <c r="V696" i="4"/>
  <c r="U696" i="4"/>
  <c r="T696" i="4"/>
  <c r="S696" i="4"/>
  <c r="R696" i="4"/>
  <c r="Q696" i="4"/>
  <c r="P696" i="4"/>
  <c r="O696" i="4"/>
  <c r="N696" i="4"/>
  <c r="M696" i="4"/>
  <c r="L696" i="4"/>
  <c r="K696" i="4"/>
  <c r="J696" i="4"/>
  <c r="I696" i="4"/>
  <c r="H696" i="4"/>
  <c r="G696" i="4"/>
  <c r="F696" i="4"/>
  <c r="AG685" i="4"/>
  <c r="AG673" i="4" s="1"/>
  <c r="AF685" i="4"/>
  <c r="AF673" i="4" s="1"/>
  <c r="AE685" i="4"/>
  <c r="AE673" i="4" s="1"/>
  <c r="AD685" i="4"/>
  <c r="AD673" i="4" s="1"/>
  <c r="AC685" i="4"/>
  <c r="AC673" i="4" s="1"/>
  <c r="AB685" i="4"/>
  <c r="AB673" i="4" s="1"/>
  <c r="AA685" i="4"/>
  <c r="AA673" i="4" s="1"/>
  <c r="Z685" i="4"/>
  <c r="Z673" i="4" s="1"/>
  <c r="Y685" i="4"/>
  <c r="Y673" i="4" s="1"/>
  <c r="X685" i="4"/>
  <c r="X673" i="4" s="1"/>
  <c r="W685" i="4"/>
  <c r="W673" i="4" s="1"/>
  <c r="V685" i="4"/>
  <c r="V673" i="4" s="1"/>
  <c r="U685" i="4"/>
  <c r="U673" i="4" s="1"/>
  <c r="T685" i="4"/>
  <c r="T673" i="4" s="1"/>
  <c r="S685" i="4"/>
  <c r="S673" i="4" s="1"/>
  <c r="R685" i="4"/>
  <c r="R673" i="4" s="1"/>
  <c r="Q685" i="4"/>
  <c r="Q673" i="4" s="1"/>
  <c r="P685" i="4"/>
  <c r="P673" i="4" s="1"/>
  <c r="O685" i="4"/>
  <c r="O673" i="4" s="1"/>
  <c r="N685" i="4"/>
  <c r="N673" i="4" s="1"/>
  <c r="M685" i="4"/>
  <c r="M673" i="4" s="1"/>
  <c r="L685" i="4"/>
  <c r="L673" i="4" s="1"/>
  <c r="K685" i="4"/>
  <c r="K673" i="4" s="1"/>
  <c r="J685" i="4"/>
  <c r="J673" i="4" s="1"/>
  <c r="I685" i="4"/>
  <c r="I673" i="4" s="1"/>
  <c r="H685" i="4"/>
  <c r="H673" i="4" s="1"/>
  <c r="G685" i="4"/>
  <c r="G673" i="4" s="1"/>
  <c r="F685" i="4"/>
  <c r="F673" i="4" s="1"/>
  <c r="AG663" i="4"/>
  <c r="AF663" i="4"/>
  <c r="AE663" i="4"/>
  <c r="AD663" i="4"/>
  <c r="AC663" i="4"/>
  <c r="AB663" i="4"/>
  <c r="AA663" i="4"/>
  <c r="Z663" i="4"/>
  <c r="Y663" i="4"/>
  <c r="X663" i="4"/>
  <c r="W663" i="4"/>
  <c r="V663" i="4"/>
  <c r="U663" i="4"/>
  <c r="T663" i="4"/>
  <c r="S663" i="4"/>
  <c r="R663" i="4"/>
  <c r="Q663" i="4"/>
  <c r="P663" i="4"/>
  <c r="O663" i="4"/>
  <c r="N663" i="4"/>
  <c r="M663" i="4"/>
  <c r="L663" i="4"/>
  <c r="K663" i="4"/>
  <c r="J663" i="4"/>
  <c r="I663" i="4"/>
  <c r="H663" i="4"/>
  <c r="G663" i="4"/>
  <c r="F663" i="4"/>
  <c r="AG653" i="4"/>
  <c r="AF653" i="4"/>
  <c r="AE653" i="4"/>
  <c r="AD653" i="4"/>
  <c r="AC653" i="4"/>
  <c r="AB653" i="4"/>
  <c r="AA653" i="4"/>
  <c r="Z653" i="4"/>
  <c r="Y653" i="4"/>
  <c r="X653" i="4"/>
  <c r="W653" i="4"/>
  <c r="V653" i="4"/>
  <c r="U653" i="4"/>
  <c r="T653" i="4"/>
  <c r="S653" i="4"/>
  <c r="R653" i="4"/>
  <c r="Q653" i="4"/>
  <c r="P653" i="4"/>
  <c r="O653" i="4"/>
  <c r="N653" i="4"/>
  <c r="M653" i="4"/>
  <c r="L653" i="4"/>
  <c r="K653" i="4"/>
  <c r="J653" i="4"/>
  <c r="I653" i="4"/>
  <c r="H653" i="4"/>
  <c r="G653" i="4"/>
  <c r="F653" i="4"/>
  <c r="AG643" i="4"/>
  <c r="AF643" i="4"/>
  <c r="AE643" i="4"/>
  <c r="AD643" i="4"/>
  <c r="AC643" i="4"/>
  <c r="AB643" i="4"/>
  <c r="AA643" i="4"/>
  <c r="Z643" i="4"/>
  <c r="Y643" i="4"/>
  <c r="X643" i="4"/>
  <c r="W643" i="4"/>
  <c r="V643" i="4"/>
  <c r="U643" i="4"/>
  <c r="T643" i="4"/>
  <c r="S643" i="4"/>
  <c r="R643" i="4"/>
  <c r="Q643" i="4"/>
  <c r="P643" i="4"/>
  <c r="O643" i="4"/>
  <c r="N643" i="4"/>
  <c r="M643" i="4"/>
  <c r="L643" i="4"/>
  <c r="K643" i="4"/>
  <c r="J643" i="4"/>
  <c r="I643" i="4"/>
  <c r="H643" i="4"/>
  <c r="G643" i="4"/>
  <c r="F643" i="4"/>
  <c r="AG632" i="4"/>
  <c r="AF632" i="4"/>
  <c r="AE632" i="4"/>
  <c r="AD632" i="4"/>
  <c r="AC632" i="4"/>
  <c r="AB632" i="4"/>
  <c r="AA632" i="4"/>
  <c r="Z632" i="4"/>
  <c r="Y632" i="4"/>
  <c r="X632" i="4"/>
  <c r="W632" i="4"/>
  <c r="V632" i="4"/>
  <c r="U632" i="4"/>
  <c r="T632" i="4"/>
  <c r="S632" i="4"/>
  <c r="R632" i="4"/>
  <c r="Q632" i="4"/>
  <c r="P632" i="4"/>
  <c r="O632" i="4"/>
  <c r="N632" i="4"/>
  <c r="M632" i="4"/>
  <c r="L632" i="4"/>
  <c r="K632" i="4"/>
  <c r="J632" i="4"/>
  <c r="I632" i="4"/>
  <c r="H632" i="4"/>
  <c r="G632" i="4"/>
  <c r="F632" i="4"/>
  <c r="AG622" i="4"/>
  <c r="AF622" i="4"/>
  <c r="AE622" i="4"/>
  <c r="AD622" i="4"/>
  <c r="AD611" i="4" s="1"/>
  <c r="AC622" i="4"/>
  <c r="AB622" i="4"/>
  <c r="AA622" i="4"/>
  <c r="Z622" i="4"/>
  <c r="Y622" i="4"/>
  <c r="X622" i="4"/>
  <c r="W622" i="4"/>
  <c r="V622" i="4"/>
  <c r="U622" i="4"/>
  <c r="T622" i="4"/>
  <c r="S622" i="4"/>
  <c r="S611" i="4" s="1"/>
  <c r="R622" i="4"/>
  <c r="Q622" i="4"/>
  <c r="Q611" i="4" s="1"/>
  <c r="P622" i="4"/>
  <c r="O622" i="4"/>
  <c r="N622" i="4"/>
  <c r="N611" i="4" s="1"/>
  <c r="M622" i="4"/>
  <c r="L622" i="4"/>
  <c r="K622" i="4"/>
  <c r="J622" i="4"/>
  <c r="I622" i="4"/>
  <c r="H622" i="4"/>
  <c r="H611" i="4" s="1"/>
  <c r="G622" i="4"/>
  <c r="F622" i="4"/>
  <c r="F611" i="4" s="1"/>
  <c r="AG601" i="4"/>
  <c r="AF601" i="4"/>
  <c r="AE601" i="4"/>
  <c r="AD601" i="4"/>
  <c r="AC601" i="4"/>
  <c r="AB601" i="4"/>
  <c r="AA601" i="4"/>
  <c r="Z601" i="4"/>
  <c r="Y601" i="4"/>
  <c r="X601" i="4"/>
  <c r="W601" i="4"/>
  <c r="V601" i="4"/>
  <c r="U601" i="4"/>
  <c r="T601" i="4"/>
  <c r="S601" i="4"/>
  <c r="R601" i="4"/>
  <c r="Q601" i="4"/>
  <c r="P601" i="4"/>
  <c r="O601" i="4"/>
  <c r="N601" i="4"/>
  <c r="M601" i="4"/>
  <c r="L601" i="4"/>
  <c r="K601" i="4"/>
  <c r="J601" i="4"/>
  <c r="I601" i="4"/>
  <c r="H601" i="4"/>
  <c r="G601" i="4"/>
  <c r="F601" i="4"/>
  <c r="AG591" i="4"/>
  <c r="AF591" i="4"/>
  <c r="AE591" i="4"/>
  <c r="AD591" i="4"/>
  <c r="AC591" i="4"/>
  <c r="AB591" i="4"/>
  <c r="AA591" i="4"/>
  <c r="Z591" i="4"/>
  <c r="Y591" i="4"/>
  <c r="X591" i="4"/>
  <c r="W591" i="4"/>
  <c r="V591" i="4"/>
  <c r="U591" i="4"/>
  <c r="T591" i="4"/>
  <c r="S591" i="4"/>
  <c r="R591" i="4"/>
  <c r="Q591" i="4"/>
  <c r="P591" i="4"/>
  <c r="O591" i="4"/>
  <c r="N591" i="4"/>
  <c r="M591" i="4"/>
  <c r="L591" i="4"/>
  <c r="K591" i="4"/>
  <c r="J591" i="4"/>
  <c r="I591" i="4"/>
  <c r="H591" i="4"/>
  <c r="G591" i="4"/>
  <c r="F591" i="4"/>
  <c r="AG581" i="4"/>
  <c r="AF581" i="4"/>
  <c r="AE581" i="4"/>
  <c r="AD581" i="4"/>
  <c r="AC581" i="4"/>
  <c r="AB581" i="4"/>
  <c r="AA581" i="4"/>
  <c r="Z581" i="4"/>
  <c r="Y581" i="4"/>
  <c r="X581" i="4"/>
  <c r="W581" i="4"/>
  <c r="V581" i="4"/>
  <c r="U581" i="4"/>
  <c r="T581" i="4"/>
  <c r="S581" i="4"/>
  <c r="R581" i="4"/>
  <c r="Q581" i="4"/>
  <c r="P581" i="4"/>
  <c r="O581" i="4"/>
  <c r="N581" i="4"/>
  <c r="M581" i="4"/>
  <c r="L581" i="4"/>
  <c r="K581" i="4"/>
  <c r="J581" i="4"/>
  <c r="I581" i="4"/>
  <c r="H581" i="4"/>
  <c r="G581" i="4"/>
  <c r="F581" i="4"/>
  <c r="AG570" i="4"/>
  <c r="AF570" i="4"/>
  <c r="AE570" i="4"/>
  <c r="AD570" i="4"/>
  <c r="AC570" i="4"/>
  <c r="AB570" i="4"/>
  <c r="AA570" i="4"/>
  <c r="Z570" i="4"/>
  <c r="Y570" i="4"/>
  <c r="X570" i="4"/>
  <c r="W570" i="4"/>
  <c r="V570" i="4"/>
  <c r="U570" i="4"/>
  <c r="T570" i="4"/>
  <c r="S570" i="4"/>
  <c r="R570" i="4"/>
  <c r="Q570" i="4"/>
  <c r="P570" i="4"/>
  <c r="O570" i="4"/>
  <c r="N570" i="4"/>
  <c r="M570" i="4"/>
  <c r="L570" i="4"/>
  <c r="K570" i="4"/>
  <c r="J570" i="4"/>
  <c r="I570" i="4"/>
  <c r="H570" i="4"/>
  <c r="G570" i="4"/>
  <c r="F570" i="4"/>
  <c r="AG560" i="4"/>
  <c r="AF560" i="4"/>
  <c r="AE560" i="4"/>
  <c r="AD560" i="4"/>
  <c r="AC560" i="4"/>
  <c r="AB560" i="4"/>
  <c r="AA560" i="4"/>
  <c r="Z560" i="4"/>
  <c r="Y560" i="4"/>
  <c r="X560" i="4"/>
  <c r="W560" i="4"/>
  <c r="V560" i="4"/>
  <c r="U560" i="4"/>
  <c r="T560" i="4"/>
  <c r="S560" i="4"/>
  <c r="S549" i="4" s="1"/>
  <c r="R560" i="4"/>
  <c r="Q560" i="4"/>
  <c r="Q549" i="4" s="1"/>
  <c r="P560" i="4"/>
  <c r="O560" i="4"/>
  <c r="N560" i="4"/>
  <c r="M560" i="4"/>
  <c r="L560" i="4"/>
  <c r="K560" i="4"/>
  <c r="J560" i="4"/>
  <c r="I560" i="4"/>
  <c r="H560" i="4"/>
  <c r="G560" i="4"/>
  <c r="F560" i="4"/>
  <c r="AG539" i="4"/>
  <c r="AF539" i="4"/>
  <c r="AE539" i="4"/>
  <c r="AD539" i="4"/>
  <c r="AC539" i="4"/>
  <c r="AB539" i="4"/>
  <c r="AA539" i="4"/>
  <c r="Z539" i="4"/>
  <c r="Y539" i="4"/>
  <c r="X539" i="4"/>
  <c r="W539" i="4"/>
  <c r="V539" i="4"/>
  <c r="U539" i="4"/>
  <c r="T539" i="4"/>
  <c r="S539" i="4"/>
  <c r="R539" i="4"/>
  <c r="Q539" i="4"/>
  <c r="P539" i="4"/>
  <c r="O539" i="4"/>
  <c r="N539" i="4"/>
  <c r="M539" i="4"/>
  <c r="L539" i="4"/>
  <c r="K539" i="4"/>
  <c r="J539" i="4"/>
  <c r="I539" i="4"/>
  <c r="H539" i="4"/>
  <c r="G539" i="4"/>
  <c r="F539" i="4"/>
  <c r="AG529" i="4"/>
  <c r="AF529" i="4"/>
  <c r="AE529" i="4"/>
  <c r="AD529" i="4"/>
  <c r="AC529" i="4"/>
  <c r="AB529" i="4"/>
  <c r="AA529" i="4"/>
  <c r="Z529" i="4"/>
  <c r="Y529" i="4"/>
  <c r="X529" i="4"/>
  <c r="W529" i="4"/>
  <c r="V529" i="4"/>
  <c r="U529" i="4"/>
  <c r="T529" i="4"/>
  <c r="S529" i="4"/>
  <c r="R529" i="4"/>
  <c r="Q529" i="4"/>
  <c r="P529" i="4"/>
  <c r="O529" i="4"/>
  <c r="N529" i="4"/>
  <c r="M529" i="4"/>
  <c r="L529" i="4"/>
  <c r="K529" i="4"/>
  <c r="J529" i="4"/>
  <c r="I529" i="4"/>
  <c r="H529" i="4"/>
  <c r="G529" i="4"/>
  <c r="F529" i="4"/>
  <c r="AG519" i="4"/>
  <c r="AF519" i="4"/>
  <c r="AE519" i="4"/>
  <c r="AD519" i="4"/>
  <c r="AC519" i="4"/>
  <c r="AB519" i="4"/>
  <c r="AA519" i="4"/>
  <c r="Z519" i="4"/>
  <c r="Y519" i="4"/>
  <c r="X519" i="4"/>
  <c r="W519" i="4"/>
  <c r="V519" i="4"/>
  <c r="U519" i="4"/>
  <c r="T519" i="4"/>
  <c r="S519" i="4"/>
  <c r="R519" i="4"/>
  <c r="Q519" i="4"/>
  <c r="P519" i="4"/>
  <c r="O519" i="4"/>
  <c r="N519" i="4"/>
  <c r="M519" i="4"/>
  <c r="L519" i="4"/>
  <c r="K519" i="4"/>
  <c r="J519" i="4"/>
  <c r="I519" i="4"/>
  <c r="H519" i="4"/>
  <c r="G519" i="4"/>
  <c r="F519" i="4"/>
  <c r="AG507" i="4"/>
  <c r="AF507" i="4"/>
  <c r="AE507" i="4"/>
  <c r="AD507" i="4"/>
  <c r="AC507" i="4"/>
  <c r="AB507" i="4"/>
  <c r="AA507" i="4"/>
  <c r="Z507" i="4"/>
  <c r="Y507" i="4"/>
  <c r="X507" i="4"/>
  <c r="W507" i="4"/>
  <c r="V507" i="4"/>
  <c r="U507" i="4"/>
  <c r="T507" i="4"/>
  <c r="S507" i="4"/>
  <c r="R507" i="4"/>
  <c r="Q507" i="4"/>
  <c r="P507" i="4"/>
  <c r="O507" i="4"/>
  <c r="N507" i="4"/>
  <c r="M507" i="4"/>
  <c r="L507" i="4"/>
  <c r="K507" i="4"/>
  <c r="J507" i="4"/>
  <c r="I507" i="4"/>
  <c r="H507" i="4"/>
  <c r="G507" i="4"/>
  <c r="F507" i="4"/>
  <c r="AG497" i="4"/>
  <c r="AG485" i="4" s="1"/>
  <c r="AF497" i="4"/>
  <c r="AF485" i="4" s="1"/>
  <c r="AE497" i="4"/>
  <c r="AE485" i="4" s="1"/>
  <c r="AD497" i="4"/>
  <c r="AD485" i="4" s="1"/>
  <c r="AC497" i="4"/>
  <c r="AC485" i="4" s="1"/>
  <c r="AB497" i="4"/>
  <c r="AB485" i="4" s="1"/>
  <c r="AA497" i="4"/>
  <c r="AA485" i="4" s="1"/>
  <c r="Z497" i="4"/>
  <c r="Z485" i="4" s="1"/>
  <c r="Y497" i="4"/>
  <c r="Y485" i="4" s="1"/>
  <c r="X497" i="4"/>
  <c r="X485" i="4" s="1"/>
  <c r="W497" i="4"/>
  <c r="W485" i="4" s="1"/>
  <c r="V497" i="4"/>
  <c r="V485" i="4" s="1"/>
  <c r="U497" i="4"/>
  <c r="U485" i="4" s="1"/>
  <c r="T497" i="4"/>
  <c r="T485" i="4" s="1"/>
  <c r="S497" i="4"/>
  <c r="S485" i="4" s="1"/>
  <c r="R497" i="4"/>
  <c r="R485" i="4" s="1"/>
  <c r="Q497" i="4"/>
  <c r="Q485" i="4" s="1"/>
  <c r="P497" i="4"/>
  <c r="P485" i="4" s="1"/>
  <c r="O497" i="4"/>
  <c r="O485" i="4" s="1"/>
  <c r="N497" i="4"/>
  <c r="N485" i="4" s="1"/>
  <c r="M497" i="4"/>
  <c r="M485" i="4" s="1"/>
  <c r="L497" i="4"/>
  <c r="L485" i="4" s="1"/>
  <c r="K497" i="4"/>
  <c r="K485" i="4" s="1"/>
  <c r="J497" i="4"/>
  <c r="J485" i="4" s="1"/>
  <c r="I497" i="4"/>
  <c r="I485" i="4" s="1"/>
  <c r="H497" i="4"/>
  <c r="H485" i="4" s="1"/>
  <c r="G497" i="4"/>
  <c r="G485" i="4" s="1"/>
  <c r="F497" i="4"/>
  <c r="F485" i="4" s="1"/>
  <c r="AG475" i="4"/>
  <c r="AF475" i="4"/>
  <c r="AE475" i="4"/>
  <c r="AD475" i="4"/>
  <c r="AC475" i="4"/>
  <c r="AB475" i="4"/>
  <c r="AA475" i="4"/>
  <c r="Z475" i="4"/>
  <c r="Y475" i="4"/>
  <c r="X475" i="4"/>
  <c r="W475" i="4"/>
  <c r="V475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I475" i="4"/>
  <c r="H475" i="4"/>
  <c r="G475" i="4"/>
  <c r="F475" i="4"/>
  <c r="AG465" i="4"/>
  <c r="AF465" i="4"/>
  <c r="AE465" i="4"/>
  <c r="AD465" i="4"/>
  <c r="AC465" i="4"/>
  <c r="AB465" i="4"/>
  <c r="AA465" i="4"/>
  <c r="Z465" i="4"/>
  <c r="Y465" i="4"/>
  <c r="X465" i="4"/>
  <c r="W465" i="4"/>
  <c r="V465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I465" i="4"/>
  <c r="H465" i="4"/>
  <c r="G465" i="4"/>
  <c r="F465" i="4"/>
  <c r="AG455" i="4"/>
  <c r="AF455" i="4"/>
  <c r="AE455" i="4"/>
  <c r="AD455" i="4"/>
  <c r="AC455" i="4"/>
  <c r="AB455" i="4"/>
  <c r="AA455" i="4"/>
  <c r="Z455" i="4"/>
  <c r="Y455" i="4"/>
  <c r="X455" i="4"/>
  <c r="W455" i="4"/>
  <c r="V455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I455" i="4"/>
  <c r="H455" i="4"/>
  <c r="G455" i="4"/>
  <c r="F455" i="4"/>
  <c r="AG444" i="4"/>
  <c r="AF444" i="4"/>
  <c r="AE444" i="4"/>
  <c r="AD444" i="4"/>
  <c r="AC444" i="4"/>
  <c r="AB444" i="4"/>
  <c r="AA444" i="4"/>
  <c r="Z444" i="4"/>
  <c r="Y444" i="4"/>
  <c r="X444" i="4"/>
  <c r="W444" i="4"/>
  <c r="V444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I444" i="4"/>
  <c r="H444" i="4"/>
  <c r="G444" i="4"/>
  <c r="F444" i="4"/>
  <c r="AG434" i="4"/>
  <c r="AF434" i="4"/>
  <c r="AE434" i="4"/>
  <c r="AD434" i="4"/>
  <c r="AC434" i="4"/>
  <c r="AB434" i="4"/>
  <c r="AA434" i="4"/>
  <c r="Z434" i="4"/>
  <c r="Y434" i="4"/>
  <c r="X434" i="4"/>
  <c r="W434" i="4"/>
  <c r="V434" i="4"/>
  <c r="U434" i="4"/>
  <c r="T434" i="4"/>
  <c r="S434" i="4"/>
  <c r="S423" i="4" s="1"/>
  <c r="R434" i="4"/>
  <c r="Q434" i="4"/>
  <c r="P434" i="4"/>
  <c r="O434" i="4"/>
  <c r="N434" i="4"/>
  <c r="M434" i="4"/>
  <c r="L434" i="4"/>
  <c r="K434" i="4"/>
  <c r="J434" i="4"/>
  <c r="I434" i="4"/>
  <c r="H434" i="4"/>
  <c r="G434" i="4"/>
  <c r="F434" i="4"/>
  <c r="AG413" i="4"/>
  <c r="AF413" i="4"/>
  <c r="AE413" i="4"/>
  <c r="AD413" i="4"/>
  <c r="AC413" i="4"/>
  <c r="AB413" i="4"/>
  <c r="AA413" i="4"/>
  <c r="Z413" i="4"/>
  <c r="Y413" i="4"/>
  <c r="X413" i="4"/>
  <c r="W413" i="4"/>
  <c r="V413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I413" i="4"/>
  <c r="H413" i="4"/>
  <c r="G413" i="4"/>
  <c r="F413" i="4"/>
  <c r="AG403" i="4"/>
  <c r="AF403" i="4"/>
  <c r="AE403" i="4"/>
  <c r="AD403" i="4"/>
  <c r="AC403" i="4"/>
  <c r="AB403" i="4"/>
  <c r="AA403" i="4"/>
  <c r="Z403" i="4"/>
  <c r="Y403" i="4"/>
  <c r="X403" i="4"/>
  <c r="W403" i="4"/>
  <c r="V403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I403" i="4"/>
  <c r="H403" i="4"/>
  <c r="G403" i="4"/>
  <c r="F403" i="4"/>
  <c r="AG393" i="4"/>
  <c r="AF393" i="4"/>
  <c r="AE393" i="4"/>
  <c r="AD393" i="4"/>
  <c r="AC393" i="4"/>
  <c r="AB393" i="4"/>
  <c r="AA393" i="4"/>
  <c r="Z393" i="4"/>
  <c r="Y393" i="4"/>
  <c r="X393" i="4"/>
  <c r="W393" i="4"/>
  <c r="V393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I393" i="4"/>
  <c r="H393" i="4"/>
  <c r="G393" i="4"/>
  <c r="F393" i="4"/>
  <c r="AG382" i="4"/>
  <c r="AF382" i="4"/>
  <c r="AE382" i="4"/>
  <c r="AD382" i="4"/>
  <c r="AC382" i="4"/>
  <c r="AB382" i="4"/>
  <c r="AA382" i="4"/>
  <c r="Z382" i="4"/>
  <c r="Y382" i="4"/>
  <c r="X382" i="4"/>
  <c r="W382" i="4"/>
  <c r="V382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I382" i="4"/>
  <c r="H382" i="4"/>
  <c r="G382" i="4"/>
  <c r="F382" i="4"/>
  <c r="AG372" i="4"/>
  <c r="AF372" i="4"/>
  <c r="AE372" i="4"/>
  <c r="AD372" i="4"/>
  <c r="AC372" i="4"/>
  <c r="AB372" i="4"/>
  <c r="AA372" i="4"/>
  <c r="Z372" i="4"/>
  <c r="Y372" i="4"/>
  <c r="X372" i="4"/>
  <c r="W372" i="4"/>
  <c r="V372" i="4"/>
  <c r="U372" i="4"/>
  <c r="T372" i="4"/>
  <c r="S372" i="4"/>
  <c r="S361" i="4" s="1"/>
  <c r="R372" i="4"/>
  <c r="Q372" i="4"/>
  <c r="P372" i="4"/>
  <c r="O372" i="4"/>
  <c r="N372" i="4"/>
  <c r="M372" i="4"/>
  <c r="L372" i="4"/>
  <c r="K372" i="4"/>
  <c r="J372" i="4"/>
  <c r="I372" i="4"/>
  <c r="H372" i="4"/>
  <c r="G372" i="4"/>
  <c r="F372" i="4"/>
  <c r="AG351" i="4"/>
  <c r="AF351" i="4"/>
  <c r="AE351" i="4"/>
  <c r="AD351" i="4"/>
  <c r="AC351" i="4"/>
  <c r="AB351" i="4"/>
  <c r="AA351" i="4"/>
  <c r="Z351" i="4"/>
  <c r="Y351" i="4"/>
  <c r="X351" i="4"/>
  <c r="W351" i="4"/>
  <c r="V351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I351" i="4"/>
  <c r="H351" i="4"/>
  <c r="G351" i="4"/>
  <c r="F351" i="4"/>
  <c r="AG341" i="4"/>
  <c r="AF341" i="4"/>
  <c r="AE341" i="4"/>
  <c r="AD341" i="4"/>
  <c r="AC341" i="4"/>
  <c r="AB341" i="4"/>
  <c r="AA341" i="4"/>
  <c r="Z341" i="4"/>
  <c r="Y341" i="4"/>
  <c r="X341" i="4"/>
  <c r="W341" i="4"/>
  <c r="V341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I341" i="4"/>
  <c r="H341" i="4"/>
  <c r="G341" i="4"/>
  <c r="F341" i="4"/>
  <c r="AG331" i="4"/>
  <c r="AF331" i="4"/>
  <c r="AE331" i="4"/>
  <c r="AD331" i="4"/>
  <c r="AC331" i="4"/>
  <c r="AB331" i="4"/>
  <c r="AA331" i="4"/>
  <c r="Z331" i="4"/>
  <c r="Y331" i="4"/>
  <c r="X331" i="4"/>
  <c r="W331" i="4"/>
  <c r="V331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I331" i="4"/>
  <c r="H331" i="4"/>
  <c r="G331" i="4"/>
  <c r="F331" i="4"/>
  <c r="AG320" i="4"/>
  <c r="AF320" i="4"/>
  <c r="AE320" i="4"/>
  <c r="AD320" i="4"/>
  <c r="AC320" i="4"/>
  <c r="AB320" i="4"/>
  <c r="AA320" i="4"/>
  <c r="Z320" i="4"/>
  <c r="Y320" i="4"/>
  <c r="X320" i="4"/>
  <c r="W320" i="4"/>
  <c r="V320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I320" i="4"/>
  <c r="H320" i="4"/>
  <c r="G320" i="4"/>
  <c r="F320" i="4"/>
  <c r="AG310" i="4"/>
  <c r="AF310" i="4"/>
  <c r="AE310" i="4"/>
  <c r="AD310" i="4"/>
  <c r="AC310" i="4"/>
  <c r="AB310" i="4"/>
  <c r="AA310" i="4"/>
  <c r="Z310" i="4"/>
  <c r="Y310" i="4"/>
  <c r="X310" i="4"/>
  <c r="W310" i="4"/>
  <c r="V310" i="4"/>
  <c r="U310" i="4"/>
  <c r="T310" i="4"/>
  <c r="S310" i="4"/>
  <c r="S299" i="4" s="1"/>
  <c r="R310" i="4"/>
  <c r="Q310" i="4"/>
  <c r="P310" i="4"/>
  <c r="O310" i="4"/>
  <c r="N310" i="4"/>
  <c r="M310" i="4"/>
  <c r="L310" i="4"/>
  <c r="K310" i="4"/>
  <c r="J310" i="4"/>
  <c r="I310" i="4"/>
  <c r="H310" i="4"/>
  <c r="G310" i="4"/>
  <c r="AG289" i="4"/>
  <c r="AF289" i="4"/>
  <c r="AE289" i="4"/>
  <c r="AD289" i="4"/>
  <c r="AC289" i="4"/>
  <c r="AB289" i="4"/>
  <c r="AA289" i="4"/>
  <c r="Z289" i="4"/>
  <c r="Y289" i="4"/>
  <c r="X289" i="4"/>
  <c r="W289" i="4"/>
  <c r="V289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I289" i="4"/>
  <c r="H289" i="4"/>
  <c r="G289" i="4"/>
  <c r="AG279" i="4"/>
  <c r="AF279" i="4"/>
  <c r="AE279" i="4"/>
  <c r="AD279" i="4"/>
  <c r="AC279" i="4"/>
  <c r="AB279" i="4"/>
  <c r="AA279" i="4"/>
  <c r="Z279" i="4"/>
  <c r="Y279" i="4"/>
  <c r="X279" i="4"/>
  <c r="W279" i="4"/>
  <c r="V279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I279" i="4"/>
  <c r="H279" i="4"/>
  <c r="G279" i="4"/>
  <c r="AG269" i="4"/>
  <c r="AF269" i="4"/>
  <c r="AE269" i="4"/>
  <c r="AD269" i="4"/>
  <c r="AC269" i="4"/>
  <c r="AB269" i="4"/>
  <c r="AA269" i="4"/>
  <c r="Z269" i="4"/>
  <c r="Y269" i="4"/>
  <c r="X269" i="4"/>
  <c r="W269" i="4"/>
  <c r="V269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I269" i="4"/>
  <c r="H269" i="4"/>
  <c r="G269" i="4"/>
  <c r="F269" i="4"/>
  <c r="AG258" i="4"/>
  <c r="AF258" i="4"/>
  <c r="AE258" i="4"/>
  <c r="AD258" i="4"/>
  <c r="AC258" i="4"/>
  <c r="AB258" i="4"/>
  <c r="AA258" i="4"/>
  <c r="Z258" i="4"/>
  <c r="Y258" i="4"/>
  <c r="X258" i="4"/>
  <c r="W258" i="4"/>
  <c r="V258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I258" i="4"/>
  <c r="H258" i="4"/>
  <c r="G258" i="4"/>
  <c r="F258" i="4"/>
  <c r="AG248" i="4"/>
  <c r="AF248" i="4"/>
  <c r="AE248" i="4"/>
  <c r="AD248" i="4"/>
  <c r="AC248" i="4"/>
  <c r="AB248" i="4"/>
  <c r="AA248" i="4"/>
  <c r="Z248" i="4"/>
  <c r="Y248" i="4"/>
  <c r="X248" i="4"/>
  <c r="W248" i="4"/>
  <c r="V248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I227" i="4"/>
  <c r="H227" i="4"/>
  <c r="G227" i="4"/>
  <c r="F227" i="4"/>
  <c r="AG217" i="4"/>
  <c r="AF217" i="4"/>
  <c r="AE217" i="4"/>
  <c r="AD217" i="4"/>
  <c r="AC217" i="4"/>
  <c r="AB217" i="4"/>
  <c r="AA217" i="4"/>
  <c r="Z217" i="4"/>
  <c r="Y217" i="4"/>
  <c r="X217" i="4"/>
  <c r="W217" i="4"/>
  <c r="V217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I217" i="4"/>
  <c r="H217" i="4"/>
  <c r="G217" i="4"/>
  <c r="F217" i="4"/>
  <c r="AG207" i="4"/>
  <c r="AF207" i="4"/>
  <c r="AE207" i="4"/>
  <c r="AD207" i="4"/>
  <c r="AC207" i="4"/>
  <c r="AB207" i="4"/>
  <c r="AA207" i="4"/>
  <c r="Z207" i="4"/>
  <c r="Y207" i="4"/>
  <c r="X207" i="4"/>
  <c r="W207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G195" i="4"/>
  <c r="H195" i="4"/>
  <c r="I195" i="4"/>
  <c r="J195" i="4"/>
  <c r="K195" i="4"/>
  <c r="L195" i="4"/>
  <c r="M195" i="4"/>
  <c r="N195" i="4"/>
  <c r="O195" i="4"/>
  <c r="P195" i="4"/>
  <c r="Q195" i="4"/>
  <c r="R195" i="4"/>
  <c r="S195" i="4"/>
  <c r="T195" i="4"/>
  <c r="U195" i="4"/>
  <c r="V195" i="4"/>
  <c r="W195" i="4"/>
  <c r="X195" i="4"/>
  <c r="Y195" i="4"/>
  <c r="Z195" i="4"/>
  <c r="AA195" i="4"/>
  <c r="AB195" i="4"/>
  <c r="AC195" i="4"/>
  <c r="AD195" i="4"/>
  <c r="AE195" i="4"/>
  <c r="AF195" i="4"/>
  <c r="AG195" i="4"/>
  <c r="F195" i="4"/>
  <c r="AG184" i="4"/>
  <c r="AF184" i="4"/>
  <c r="AE184" i="4"/>
  <c r="AD184" i="4"/>
  <c r="AC184" i="4"/>
  <c r="AB184" i="4"/>
  <c r="AA184" i="4"/>
  <c r="Z184" i="4"/>
  <c r="Y184" i="4"/>
  <c r="X184" i="4"/>
  <c r="W184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S174" i="4"/>
  <c r="T174" i="4"/>
  <c r="U174" i="4"/>
  <c r="V174" i="4"/>
  <c r="W174" i="4"/>
  <c r="X174" i="4"/>
  <c r="Y174" i="4"/>
  <c r="Z174" i="4"/>
  <c r="AA174" i="4"/>
  <c r="AB174" i="4"/>
  <c r="AC174" i="4"/>
  <c r="AD174" i="4"/>
  <c r="AE174" i="4"/>
  <c r="AF174" i="4"/>
  <c r="AG174" i="4"/>
  <c r="F174" i="4"/>
  <c r="G173" i="4"/>
  <c r="H173" i="4"/>
  <c r="I173" i="4"/>
  <c r="J173" i="4"/>
  <c r="K173" i="4"/>
  <c r="L173" i="4"/>
  <c r="M173" i="4"/>
  <c r="N173" i="4"/>
  <c r="O173" i="4"/>
  <c r="P173" i="4"/>
  <c r="Q173" i="4"/>
  <c r="R173" i="4"/>
  <c r="S173" i="4"/>
  <c r="T173" i="4"/>
  <c r="U173" i="4"/>
  <c r="V173" i="4"/>
  <c r="W173" i="4"/>
  <c r="X173" i="4"/>
  <c r="Y173" i="4"/>
  <c r="Z173" i="4"/>
  <c r="AA173" i="4"/>
  <c r="AB173" i="4"/>
  <c r="AC173" i="4"/>
  <c r="AD173" i="4"/>
  <c r="AE173" i="4"/>
  <c r="AF173" i="4"/>
  <c r="AG173" i="4"/>
  <c r="F173" i="4"/>
  <c r="G171" i="4"/>
  <c r="H171" i="4"/>
  <c r="I171" i="4"/>
  <c r="J171" i="4"/>
  <c r="K171" i="4"/>
  <c r="L171" i="4"/>
  <c r="M171" i="4"/>
  <c r="N171" i="4"/>
  <c r="O171" i="4"/>
  <c r="P171" i="4"/>
  <c r="Q171" i="4"/>
  <c r="R171" i="4"/>
  <c r="S171" i="4"/>
  <c r="T171" i="4"/>
  <c r="U171" i="4"/>
  <c r="V171" i="4"/>
  <c r="W171" i="4"/>
  <c r="X171" i="4"/>
  <c r="Y171" i="4"/>
  <c r="Z171" i="4"/>
  <c r="AA171" i="4"/>
  <c r="AB171" i="4"/>
  <c r="AC171" i="4"/>
  <c r="AD171" i="4"/>
  <c r="AE171" i="4"/>
  <c r="AF171" i="4"/>
  <c r="AG171" i="4"/>
  <c r="F171" i="4"/>
  <c r="F170" i="4"/>
  <c r="AG2778" i="4"/>
  <c r="AF2778" i="4"/>
  <c r="AE2778" i="4"/>
  <c r="AD2778" i="4"/>
  <c r="AC2778" i="4"/>
  <c r="AB2778" i="4"/>
  <c r="AA2778" i="4"/>
  <c r="Z2778" i="4"/>
  <c r="Y2778" i="4"/>
  <c r="X2778" i="4"/>
  <c r="W2778" i="4"/>
  <c r="V2778" i="4"/>
  <c r="U2778" i="4"/>
  <c r="T2778" i="4"/>
  <c r="S2778" i="4"/>
  <c r="R2778" i="4"/>
  <c r="Q2778" i="4"/>
  <c r="P2778" i="4"/>
  <c r="O2778" i="4"/>
  <c r="N2778" i="4"/>
  <c r="M2778" i="4"/>
  <c r="L2778" i="4"/>
  <c r="K2778" i="4"/>
  <c r="J2778" i="4"/>
  <c r="I2778" i="4"/>
  <c r="H2778" i="4"/>
  <c r="G2778" i="4"/>
  <c r="F2778" i="4"/>
  <c r="AG2768" i="4"/>
  <c r="AF2768" i="4"/>
  <c r="AE2768" i="4"/>
  <c r="AD2768" i="4"/>
  <c r="AC2768" i="4"/>
  <c r="AB2768" i="4"/>
  <c r="AA2768" i="4"/>
  <c r="Z2768" i="4"/>
  <c r="Y2768" i="4"/>
  <c r="X2768" i="4"/>
  <c r="W2768" i="4"/>
  <c r="V2768" i="4"/>
  <c r="U2768" i="4"/>
  <c r="T2768" i="4"/>
  <c r="S2768" i="4"/>
  <c r="R2768" i="4"/>
  <c r="Q2768" i="4"/>
  <c r="P2768" i="4"/>
  <c r="O2768" i="4"/>
  <c r="N2768" i="4"/>
  <c r="M2768" i="4"/>
  <c r="L2768" i="4"/>
  <c r="K2768" i="4"/>
  <c r="J2768" i="4"/>
  <c r="I2768" i="4"/>
  <c r="H2768" i="4"/>
  <c r="G2768" i="4"/>
  <c r="F2768" i="4"/>
  <c r="AG2758" i="4"/>
  <c r="AF2758" i="4"/>
  <c r="AE2758" i="4"/>
  <c r="AD2758" i="4"/>
  <c r="AC2758" i="4"/>
  <c r="AB2758" i="4"/>
  <c r="AA2758" i="4"/>
  <c r="Z2758" i="4"/>
  <c r="Y2758" i="4"/>
  <c r="X2758" i="4"/>
  <c r="W2758" i="4"/>
  <c r="V2758" i="4"/>
  <c r="U2758" i="4"/>
  <c r="T2758" i="4"/>
  <c r="S2758" i="4"/>
  <c r="R2758" i="4"/>
  <c r="Q2758" i="4"/>
  <c r="P2758" i="4"/>
  <c r="O2758" i="4"/>
  <c r="N2758" i="4"/>
  <c r="M2758" i="4"/>
  <c r="L2758" i="4"/>
  <c r="K2758" i="4"/>
  <c r="J2758" i="4"/>
  <c r="I2758" i="4"/>
  <c r="H2758" i="4"/>
  <c r="G2758" i="4"/>
  <c r="F2758" i="4"/>
  <c r="AG2747" i="4"/>
  <c r="AF2747" i="4"/>
  <c r="AE2747" i="4"/>
  <c r="AD2747" i="4"/>
  <c r="AC2747" i="4"/>
  <c r="AB2747" i="4"/>
  <c r="AA2747" i="4"/>
  <c r="Z2747" i="4"/>
  <c r="Y2747" i="4"/>
  <c r="X2747" i="4"/>
  <c r="W2747" i="4"/>
  <c r="V2747" i="4"/>
  <c r="U2747" i="4"/>
  <c r="T2747" i="4"/>
  <c r="S2747" i="4"/>
  <c r="R2747" i="4"/>
  <c r="Q2747" i="4"/>
  <c r="P2747" i="4"/>
  <c r="O2747" i="4"/>
  <c r="N2747" i="4"/>
  <c r="M2747" i="4"/>
  <c r="L2747" i="4"/>
  <c r="K2747" i="4"/>
  <c r="J2747" i="4"/>
  <c r="I2747" i="4"/>
  <c r="H2747" i="4"/>
  <c r="G2747" i="4"/>
  <c r="F2747" i="4"/>
  <c r="AG2737" i="4"/>
  <c r="AF2737" i="4"/>
  <c r="AE2737" i="4"/>
  <c r="AD2737" i="4"/>
  <c r="AC2737" i="4"/>
  <c r="AB2737" i="4"/>
  <c r="AA2737" i="4"/>
  <c r="Z2737" i="4"/>
  <c r="Y2737" i="4"/>
  <c r="X2737" i="4"/>
  <c r="W2737" i="4"/>
  <c r="V2737" i="4"/>
  <c r="U2737" i="4"/>
  <c r="T2737" i="4"/>
  <c r="S2737" i="4"/>
  <c r="R2737" i="4"/>
  <c r="Q2737" i="4"/>
  <c r="P2737" i="4"/>
  <c r="O2737" i="4"/>
  <c r="N2737" i="4"/>
  <c r="M2737" i="4"/>
  <c r="L2737" i="4"/>
  <c r="K2737" i="4"/>
  <c r="J2737" i="4"/>
  <c r="I2737" i="4"/>
  <c r="H2737" i="4"/>
  <c r="G2737" i="4"/>
  <c r="F2737" i="4"/>
  <c r="AG2724" i="4"/>
  <c r="AF2724" i="4"/>
  <c r="AE2724" i="4"/>
  <c r="AD2724" i="4"/>
  <c r="AC2724" i="4"/>
  <c r="AB2724" i="4"/>
  <c r="AA2724" i="4"/>
  <c r="Z2724" i="4"/>
  <c r="Y2724" i="4"/>
  <c r="X2724" i="4"/>
  <c r="W2724" i="4"/>
  <c r="V2724" i="4"/>
  <c r="U2724" i="4"/>
  <c r="T2724" i="4"/>
  <c r="S2724" i="4"/>
  <c r="R2724" i="4"/>
  <c r="Q2724" i="4"/>
  <c r="P2724" i="4"/>
  <c r="O2724" i="4"/>
  <c r="N2724" i="4"/>
  <c r="M2724" i="4"/>
  <c r="L2724" i="4"/>
  <c r="K2724" i="4"/>
  <c r="J2724" i="4"/>
  <c r="I2724" i="4"/>
  <c r="H2724" i="4"/>
  <c r="G2724" i="4"/>
  <c r="F2724" i="4"/>
  <c r="AG2716" i="4"/>
  <c r="AF2716" i="4"/>
  <c r="AE2716" i="4"/>
  <c r="AD2716" i="4"/>
  <c r="AC2716" i="4"/>
  <c r="AB2716" i="4"/>
  <c r="AA2716" i="4"/>
  <c r="Z2716" i="4"/>
  <c r="Y2716" i="4"/>
  <c r="X2716" i="4"/>
  <c r="W2716" i="4"/>
  <c r="V2716" i="4"/>
  <c r="U2716" i="4"/>
  <c r="T2716" i="4"/>
  <c r="S2716" i="4"/>
  <c r="R2716" i="4"/>
  <c r="Q2716" i="4"/>
  <c r="P2716" i="4"/>
  <c r="O2716" i="4"/>
  <c r="N2716" i="4"/>
  <c r="M2716" i="4"/>
  <c r="L2716" i="4"/>
  <c r="K2716" i="4"/>
  <c r="J2716" i="4"/>
  <c r="I2716" i="4"/>
  <c r="H2716" i="4"/>
  <c r="G2716" i="4"/>
  <c r="F2716" i="4"/>
  <c r="AG2706" i="4"/>
  <c r="AF2706" i="4"/>
  <c r="AE2706" i="4"/>
  <c r="AD2706" i="4"/>
  <c r="AC2706" i="4"/>
  <c r="AB2706" i="4"/>
  <c r="AA2706" i="4"/>
  <c r="Z2706" i="4"/>
  <c r="Y2706" i="4"/>
  <c r="X2706" i="4"/>
  <c r="W2706" i="4"/>
  <c r="V2706" i="4"/>
  <c r="U2706" i="4"/>
  <c r="T2706" i="4"/>
  <c r="S2706" i="4"/>
  <c r="R2706" i="4"/>
  <c r="Q2706" i="4"/>
  <c r="P2706" i="4"/>
  <c r="O2706" i="4"/>
  <c r="N2706" i="4"/>
  <c r="M2706" i="4"/>
  <c r="L2706" i="4"/>
  <c r="K2706" i="4"/>
  <c r="J2706" i="4"/>
  <c r="I2706" i="4"/>
  <c r="H2706" i="4"/>
  <c r="G2706" i="4"/>
  <c r="F2706" i="4"/>
  <c r="AG2696" i="4"/>
  <c r="AF2696" i="4"/>
  <c r="AE2696" i="4"/>
  <c r="AD2696" i="4"/>
  <c r="AC2696" i="4"/>
  <c r="AB2696" i="4"/>
  <c r="AA2696" i="4"/>
  <c r="Z2696" i="4"/>
  <c r="Y2696" i="4"/>
  <c r="X2696" i="4"/>
  <c r="W2696" i="4"/>
  <c r="V2696" i="4"/>
  <c r="U2696" i="4"/>
  <c r="T2696" i="4"/>
  <c r="S2696" i="4"/>
  <c r="R2696" i="4"/>
  <c r="Q2696" i="4"/>
  <c r="P2696" i="4"/>
  <c r="O2696" i="4"/>
  <c r="N2696" i="4"/>
  <c r="M2696" i="4"/>
  <c r="L2696" i="4"/>
  <c r="K2696" i="4"/>
  <c r="J2696" i="4"/>
  <c r="I2696" i="4"/>
  <c r="H2696" i="4"/>
  <c r="G2696" i="4"/>
  <c r="F2696" i="4"/>
  <c r="AG2685" i="4"/>
  <c r="AF2685" i="4"/>
  <c r="AE2685" i="4"/>
  <c r="AD2685" i="4"/>
  <c r="AC2685" i="4"/>
  <c r="AB2685" i="4"/>
  <c r="AA2685" i="4"/>
  <c r="Z2685" i="4"/>
  <c r="Y2685" i="4"/>
  <c r="X2685" i="4"/>
  <c r="W2685" i="4"/>
  <c r="V2685" i="4"/>
  <c r="U2685" i="4"/>
  <c r="T2685" i="4"/>
  <c r="S2685" i="4"/>
  <c r="R2685" i="4"/>
  <c r="Q2685" i="4"/>
  <c r="P2685" i="4"/>
  <c r="O2685" i="4"/>
  <c r="N2685" i="4"/>
  <c r="M2685" i="4"/>
  <c r="L2685" i="4"/>
  <c r="K2685" i="4"/>
  <c r="J2685" i="4"/>
  <c r="I2685" i="4"/>
  <c r="H2685" i="4"/>
  <c r="G2685" i="4"/>
  <c r="F2685" i="4"/>
  <c r="AG2675" i="4"/>
  <c r="AF2675" i="4"/>
  <c r="AE2675" i="4"/>
  <c r="AD2675" i="4"/>
  <c r="AC2675" i="4"/>
  <c r="AB2675" i="4"/>
  <c r="AA2675" i="4"/>
  <c r="Z2675" i="4"/>
  <c r="Y2675" i="4"/>
  <c r="X2675" i="4"/>
  <c r="W2675" i="4"/>
  <c r="V2675" i="4"/>
  <c r="U2675" i="4"/>
  <c r="T2675" i="4"/>
  <c r="S2675" i="4"/>
  <c r="R2675" i="4"/>
  <c r="Q2675" i="4"/>
  <c r="P2675" i="4"/>
  <c r="O2675" i="4"/>
  <c r="N2675" i="4"/>
  <c r="M2675" i="4"/>
  <c r="L2675" i="4"/>
  <c r="K2675" i="4"/>
  <c r="J2675" i="4"/>
  <c r="I2675" i="4"/>
  <c r="H2675" i="4"/>
  <c r="G2675" i="4"/>
  <c r="F2675" i="4"/>
  <c r="AG2662" i="4"/>
  <c r="AF2662" i="4"/>
  <c r="AE2662" i="4"/>
  <c r="AD2662" i="4"/>
  <c r="AC2662" i="4"/>
  <c r="AB2662" i="4"/>
  <c r="AA2662" i="4"/>
  <c r="Z2662" i="4"/>
  <c r="Y2662" i="4"/>
  <c r="X2662" i="4"/>
  <c r="W2662" i="4"/>
  <c r="V2662" i="4"/>
  <c r="U2662" i="4"/>
  <c r="T2662" i="4"/>
  <c r="S2662" i="4"/>
  <c r="R2662" i="4"/>
  <c r="Q2662" i="4"/>
  <c r="P2662" i="4"/>
  <c r="O2662" i="4"/>
  <c r="N2662" i="4"/>
  <c r="M2662" i="4"/>
  <c r="L2662" i="4"/>
  <c r="K2662" i="4"/>
  <c r="J2662" i="4"/>
  <c r="I2662" i="4"/>
  <c r="H2662" i="4"/>
  <c r="G2662" i="4"/>
  <c r="F2662" i="4"/>
  <c r="AG2654" i="4"/>
  <c r="AF2654" i="4"/>
  <c r="AE2654" i="4"/>
  <c r="AD2654" i="4"/>
  <c r="AC2654" i="4"/>
  <c r="AB2654" i="4"/>
  <c r="AA2654" i="4"/>
  <c r="Z2654" i="4"/>
  <c r="Y2654" i="4"/>
  <c r="X2654" i="4"/>
  <c r="W2654" i="4"/>
  <c r="V2654" i="4"/>
  <c r="U2654" i="4"/>
  <c r="T2654" i="4"/>
  <c r="S2654" i="4"/>
  <c r="R2654" i="4"/>
  <c r="Q2654" i="4"/>
  <c r="P2654" i="4"/>
  <c r="O2654" i="4"/>
  <c r="N2654" i="4"/>
  <c r="M2654" i="4"/>
  <c r="L2654" i="4"/>
  <c r="K2654" i="4"/>
  <c r="J2654" i="4"/>
  <c r="I2654" i="4"/>
  <c r="H2654" i="4"/>
  <c r="G2654" i="4"/>
  <c r="F2654" i="4"/>
  <c r="AG2644" i="4"/>
  <c r="AF2644" i="4"/>
  <c r="AE2644" i="4"/>
  <c r="AD2644" i="4"/>
  <c r="AC2644" i="4"/>
  <c r="AB2644" i="4"/>
  <c r="AA2644" i="4"/>
  <c r="Z2644" i="4"/>
  <c r="Y2644" i="4"/>
  <c r="X2644" i="4"/>
  <c r="W2644" i="4"/>
  <c r="V2644" i="4"/>
  <c r="U2644" i="4"/>
  <c r="T2644" i="4"/>
  <c r="S2644" i="4"/>
  <c r="R2644" i="4"/>
  <c r="Q2644" i="4"/>
  <c r="P2644" i="4"/>
  <c r="O2644" i="4"/>
  <c r="N2644" i="4"/>
  <c r="M2644" i="4"/>
  <c r="L2644" i="4"/>
  <c r="K2644" i="4"/>
  <c r="J2644" i="4"/>
  <c r="I2644" i="4"/>
  <c r="H2644" i="4"/>
  <c r="G2644" i="4"/>
  <c r="F2644" i="4"/>
  <c r="AG2634" i="4"/>
  <c r="AF2634" i="4"/>
  <c r="AE2634" i="4"/>
  <c r="AD2634" i="4"/>
  <c r="AC2634" i="4"/>
  <c r="AB2634" i="4"/>
  <c r="AA2634" i="4"/>
  <c r="Z2634" i="4"/>
  <c r="Y2634" i="4"/>
  <c r="X2634" i="4"/>
  <c r="W2634" i="4"/>
  <c r="V2634" i="4"/>
  <c r="U2634" i="4"/>
  <c r="T2634" i="4"/>
  <c r="S2634" i="4"/>
  <c r="R2634" i="4"/>
  <c r="Q2634" i="4"/>
  <c r="P2634" i="4"/>
  <c r="O2634" i="4"/>
  <c r="N2634" i="4"/>
  <c r="M2634" i="4"/>
  <c r="L2634" i="4"/>
  <c r="K2634" i="4"/>
  <c r="J2634" i="4"/>
  <c r="I2634" i="4"/>
  <c r="H2634" i="4"/>
  <c r="G2634" i="4"/>
  <c r="F2634" i="4"/>
  <c r="AG2623" i="4"/>
  <c r="AF2623" i="4"/>
  <c r="AE2623" i="4"/>
  <c r="AD2623" i="4"/>
  <c r="AC2623" i="4"/>
  <c r="AB2623" i="4"/>
  <c r="AA2623" i="4"/>
  <c r="Z2623" i="4"/>
  <c r="Y2623" i="4"/>
  <c r="X2623" i="4"/>
  <c r="W2623" i="4"/>
  <c r="V2623" i="4"/>
  <c r="U2623" i="4"/>
  <c r="T2623" i="4"/>
  <c r="S2623" i="4"/>
  <c r="R2623" i="4"/>
  <c r="Q2623" i="4"/>
  <c r="P2623" i="4"/>
  <c r="O2623" i="4"/>
  <c r="N2623" i="4"/>
  <c r="M2623" i="4"/>
  <c r="L2623" i="4"/>
  <c r="K2623" i="4"/>
  <c r="J2623" i="4"/>
  <c r="I2623" i="4"/>
  <c r="H2623" i="4"/>
  <c r="G2623" i="4"/>
  <c r="F2623" i="4"/>
  <c r="AG2613" i="4"/>
  <c r="AF2613" i="4"/>
  <c r="AE2613" i="4"/>
  <c r="AD2613" i="4"/>
  <c r="AC2613" i="4"/>
  <c r="AB2613" i="4"/>
  <c r="AA2613" i="4"/>
  <c r="Z2613" i="4"/>
  <c r="Y2613" i="4"/>
  <c r="X2613" i="4"/>
  <c r="W2613" i="4"/>
  <c r="V2613" i="4"/>
  <c r="U2613" i="4"/>
  <c r="T2613" i="4"/>
  <c r="S2613" i="4"/>
  <c r="R2613" i="4"/>
  <c r="Q2613" i="4"/>
  <c r="P2613" i="4"/>
  <c r="O2613" i="4"/>
  <c r="N2613" i="4"/>
  <c r="M2613" i="4"/>
  <c r="L2613" i="4"/>
  <c r="K2613" i="4"/>
  <c r="J2613" i="4"/>
  <c r="I2613" i="4"/>
  <c r="H2613" i="4"/>
  <c r="G2613" i="4"/>
  <c r="F2613" i="4"/>
  <c r="AG2600" i="4"/>
  <c r="AF2600" i="4"/>
  <c r="AE2600" i="4"/>
  <c r="AD2600" i="4"/>
  <c r="AC2600" i="4"/>
  <c r="AB2600" i="4"/>
  <c r="AA2600" i="4"/>
  <c r="Z2600" i="4"/>
  <c r="Y2600" i="4"/>
  <c r="X2600" i="4"/>
  <c r="W2600" i="4"/>
  <c r="V2600" i="4"/>
  <c r="U2600" i="4"/>
  <c r="T2600" i="4"/>
  <c r="S2600" i="4"/>
  <c r="R2600" i="4"/>
  <c r="Q2600" i="4"/>
  <c r="P2600" i="4"/>
  <c r="O2600" i="4"/>
  <c r="N2600" i="4"/>
  <c r="M2600" i="4"/>
  <c r="L2600" i="4"/>
  <c r="K2600" i="4"/>
  <c r="J2600" i="4"/>
  <c r="I2600" i="4"/>
  <c r="H2600" i="4"/>
  <c r="G2600" i="4"/>
  <c r="F2600" i="4"/>
  <c r="AG2592" i="4"/>
  <c r="AF2592" i="4"/>
  <c r="AE2592" i="4"/>
  <c r="AD2592" i="4"/>
  <c r="AC2592" i="4"/>
  <c r="AB2592" i="4"/>
  <c r="AA2592" i="4"/>
  <c r="Z2592" i="4"/>
  <c r="Y2592" i="4"/>
  <c r="X2592" i="4"/>
  <c r="W2592" i="4"/>
  <c r="V2592" i="4"/>
  <c r="U2592" i="4"/>
  <c r="T2592" i="4"/>
  <c r="S2592" i="4"/>
  <c r="R2592" i="4"/>
  <c r="Q2592" i="4"/>
  <c r="P2592" i="4"/>
  <c r="O2592" i="4"/>
  <c r="N2592" i="4"/>
  <c r="M2592" i="4"/>
  <c r="L2592" i="4"/>
  <c r="K2592" i="4"/>
  <c r="J2592" i="4"/>
  <c r="I2592" i="4"/>
  <c r="H2592" i="4"/>
  <c r="G2592" i="4"/>
  <c r="F2592" i="4"/>
  <c r="AG2582" i="4"/>
  <c r="AF2582" i="4"/>
  <c r="AE2582" i="4"/>
  <c r="AD2582" i="4"/>
  <c r="AC2582" i="4"/>
  <c r="AB2582" i="4"/>
  <c r="AA2582" i="4"/>
  <c r="Z2582" i="4"/>
  <c r="Y2582" i="4"/>
  <c r="X2582" i="4"/>
  <c r="W2582" i="4"/>
  <c r="V2582" i="4"/>
  <c r="U2582" i="4"/>
  <c r="T2582" i="4"/>
  <c r="S2582" i="4"/>
  <c r="R2582" i="4"/>
  <c r="Q2582" i="4"/>
  <c r="P2582" i="4"/>
  <c r="O2582" i="4"/>
  <c r="N2582" i="4"/>
  <c r="M2582" i="4"/>
  <c r="L2582" i="4"/>
  <c r="K2582" i="4"/>
  <c r="J2582" i="4"/>
  <c r="I2582" i="4"/>
  <c r="H2582" i="4"/>
  <c r="G2582" i="4"/>
  <c r="F2582" i="4"/>
  <c r="AG2572" i="4"/>
  <c r="AF2572" i="4"/>
  <c r="AE2572" i="4"/>
  <c r="AD2572" i="4"/>
  <c r="AC2572" i="4"/>
  <c r="AB2572" i="4"/>
  <c r="AA2572" i="4"/>
  <c r="Z2572" i="4"/>
  <c r="Y2572" i="4"/>
  <c r="X2572" i="4"/>
  <c r="W2572" i="4"/>
  <c r="V2572" i="4"/>
  <c r="U2572" i="4"/>
  <c r="T2572" i="4"/>
  <c r="S2572" i="4"/>
  <c r="R2572" i="4"/>
  <c r="Q2572" i="4"/>
  <c r="P2572" i="4"/>
  <c r="O2572" i="4"/>
  <c r="N2572" i="4"/>
  <c r="M2572" i="4"/>
  <c r="L2572" i="4"/>
  <c r="K2572" i="4"/>
  <c r="J2572" i="4"/>
  <c r="I2572" i="4"/>
  <c r="H2572" i="4"/>
  <c r="G2572" i="4"/>
  <c r="F2572" i="4"/>
  <c r="AG2561" i="4"/>
  <c r="AF2561" i="4"/>
  <c r="AE2561" i="4"/>
  <c r="AD2561" i="4"/>
  <c r="AC2561" i="4"/>
  <c r="AB2561" i="4"/>
  <c r="AA2561" i="4"/>
  <c r="Z2561" i="4"/>
  <c r="Y2561" i="4"/>
  <c r="X2561" i="4"/>
  <c r="W2561" i="4"/>
  <c r="V2561" i="4"/>
  <c r="U2561" i="4"/>
  <c r="T2561" i="4"/>
  <c r="S2561" i="4"/>
  <c r="R2561" i="4"/>
  <c r="Q2561" i="4"/>
  <c r="P2561" i="4"/>
  <c r="O2561" i="4"/>
  <c r="N2561" i="4"/>
  <c r="M2561" i="4"/>
  <c r="L2561" i="4"/>
  <c r="K2561" i="4"/>
  <c r="J2561" i="4"/>
  <c r="I2561" i="4"/>
  <c r="H2561" i="4"/>
  <c r="G2561" i="4"/>
  <c r="F2561" i="4"/>
  <c r="AG2551" i="4"/>
  <c r="AF2551" i="4"/>
  <c r="AE2551" i="4"/>
  <c r="AD2551" i="4"/>
  <c r="AC2551" i="4"/>
  <c r="AB2551" i="4"/>
  <c r="AA2551" i="4"/>
  <c r="Z2551" i="4"/>
  <c r="Y2551" i="4"/>
  <c r="X2551" i="4"/>
  <c r="W2551" i="4"/>
  <c r="V2551" i="4"/>
  <c r="U2551" i="4"/>
  <c r="T2551" i="4"/>
  <c r="S2551" i="4"/>
  <c r="R2551" i="4"/>
  <c r="Q2551" i="4"/>
  <c r="P2551" i="4"/>
  <c r="O2551" i="4"/>
  <c r="N2551" i="4"/>
  <c r="M2551" i="4"/>
  <c r="L2551" i="4"/>
  <c r="K2551" i="4"/>
  <c r="J2551" i="4"/>
  <c r="I2551" i="4"/>
  <c r="H2551" i="4"/>
  <c r="G2551" i="4"/>
  <c r="F2551" i="4"/>
  <c r="AG2538" i="4"/>
  <c r="AF2538" i="4"/>
  <c r="AE2538" i="4"/>
  <c r="AD2538" i="4"/>
  <c r="AC2538" i="4"/>
  <c r="AB2538" i="4"/>
  <c r="AA2538" i="4"/>
  <c r="Z2538" i="4"/>
  <c r="Y2538" i="4"/>
  <c r="X2538" i="4"/>
  <c r="W2538" i="4"/>
  <c r="V2538" i="4"/>
  <c r="U2538" i="4"/>
  <c r="T2538" i="4"/>
  <c r="S2538" i="4"/>
  <c r="R2538" i="4"/>
  <c r="Q2538" i="4"/>
  <c r="P2538" i="4"/>
  <c r="O2538" i="4"/>
  <c r="N2538" i="4"/>
  <c r="M2538" i="4"/>
  <c r="L2538" i="4"/>
  <c r="K2538" i="4"/>
  <c r="J2538" i="4"/>
  <c r="I2538" i="4"/>
  <c r="H2538" i="4"/>
  <c r="G2538" i="4"/>
  <c r="F2538" i="4"/>
  <c r="AG2530" i="4"/>
  <c r="AF2530" i="4"/>
  <c r="AE2530" i="4"/>
  <c r="AD2530" i="4"/>
  <c r="AC2530" i="4"/>
  <c r="AB2530" i="4"/>
  <c r="AA2530" i="4"/>
  <c r="Z2530" i="4"/>
  <c r="Y2530" i="4"/>
  <c r="X2530" i="4"/>
  <c r="W2530" i="4"/>
  <c r="V2530" i="4"/>
  <c r="U2530" i="4"/>
  <c r="T2530" i="4"/>
  <c r="S2530" i="4"/>
  <c r="R2530" i="4"/>
  <c r="Q2530" i="4"/>
  <c r="P2530" i="4"/>
  <c r="O2530" i="4"/>
  <c r="N2530" i="4"/>
  <c r="M2530" i="4"/>
  <c r="L2530" i="4"/>
  <c r="K2530" i="4"/>
  <c r="J2530" i="4"/>
  <c r="I2530" i="4"/>
  <c r="H2530" i="4"/>
  <c r="G2530" i="4"/>
  <c r="F2530" i="4"/>
  <c r="AG2520" i="4"/>
  <c r="AF2520" i="4"/>
  <c r="AE2520" i="4"/>
  <c r="AD2520" i="4"/>
  <c r="AC2520" i="4"/>
  <c r="AB2520" i="4"/>
  <c r="AA2520" i="4"/>
  <c r="Z2520" i="4"/>
  <c r="Y2520" i="4"/>
  <c r="X2520" i="4"/>
  <c r="W2520" i="4"/>
  <c r="V2520" i="4"/>
  <c r="U2520" i="4"/>
  <c r="T2520" i="4"/>
  <c r="S2520" i="4"/>
  <c r="R2520" i="4"/>
  <c r="Q2520" i="4"/>
  <c r="P2520" i="4"/>
  <c r="O2520" i="4"/>
  <c r="N2520" i="4"/>
  <c r="M2520" i="4"/>
  <c r="L2520" i="4"/>
  <c r="K2520" i="4"/>
  <c r="J2520" i="4"/>
  <c r="I2520" i="4"/>
  <c r="H2520" i="4"/>
  <c r="G2520" i="4"/>
  <c r="F2520" i="4"/>
  <c r="AG2510" i="4"/>
  <c r="AF2510" i="4"/>
  <c r="AE2510" i="4"/>
  <c r="AD2510" i="4"/>
  <c r="AC2510" i="4"/>
  <c r="AB2510" i="4"/>
  <c r="AA2510" i="4"/>
  <c r="Z2510" i="4"/>
  <c r="Y2510" i="4"/>
  <c r="X2510" i="4"/>
  <c r="W2510" i="4"/>
  <c r="V2510" i="4"/>
  <c r="U2510" i="4"/>
  <c r="T2510" i="4"/>
  <c r="S2510" i="4"/>
  <c r="R2510" i="4"/>
  <c r="Q2510" i="4"/>
  <c r="P2510" i="4"/>
  <c r="O2510" i="4"/>
  <c r="N2510" i="4"/>
  <c r="M2510" i="4"/>
  <c r="L2510" i="4"/>
  <c r="K2510" i="4"/>
  <c r="J2510" i="4"/>
  <c r="I2510" i="4"/>
  <c r="H2510" i="4"/>
  <c r="G2510" i="4"/>
  <c r="AG2499" i="4"/>
  <c r="AF2499" i="4"/>
  <c r="AE2499" i="4"/>
  <c r="AD2499" i="4"/>
  <c r="AC2499" i="4"/>
  <c r="AB2499" i="4"/>
  <c r="AA2499" i="4"/>
  <c r="Z2499" i="4"/>
  <c r="Y2499" i="4"/>
  <c r="X2499" i="4"/>
  <c r="W2499" i="4"/>
  <c r="V2499" i="4"/>
  <c r="U2499" i="4"/>
  <c r="T2499" i="4"/>
  <c r="S2499" i="4"/>
  <c r="R2499" i="4"/>
  <c r="Q2499" i="4"/>
  <c r="P2499" i="4"/>
  <c r="O2499" i="4"/>
  <c r="N2499" i="4"/>
  <c r="M2499" i="4"/>
  <c r="L2499" i="4"/>
  <c r="K2499" i="4"/>
  <c r="J2499" i="4"/>
  <c r="I2499" i="4"/>
  <c r="H2499" i="4"/>
  <c r="G2499" i="4"/>
  <c r="AG2489" i="4"/>
  <c r="AF2489" i="4"/>
  <c r="AE2489" i="4"/>
  <c r="AD2489" i="4"/>
  <c r="AC2489" i="4"/>
  <c r="AB2489" i="4"/>
  <c r="AA2489" i="4"/>
  <c r="Z2489" i="4"/>
  <c r="Y2489" i="4"/>
  <c r="X2489" i="4"/>
  <c r="W2489" i="4"/>
  <c r="V2489" i="4"/>
  <c r="U2489" i="4"/>
  <c r="T2489" i="4"/>
  <c r="S2489" i="4"/>
  <c r="R2489" i="4"/>
  <c r="Q2489" i="4"/>
  <c r="P2489" i="4"/>
  <c r="O2489" i="4"/>
  <c r="N2489" i="4"/>
  <c r="M2489" i="4"/>
  <c r="L2489" i="4"/>
  <c r="K2489" i="4"/>
  <c r="J2489" i="4"/>
  <c r="I2489" i="4"/>
  <c r="H2489" i="4"/>
  <c r="G2489" i="4"/>
  <c r="AG2476" i="4"/>
  <c r="AF2476" i="4"/>
  <c r="AE2476" i="4"/>
  <c r="AD2476" i="4"/>
  <c r="AC2476" i="4"/>
  <c r="AB2476" i="4"/>
  <c r="AA2476" i="4"/>
  <c r="Z2476" i="4"/>
  <c r="Y2476" i="4"/>
  <c r="X2476" i="4"/>
  <c r="W2476" i="4"/>
  <c r="V2476" i="4"/>
  <c r="U2476" i="4"/>
  <c r="T2476" i="4"/>
  <c r="S2476" i="4"/>
  <c r="R2476" i="4"/>
  <c r="Q2476" i="4"/>
  <c r="P2476" i="4"/>
  <c r="O2476" i="4"/>
  <c r="N2476" i="4"/>
  <c r="M2476" i="4"/>
  <c r="L2476" i="4"/>
  <c r="K2476" i="4"/>
  <c r="J2476" i="4"/>
  <c r="I2476" i="4"/>
  <c r="H2476" i="4"/>
  <c r="G2476" i="4"/>
  <c r="F2476" i="4"/>
  <c r="AG2468" i="4"/>
  <c r="AF2468" i="4"/>
  <c r="AE2468" i="4"/>
  <c r="AD2468" i="4"/>
  <c r="AC2468" i="4"/>
  <c r="AB2468" i="4"/>
  <c r="AA2468" i="4"/>
  <c r="Z2468" i="4"/>
  <c r="Y2468" i="4"/>
  <c r="X2468" i="4"/>
  <c r="W2468" i="4"/>
  <c r="V2468" i="4"/>
  <c r="U2468" i="4"/>
  <c r="T2468" i="4"/>
  <c r="S2468" i="4"/>
  <c r="R2468" i="4"/>
  <c r="Q2468" i="4"/>
  <c r="P2468" i="4"/>
  <c r="O2468" i="4"/>
  <c r="N2468" i="4"/>
  <c r="M2468" i="4"/>
  <c r="L2468" i="4"/>
  <c r="K2468" i="4"/>
  <c r="J2468" i="4"/>
  <c r="I2468" i="4"/>
  <c r="H2468" i="4"/>
  <c r="G2468" i="4"/>
  <c r="F2468" i="4"/>
  <c r="AG2458" i="4"/>
  <c r="AF2458" i="4"/>
  <c r="AE2458" i="4"/>
  <c r="AD2458" i="4"/>
  <c r="AC2458" i="4"/>
  <c r="AB2458" i="4"/>
  <c r="AA2458" i="4"/>
  <c r="Z2458" i="4"/>
  <c r="Y2458" i="4"/>
  <c r="X2458" i="4"/>
  <c r="W2458" i="4"/>
  <c r="V2458" i="4"/>
  <c r="U2458" i="4"/>
  <c r="T2458" i="4"/>
  <c r="S2458" i="4"/>
  <c r="R2458" i="4"/>
  <c r="Q2458" i="4"/>
  <c r="P2458" i="4"/>
  <c r="O2458" i="4"/>
  <c r="N2458" i="4"/>
  <c r="M2458" i="4"/>
  <c r="L2458" i="4"/>
  <c r="K2458" i="4"/>
  <c r="J2458" i="4"/>
  <c r="I2458" i="4"/>
  <c r="H2458" i="4"/>
  <c r="G2458" i="4"/>
  <c r="F2458" i="4"/>
  <c r="AG2448" i="4"/>
  <c r="AF2448" i="4"/>
  <c r="AE2448" i="4"/>
  <c r="AD2448" i="4"/>
  <c r="AC2448" i="4"/>
  <c r="AB2448" i="4"/>
  <c r="AA2448" i="4"/>
  <c r="Z2448" i="4"/>
  <c r="Y2448" i="4"/>
  <c r="X2448" i="4"/>
  <c r="W2448" i="4"/>
  <c r="V2448" i="4"/>
  <c r="U2448" i="4"/>
  <c r="T2448" i="4"/>
  <c r="S2448" i="4"/>
  <c r="R2448" i="4"/>
  <c r="Q2448" i="4"/>
  <c r="P2448" i="4"/>
  <c r="O2448" i="4"/>
  <c r="N2448" i="4"/>
  <c r="M2448" i="4"/>
  <c r="L2448" i="4"/>
  <c r="K2448" i="4"/>
  <c r="J2448" i="4"/>
  <c r="I2448" i="4"/>
  <c r="H2448" i="4"/>
  <c r="G2448" i="4"/>
  <c r="F2448" i="4"/>
  <c r="AG2437" i="4"/>
  <c r="AF2437" i="4"/>
  <c r="AE2437" i="4"/>
  <c r="AD2437" i="4"/>
  <c r="AC2437" i="4"/>
  <c r="AB2437" i="4"/>
  <c r="AA2437" i="4"/>
  <c r="Z2437" i="4"/>
  <c r="Y2437" i="4"/>
  <c r="X2437" i="4"/>
  <c r="W2437" i="4"/>
  <c r="V2437" i="4"/>
  <c r="U2437" i="4"/>
  <c r="T2437" i="4"/>
  <c r="S2437" i="4"/>
  <c r="R2437" i="4"/>
  <c r="Q2437" i="4"/>
  <c r="P2437" i="4"/>
  <c r="O2437" i="4"/>
  <c r="N2437" i="4"/>
  <c r="M2437" i="4"/>
  <c r="L2437" i="4"/>
  <c r="K2437" i="4"/>
  <c r="J2437" i="4"/>
  <c r="I2437" i="4"/>
  <c r="H2437" i="4"/>
  <c r="G2437" i="4"/>
  <c r="F2437" i="4"/>
  <c r="AG2427" i="4"/>
  <c r="AF2427" i="4"/>
  <c r="AE2427" i="4"/>
  <c r="AD2427" i="4"/>
  <c r="AC2427" i="4"/>
  <c r="AB2427" i="4"/>
  <c r="AA2427" i="4"/>
  <c r="Z2427" i="4"/>
  <c r="Y2427" i="4"/>
  <c r="X2427" i="4"/>
  <c r="W2427" i="4"/>
  <c r="V2427" i="4"/>
  <c r="U2427" i="4"/>
  <c r="T2427" i="4"/>
  <c r="S2427" i="4"/>
  <c r="R2427" i="4"/>
  <c r="Q2427" i="4"/>
  <c r="P2427" i="4"/>
  <c r="O2427" i="4"/>
  <c r="N2427" i="4"/>
  <c r="M2427" i="4"/>
  <c r="L2427" i="4"/>
  <c r="K2427" i="4"/>
  <c r="J2427" i="4"/>
  <c r="I2427" i="4"/>
  <c r="H2427" i="4"/>
  <c r="G2427" i="4"/>
  <c r="F2427" i="4"/>
  <c r="AG2414" i="4"/>
  <c r="AF2414" i="4"/>
  <c r="AE2414" i="4"/>
  <c r="AD2414" i="4"/>
  <c r="AC2414" i="4"/>
  <c r="AB2414" i="4"/>
  <c r="AA2414" i="4"/>
  <c r="Z2414" i="4"/>
  <c r="Y2414" i="4"/>
  <c r="X2414" i="4"/>
  <c r="W2414" i="4"/>
  <c r="V2414" i="4"/>
  <c r="U2414" i="4"/>
  <c r="T2414" i="4"/>
  <c r="S2414" i="4"/>
  <c r="R2414" i="4"/>
  <c r="Q2414" i="4"/>
  <c r="P2414" i="4"/>
  <c r="O2414" i="4"/>
  <c r="N2414" i="4"/>
  <c r="M2414" i="4"/>
  <c r="L2414" i="4"/>
  <c r="K2414" i="4"/>
  <c r="J2414" i="4"/>
  <c r="I2414" i="4"/>
  <c r="H2414" i="4"/>
  <c r="G2414" i="4"/>
  <c r="F2414" i="4"/>
  <c r="AG2406" i="4"/>
  <c r="AF2406" i="4"/>
  <c r="AE2406" i="4"/>
  <c r="AD2406" i="4"/>
  <c r="AC2406" i="4"/>
  <c r="AB2406" i="4"/>
  <c r="AA2406" i="4"/>
  <c r="Z2406" i="4"/>
  <c r="Y2406" i="4"/>
  <c r="X2406" i="4"/>
  <c r="W2406" i="4"/>
  <c r="V2406" i="4"/>
  <c r="U2406" i="4"/>
  <c r="T2406" i="4"/>
  <c r="S2406" i="4"/>
  <c r="R2406" i="4"/>
  <c r="Q2406" i="4"/>
  <c r="P2406" i="4"/>
  <c r="O2406" i="4"/>
  <c r="N2406" i="4"/>
  <c r="M2406" i="4"/>
  <c r="L2406" i="4"/>
  <c r="K2406" i="4"/>
  <c r="J2406" i="4"/>
  <c r="I2406" i="4"/>
  <c r="H2406" i="4"/>
  <c r="G2406" i="4"/>
  <c r="F2406" i="4"/>
  <c r="AG2396" i="4"/>
  <c r="AF2396" i="4"/>
  <c r="AE2396" i="4"/>
  <c r="AD2396" i="4"/>
  <c r="AC2396" i="4"/>
  <c r="AB2396" i="4"/>
  <c r="AA2396" i="4"/>
  <c r="Z2396" i="4"/>
  <c r="Y2396" i="4"/>
  <c r="X2396" i="4"/>
  <c r="W2396" i="4"/>
  <c r="V2396" i="4"/>
  <c r="U2396" i="4"/>
  <c r="T2396" i="4"/>
  <c r="S2396" i="4"/>
  <c r="R2396" i="4"/>
  <c r="Q2396" i="4"/>
  <c r="P2396" i="4"/>
  <c r="O2396" i="4"/>
  <c r="N2396" i="4"/>
  <c r="M2396" i="4"/>
  <c r="L2396" i="4"/>
  <c r="K2396" i="4"/>
  <c r="J2396" i="4"/>
  <c r="I2396" i="4"/>
  <c r="H2396" i="4"/>
  <c r="G2396" i="4"/>
  <c r="F2396" i="4"/>
  <c r="AG2386" i="4"/>
  <c r="AF2386" i="4"/>
  <c r="AE2386" i="4"/>
  <c r="AD2386" i="4"/>
  <c r="AC2386" i="4"/>
  <c r="AB2386" i="4"/>
  <c r="AA2386" i="4"/>
  <c r="Z2386" i="4"/>
  <c r="Y2386" i="4"/>
  <c r="X2386" i="4"/>
  <c r="W2386" i="4"/>
  <c r="V2386" i="4"/>
  <c r="U2386" i="4"/>
  <c r="T2386" i="4"/>
  <c r="S2386" i="4"/>
  <c r="R2386" i="4"/>
  <c r="Q2386" i="4"/>
  <c r="P2386" i="4"/>
  <c r="O2386" i="4"/>
  <c r="N2386" i="4"/>
  <c r="M2386" i="4"/>
  <c r="L2386" i="4"/>
  <c r="K2386" i="4"/>
  <c r="J2386" i="4"/>
  <c r="I2386" i="4"/>
  <c r="H2386" i="4"/>
  <c r="G2386" i="4"/>
  <c r="F2386" i="4"/>
  <c r="AG2375" i="4"/>
  <c r="AF2375" i="4"/>
  <c r="AE2375" i="4"/>
  <c r="AD2375" i="4"/>
  <c r="AC2375" i="4"/>
  <c r="AB2375" i="4"/>
  <c r="AA2375" i="4"/>
  <c r="Z2375" i="4"/>
  <c r="Y2375" i="4"/>
  <c r="X2375" i="4"/>
  <c r="W2375" i="4"/>
  <c r="V2375" i="4"/>
  <c r="U2375" i="4"/>
  <c r="T2375" i="4"/>
  <c r="S2375" i="4"/>
  <c r="R2375" i="4"/>
  <c r="Q2375" i="4"/>
  <c r="P2375" i="4"/>
  <c r="O2375" i="4"/>
  <c r="N2375" i="4"/>
  <c r="M2375" i="4"/>
  <c r="L2375" i="4"/>
  <c r="K2375" i="4"/>
  <c r="J2375" i="4"/>
  <c r="I2375" i="4"/>
  <c r="H2375" i="4"/>
  <c r="G2375" i="4"/>
  <c r="F2375" i="4"/>
  <c r="AG2365" i="4"/>
  <c r="AF2365" i="4"/>
  <c r="AE2365" i="4"/>
  <c r="AD2365" i="4"/>
  <c r="AC2365" i="4"/>
  <c r="AB2365" i="4"/>
  <c r="AA2365" i="4"/>
  <c r="Z2365" i="4"/>
  <c r="Y2365" i="4"/>
  <c r="X2365" i="4"/>
  <c r="W2365" i="4"/>
  <c r="V2365" i="4"/>
  <c r="U2365" i="4"/>
  <c r="T2365" i="4"/>
  <c r="S2365" i="4"/>
  <c r="R2365" i="4"/>
  <c r="Q2365" i="4"/>
  <c r="P2365" i="4"/>
  <c r="O2365" i="4"/>
  <c r="N2365" i="4"/>
  <c r="M2365" i="4"/>
  <c r="L2365" i="4"/>
  <c r="K2365" i="4"/>
  <c r="J2365" i="4"/>
  <c r="I2365" i="4"/>
  <c r="H2365" i="4"/>
  <c r="G2365" i="4"/>
  <c r="F2365" i="4"/>
  <c r="AG2352" i="4"/>
  <c r="AF2352" i="4"/>
  <c r="AE2352" i="4"/>
  <c r="AD2352" i="4"/>
  <c r="AC2352" i="4"/>
  <c r="AB2352" i="4"/>
  <c r="AA2352" i="4"/>
  <c r="Z2352" i="4"/>
  <c r="Y2352" i="4"/>
  <c r="X2352" i="4"/>
  <c r="W2352" i="4"/>
  <c r="V2352" i="4"/>
  <c r="U2352" i="4"/>
  <c r="T2352" i="4"/>
  <c r="S2352" i="4"/>
  <c r="R2352" i="4"/>
  <c r="Q2352" i="4"/>
  <c r="P2352" i="4"/>
  <c r="O2352" i="4"/>
  <c r="N2352" i="4"/>
  <c r="M2352" i="4"/>
  <c r="L2352" i="4"/>
  <c r="K2352" i="4"/>
  <c r="J2352" i="4"/>
  <c r="I2352" i="4"/>
  <c r="H2352" i="4"/>
  <c r="G2352" i="4"/>
  <c r="F2352" i="4"/>
  <c r="AG2344" i="4"/>
  <c r="AF2344" i="4"/>
  <c r="AE2344" i="4"/>
  <c r="AD2344" i="4"/>
  <c r="AC2344" i="4"/>
  <c r="AB2344" i="4"/>
  <c r="AA2344" i="4"/>
  <c r="Z2344" i="4"/>
  <c r="Y2344" i="4"/>
  <c r="X2344" i="4"/>
  <c r="W2344" i="4"/>
  <c r="V2344" i="4"/>
  <c r="U2344" i="4"/>
  <c r="T2344" i="4"/>
  <c r="S2344" i="4"/>
  <c r="R2344" i="4"/>
  <c r="Q2344" i="4"/>
  <c r="P2344" i="4"/>
  <c r="O2344" i="4"/>
  <c r="N2344" i="4"/>
  <c r="M2344" i="4"/>
  <c r="L2344" i="4"/>
  <c r="K2344" i="4"/>
  <c r="J2344" i="4"/>
  <c r="I2344" i="4"/>
  <c r="H2344" i="4"/>
  <c r="G2344" i="4"/>
  <c r="F2344" i="4"/>
  <c r="AG2334" i="4"/>
  <c r="AF2334" i="4"/>
  <c r="AE2334" i="4"/>
  <c r="AD2334" i="4"/>
  <c r="AC2334" i="4"/>
  <c r="AB2334" i="4"/>
  <c r="AA2334" i="4"/>
  <c r="Z2334" i="4"/>
  <c r="Y2334" i="4"/>
  <c r="X2334" i="4"/>
  <c r="W2334" i="4"/>
  <c r="V2334" i="4"/>
  <c r="U2334" i="4"/>
  <c r="T2334" i="4"/>
  <c r="S2334" i="4"/>
  <c r="R2334" i="4"/>
  <c r="Q2334" i="4"/>
  <c r="P2334" i="4"/>
  <c r="O2334" i="4"/>
  <c r="N2334" i="4"/>
  <c r="M2334" i="4"/>
  <c r="L2334" i="4"/>
  <c r="K2334" i="4"/>
  <c r="J2334" i="4"/>
  <c r="I2334" i="4"/>
  <c r="H2334" i="4"/>
  <c r="G2334" i="4"/>
  <c r="F2334" i="4"/>
  <c r="AG2324" i="4"/>
  <c r="AF2324" i="4"/>
  <c r="AE2324" i="4"/>
  <c r="AD2324" i="4"/>
  <c r="AC2324" i="4"/>
  <c r="AB2324" i="4"/>
  <c r="AA2324" i="4"/>
  <c r="Z2324" i="4"/>
  <c r="Y2324" i="4"/>
  <c r="X2324" i="4"/>
  <c r="W2324" i="4"/>
  <c r="V2324" i="4"/>
  <c r="U2324" i="4"/>
  <c r="T2324" i="4"/>
  <c r="S2324" i="4"/>
  <c r="R2324" i="4"/>
  <c r="Q2324" i="4"/>
  <c r="P2324" i="4"/>
  <c r="O2324" i="4"/>
  <c r="N2324" i="4"/>
  <c r="M2324" i="4"/>
  <c r="L2324" i="4"/>
  <c r="K2324" i="4"/>
  <c r="J2324" i="4"/>
  <c r="I2324" i="4"/>
  <c r="H2324" i="4"/>
  <c r="G2324" i="4"/>
  <c r="F2324" i="4"/>
  <c r="AG2313" i="4"/>
  <c r="AF2313" i="4"/>
  <c r="AE2313" i="4"/>
  <c r="AD2313" i="4"/>
  <c r="AC2313" i="4"/>
  <c r="AB2313" i="4"/>
  <c r="AA2313" i="4"/>
  <c r="Z2313" i="4"/>
  <c r="Y2313" i="4"/>
  <c r="X2313" i="4"/>
  <c r="W2313" i="4"/>
  <c r="V2313" i="4"/>
  <c r="U2313" i="4"/>
  <c r="T2313" i="4"/>
  <c r="S2313" i="4"/>
  <c r="R2313" i="4"/>
  <c r="Q2313" i="4"/>
  <c r="P2313" i="4"/>
  <c r="O2313" i="4"/>
  <c r="N2313" i="4"/>
  <c r="M2313" i="4"/>
  <c r="L2313" i="4"/>
  <c r="K2313" i="4"/>
  <c r="J2313" i="4"/>
  <c r="I2313" i="4"/>
  <c r="H2313" i="4"/>
  <c r="G2313" i="4"/>
  <c r="F2313" i="4"/>
  <c r="AG2303" i="4"/>
  <c r="AF2303" i="4"/>
  <c r="AE2303" i="4"/>
  <c r="AD2303" i="4"/>
  <c r="AC2303" i="4"/>
  <c r="AB2303" i="4"/>
  <c r="AA2303" i="4"/>
  <c r="Z2303" i="4"/>
  <c r="Y2303" i="4"/>
  <c r="X2303" i="4"/>
  <c r="W2303" i="4"/>
  <c r="V2303" i="4"/>
  <c r="U2303" i="4"/>
  <c r="T2303" i="4"/>
  <c r="S2303" i="4"/>
  <c r="R2303" i="4"/>
  <c r="Q2303" i="4"/>
  <c r="P2303" i="4"/>
  <c r="O2303" i="4"/>
  <c r="N2303" i="4"/>
  <c r="M2303" i="4"/>
  <c r="L2303" i="4"/>
  <c r="K2303" i="4"/>
  <c r="J2303" i="4"/>
  <c r="I2303" i="4"/>
  <c r="H2303" i="4"/>
  <c r="G2303" i="4"/>
  <c r="F2303" i="4"/>
  <c r="AG2290" i="4"/>
  <c r="AF2290" i="4"/>
  <c r="AE2290" i="4"/>
  <c r="AD2290" i="4"/>
  <c r="AC2290" i="4"/>
  <c r="AB2290" i="4"/>
  <c r="AA2290" i="4"/>
  <c r="Z2290" i="4"/>
  <c r="Y2290" i="4"/>
  <c r="X2290" i="4"/>
  <c r="W2290" i="4"/>
  <c r="V2290" i="4"/>
  <c r="U2290" i="4"/>
  <c r="T2290" i="4"/>
  <c r="S2290" i="4"/>
  <c r="R2290" i="4"/>
  <c r="Q2290" i="4"/>
  <c r="P2290" i="4"/>
  <c r="O2290" i="4"/>
  <c r="N2290" i="4"/>
  <c r="M2290" i="4"/>
  <c r="L2290" i="4"/>
  <c r="K2290" i="4"/>
  <c r="J2290" i="4"/>
  <c r="I2290" i="4"/>
  <c r="H2290" i="4"/>
  <c r="G2290" i="4"/>
  <c r="F2290" i="4"/>
  <c r="AG2282" i="4"/>
  <c r="AF2282" i="4"/>
  <c r="AE2282" i="4"/>
  <c r="AD2282" i="4"/>
  <c r="AC2282" i="4"/>
  <c r="AB2282" i="4"/>
  <c r="AA2282" i="4"/>
  <c r="Z2282" i="4"/>
  <c r="Y2282" i="4"/>
  <c r="X2282" i="4"/>
  <c r="W2282" i="4"/>
  <c r="V2282" i="4"/>
  <c r="U2282" i="4"/>
  <c r="T2282" i="4"/>
  <c r="S2282" i="4"/>
  <c r="R2282" i="4"/>
  <c r="Q2282" i="4"/>
  <c r="P2282" i="4"/>
  <c r="O2282" i="4"/>
  <c r="N2282" i="4"/>
  <c r="M2282" i="4"/>
  <c r="L2282" i="4"/>
  <c r="K2282" i="4"/>
  <c r="J2282" i="4"/>
  <c r="I2282" i="4"/>
  <c r="H2282" i="4"/>
  <c r="G2282" i="4"/>
  <c r="F2282" i="4"/>
  <c r="AG2272" i="4"/>
  <c r="AF2272" i="4"/>
  <c r="AE2272" i="4"/>
  <c r="AD2272" i="4"/>
  <c r="AC2272" i="4"/>
  <c r="AB2272" i="4"/>
  <c r="AA2272" i="4"/>
  <c r="Z2272" i="4"/>
  <c r="Y2272" i="4"/>
  <c r="X2272" i="4"/>
  <c r="W2272" i="4"/>
  <c r="V2272" i="4"/>
  <c r="U2272" i="4"/>
  <c r="T2272" i="4"/>
  <c r="S2272" i="4"/>
  <c r="R2272" i="4"/>
  <c r="Q2272" i="4"/>
  <c r="P2272" i="4"/>
  <c r="O2272" i="4"/>
  <c r="N2272" i="4"/>
  <c r="M2272" i="4"/>
  <c r="L2272" i="4"/>
  <c r="K2272" i="4"/>
  <c r="J2272" i="4"/>
  <c r="I2272" i="4"/>
  <c r="H2272" i="4"/>
  <c r="G2272" i="4"/>
  <c r="F2272" i="4"/>
  <c r="AG2262" i="4"/>
  <c r="AF2262" i="4"/>
  <c r="AE2262" i="4"/>
  <c r="AD2262" i="4"/>
  <c r="AC2262" i="4"/>
  <c r="AB2262" i="4"/>
  <c r="AA2262" i="4"/>
  <c r="Z2262" i="4"/>
  <c r="Y2262" i="4"/>
  <c r="X2262" i="4"/>
  <c r="W2262" i="4"/>
  <c r="V2262" i="4"/>
  <c r="U2262" i="4"/>
  <c r="T2262" i="4"/>
  <c r="S2262" i="4"/>
  <c r="R2262" i="4"/>
  <c r="Q2262" i="4"/>
  <c r="P2262" i="4"/>
  <c r="O2262" i="4"/>
  <c r="N2262" i="4"/>
  <c r="M2262" i="4"/>
  <c r="L2262" i="4"/>
  <c r="K2262" i="4"/>
  <c r="J2262" i="4"/>
  <c r="I2262" i="4"/>
  <c r="H2262" i="4"/>
  <c r="G2262" i="4"/>
  <c r="F2262" i="4"/>
  <c r="AG2251" i="4"/>
  <c r="AF2251" i="4"/>
  <c r="AE2251" i="4"/>
  <c r="AD2251" i="4"/>
  <c r="AC2251" i="4"/>
  <c r="AB2251" i="4"/>
  <c r="AA2251" i="4"/>
  <c r="Z2251" i="4"/>
  <c r="Y2251" i="4"/>
  <c r="X2251" i="4"/>
  <c r="W2251" i="4"/>
  <c r="V2251" i="4"/>
  <c r="U2251" i="4"/>
  <c r="T2251" i="4"/>
  <c r="S2251" i="4"/>
  <c r="R2251" i="4"/>
  <c r="Q2251" i="4"/>
  <c r="P2251" i="4"/>
  <c r="O2251" i="4"/>
  <c r="N2251" i="4"/>
  <c r="M2251" i="4"/>
  <c r="L2251" i="4"/>
  <c r="K2251" i="4"/>
  <c r="J2251" i="4"/>
  <c r="I2251" i="4"/>
  <c r="H2251" i="4"/>
  <c r="G2251" i="4"/>
  <c r="F2251" i="4"/>
  <c r="AG2241" i="4"/>
  <c r="AF2241" i="4"/>
  <c r="AE2241" i="4"/>
  <c r="AD2241" i="4"/>
  <c r="AC2241" i="4"/>
  <c r="AB2241" i="4"/>
  <c r="AA2241" i="4"/>
  <c r="Z2241" i="4"/>
  <c r="Y2241" i="4"/>
  <c r="X2241" i="4"/>
  <c r="W2241" i="4"/>
  <c r="V2241" i="4"/>
  <c r="U2241" i="4"/>
  <c r="T2241" i="4"/>
  <c r="S2241" i="4"/>
  <c r="R2241" i="4"/>
  <c r="Q2241" i="4"/>
  <c r="P2241" i="4"/>
  <c r="O2241" i="4"/>
  <c r="N2241" i="4"/>
  <c r="M2241" i="4"/>
  <c r="L2241" i="4"/>
  <c r="K2241" i="4"/>
  <c r="J2241" i="4"/>
  <c r="I2241" i="4"/>
  <c r="H2241" i="4"/>
  <c r="G2241" i="4"/>
  <c r="F2241" i="4"/>
  <c r="AG2228" i="4"/>
  <c r="AF2228" i="4"/>
  <c r="AE2228" i="4"/>
  <c r="AD2228" i="4"/>
  <c r="AC2228" i="4"/>
  <c r="AB2228" i="4"/>
  <c r="AA2228" i="4"/>
  <c r="Z2228" i="4"/>
  <c r="Y2228" i="4"/>
  <c r="X2228" i="4"/>
  <c r="W2228" i="4"/>
  <c r="V2228" i="4"/>
  <c r="U2228" i="4"/>
  <c r="T2228" i="4"/>
  <c r="S2228" i="4"/>
  <c r="R2228" i="4"/>
  <c r="Q2228" i="4"/>
  <c r="P2228" i="4"/>
  <c r="O2228" i="4"/>
  <c r="N2228" i="4"/>
  <c r="M2228" i="4"/>
  <c r="L2228" i="4"/>
  <c r="K2228" i="4"/>
  <c r="J2228" i="4"/>
  <c r="I2228" i="4"/>
  <c r="H2228" i="4"/>
  <c r="G2228" i="4"/>
  <c r="F2228" i="4"/>
  <c r="AG2220" i="4"/>
  <c r="AF2220" i="4"/>
  <c r="AE2220" i="4"/>
  <c r="AD2220" i="4"/>
  <c r="AC2220" i="4"/>
  <c r="AB2220" i="4"/>
  <c r="AA2220" i="4"/>
  <c r="Z2220" i="4"/>
  <c r="Y2220" i="4"/>
  <c r="X2220" i="4"/>
  <c r="W2220" i="4"/>
  <c r="V2220" i="4"/>
  <c r="U2220" i="4"/>
  <c r="T2220" i="4"/>
  <c r="S2220" i="4"/>
  <c r="R2220" i="4"/>
  <c r="Q2220" i="4"/>
  <c r="P2220" i="4"/>
  <c r="O2220" i="4"/>
  <c r="N2220" i="4"/>
  <c r="M2220" i="4"/>
  <c r="L2220" i="4"/>
  <c r="K2220" i="4"/>
  <c r="J2220" i="4"/>
  <c r="I2220" i="4"/>
  <c r="H2220" i="4"/>
  <c r="G2220" i="4"/>
  <c r="F2220" i="4"/>
  <c r="AG2210" i="4"/>
  <c r="AF2210" i="4"/>
  <c r="AE2210" i="4"/>
  <c r="AD2210" i="4"/>
  <c r="AC2210" i="4"/>
  <c r="AB2210" i="4"/>
  <c r="AA2210" i="4"/>
  <c r="Z2210" i="4"/>
  <c r="Y2210" i="4"/>
  <c r="X2210" i="4"/>
  <c r="W2210" i="4"/>
  <c r="V2210" i="4"/>
  <c r="U2210" i="4"/>
  <c r="T2210" i="4"/>
  <c r="S2210" i="4"/>
  <c r="R2210" i="4"/>
  <c r="Q2210" i="4"/>
  <c r="P2210" i="4"/>
  <c r="O2210" i="4"/>
  <c r="N2210" i="4"/>
  <c r="M2210" i="4"/>
  <c r="L2210" i="4"/>
  <c r="K2210" i="4"/>
  <c r="J2210" i="4"/>
  <c r="I2210" i="4"/>
  <c r="H2210" i="4"/>
  <c r="G2210" i="4"/>
  <c r="F2210" i="4"/>
  <c r="AG2200" i="4"/>
  <c r="AF2200" i="4"/>
  <c r="AE2200" i="4"/>
  <c r="AD2200" i="4"/>
  <c r="AC2200" i="4"/>
  <c r="AB2200" i="4"/>
  <c r="AA2200" i="4"/>
  <c r="Z2200" i="4"/>
  <c r="Y2200" i="4"/>
  <c r="X2200" i="4"/>
  <c r="W2200" i="4"/>
  <c r="V2200" i="4"/>
  <c r="U2200" i="4"/>
  <c r="T2200" i="4"/>
  <c r="S2200" i="4"/>
  <c r="R2200" i="4"/>
  <c r="Q2200" i="4"/>
  <c r="P2200" i="4"/>
  <c r="O2200" i="4"/>
  <c r="N2200" i="4"/>
  <c r="M2200" i="4"/>
  <c r="L2200" i="4"/>
  <c r="K2200" i="4"/>
  <c r="J2200" i="4"/>
  <c r="I2200" i="4"/>
  <c r="H2200" i="4"/>
  <c r="G2200" i="4"/>
  <c r="F2200" i="4"/>
  <c r="AG2189" i="4"/>
  <c r="AF2189" i="4"/>
  <c r="AE2189" i="4"/>
  <c r="AD2189" i="4"/>
  <c r="AC2189" i="4"/>
  <c r="AB2189" i="4"/>
  <c r="AA2189" i="4"/>
  <c r="Z2189" i="4"/>
  <c r="Y2189" i="4"/>
  <c r="X2189" i="4"/>
  <c r="W2189" i="4"/>
  <c r="V2189" i="4"/>
  <c r="U2189" i="4"/>
  <c r="T2189" i="4"/>
  <c r="S2189" i="4"/>
  <c r="R2189" i="4"/>
  <c r="Q2189" i="4"/>
  <c r="P2189" i="4"/>
  <c r="O2189" i="4"/>
  <c r="N2189" i="4"/>
  <c r="M2189" i="4"/>
  <c r="L2189" i="4"/>
  <c r="K2189" i="4"/>
  <c r="J2189" i="4"/>
  <c r="I2189" i="4"/>
  <c r="H2189" i="4"/>
  <c r="G2189" i="4"/>
  <c r="F2189" i="4"/>
  <c r="AG2179" i="4"/>
  <c r="AF2179" i="4"/>
  <c r="AE2179" i="4"/>
  <c r="AD2179" i="4"/>
  <c r="AC2179" i="4"/>
  <c r="AB2179" i="4"/>
  <c r="AA2179" i="4"/>
  <c r="Z2179" i="4"/>
  <c r="Y2179" i="4"/>
  <c r="X2179" i="4"/>
  <c r="W2179" i="4"/>
  <c r="V2179" i="4"/>
  <c r="U2179" i="4"/>
  <c r="T2179" i="4"/>
  <c r="S2179" i="4"/>
  <c r="R2179" i="4"/>
  <c r="Q2179" i="4"/>
  <c r="P2179" i="4"/>
  <c r="O2179" i="4"/>
  <c r="N2179" i="4"/>
  <c r="M2179" i="4"/>
  <c r="L2179" i="4"/>
  <c r="K2179" i="4"/>
  <c r="J2179" i="4"/>
  <c r="I2179" i="4"/>
  <c r="H2179" i="4"/>
  <c r="G2179" i="4"/>
  <c r="F2179" i="4"/>
  <c r="AG2166" i="4"/>
  <c r="AF2166" i="4"/>
  <c r="AE2166" i="4"/>
  <c r="AD2166" i="4"/>
  <c r="AC2166" i="4"/>
  <c r="AB2166" i="4"/>
  <c r="AA2166" i="4"/>
  <c r="Z2166" i="4"/>
  <c r="Y2166" i="4"/>
  <c r="X2166" i="4"/>
  <c r="W2166" i="4"/>
  <c r="V2166" i="4"/>
  <c r="U2166" i="4"/>
  <c r="T2166" i="4"/>
  <c r="S2166" i="4"/>
  <c r="R2166" i="4"/>
  <c r="Q2166" i="4"/>
  <c r="P2166" i="4"/>
  <c r="O2166" i="4"/>
  <c r="N2166" i="4"/>
  <c r="M2166" i="4"/>
  <c r="L2166" i="4"/>
  <c r="K2166" i="4"/>
  <c r="J2166" i="4"/>
  <c r="I2166" i="4"/>
  <c r="H2166" i="4"/>
  <c r="G2166" i="4"/>
  <c r="F2166" i="4"/>
  <c r="AG2158" i="4"/>
  <c r="AF2158" i="4"/>
  <c r="AE2158" i="4"/>
  <c r="AD2158" i="4"/>
  <c r="AC2158" i="4"/>
  <c r="AB2158" i="4"/>
  <c r="AA2158" i="4"/>
  <c r="Z2158" i="4"/>
  <c r="Y2158" i="4"/>
  <c r="X2158" i="4"/>
  <c r="W2158" i="4"/>
  <c r="V2158" i="4"/>
  <c r="U2158" i="4"/>
  <c r="T2158" i="4"/>
  <c r="S2158" i="4"/>
  <c r="R2158" i="4"/>
  <c r="Q2158" i="4"/>
  <c r="P2158" i="4"/>
  <c r="O2158" i="4"/>
  <c r="N2158" i="4"/>
  <c r="M2158" i="4"/>
  <c r="L2158" i="4"/>
  <c r="K2158" i="4"/>
  <c r="J2158" i="4"/>
  <c r="I2158" i="4"/>
  <c r="H2158" i="4"/>
  <c r="G2158" i="4"/>
  <c r="F2158" i="4"/>
  <c r="AG2148" i="4"/>
  <c r="AF2148" i="4"/>
  <c r="AE2148" i="4"/>
  <c r="AD2148" i="4"/>
  <c r="AC2148" i="4"/>
  <c r="AB2148" i="4"/>
  <c r="AA2148" i="4"/>
  <c r="Z2148" i="4"/>
  <c r="Y2148" i="4"/>
  <c r="X2148" i="4"/>
  <c r="W2148" i="4"/>
  <c r="V2148" i="4"/>
  <c r="U2148" i="4"/>
  <c r="T2148" i="4"/>
  <c r="S2148" i="4"/>
  <c r="R2148" i="4"/>
  <c r="Q2148" i="4"/>
  <c r="P2148" i="4"/>
  <c r="O2148" i="4"/>
  <c r="N2148" i="4"/>
  <c r="M2148" i="4"/>
  <c r="L2148" i="4"/>
  <c r="K2148" i="4"/>
  <c r="J2148" i="4"/>
  <c r="I2148" i="4"/>
  <c r="H2148" i="4"/>
  <c r="G2148" i="4"/>
  <c r="F2148" i="4"/>
  <c r="AG2138" i="4"/>
  <c r="AF2138" i="4"/>
  <c r="AE2138" i="4"/>
  <c r="AD2138" i="4"/>
  <c r="AC2138" i="4"/>
  <c r="AB2138" i="4"/>
  <c r="AA2138" i="4"/>
  <c r="Z2138" i="4"/>
  <c r="Y2138" i="4"/>
  <c r="X2138" i="4"/>
  <c r="W2138" i="4"/>
  <c r="V2138" i="4"/>
  <c r="U2138" i="4"/>
  <c r="T2138" i="4"/>
  <c r="S2138" i="4"/>
  <c r="R2138" i="4"/>
  <c r="Q2138" i="4"/>
  <c r="P2138" i="4"/>
  <c r="O2138" i="4"/>
  <c r="N2138" i="4"/>
  <c r="M2138" i="4"/>
  <c r="L2138" i="4"/>
  <c r="K2138" i="4"/>
  <c r="J2138" i="4"/>
  <c r="I2138" i="4"/>
  <c r="H2138" i="4"/>
  <c r="G2138" i="4"/>
  <c r="F2138" i="4"/>
  <c r="AG2127" i="4"/>
  <c r="AF2127" i="4"/>
  <c r="AE2127" i="4"/>
  <c r="AD2127" i="4"/>
  <c r="AC2127" i="4"/>
  <c r="AB2127" i="4"/>
  <c r="AA2127" i="4"/>
  <c r="Z2127" i="4"/>
  <c r="Y2127" i="4"/>
  <c r="X2127" i="4"/>
  <c r="W2127" i="4"/>
  <c r="V2127" i="4"/>
  <c r="U2127" i="4"/>
  <c r="T2127" i="4"/>
  <c r="S2127" i="4"/>
  <c r="R2127" i="4"/>
  <c r="Q2127" i="4"/>
  <c r="P2127" i="4"/>
  <c r="O2127" i="4"/>
  <c r="N2127" i="4"/>
  <c r="M2127" i="4"/>
  <c r="L2127" i="4"/>
  <c r="K2127" i="4"/>
  <c r="J2127" i="4"/>
  <c r="I2127" i="4"/>
  <c r="H2127" i="4"/>
  <c r="G2127" i="4"/>
  <c r="F2127" i="4"/>
  <c r="AG2117" i="4"/>
  <c r="AF2117" i="4"/>
  <c r="AE2117" i="4"/>
  <c r="AD2117" i="4"/>
  <c r="AC2117" i="4"/>
  <c r="AB2117" i="4"/>
  <c r="AA2117" i="4"/>
  <c r="Z2117" i="4"/>
  <c r="Y2117" i="4"/>
  <c r="X2117" i="4"/>
  <c r="W2117" i="4"/>
  <c r="V2117" i="4"/>
  <c r="U2117" i="4"/>
  <c r="T2117" i="4"/>
  <c r="S2117" i="4"/>
  <c r="R2117" i="4"/>
  <c r="Q2117" i="4"/>
  <c r="P2117" i="4"/>
  <c r="O2117" i="4"/>
  <c r="N2117" i="4"/>
  <c r="M2117" i="4"/>
  <c r="L2117" i="4"/>
  <c r="K2117" i="4"/>
  <c r="J2117" i="4"/>
  <c r="I2117" i="4"/>
  <c r="H2117" i="4"/>
  <c r="G2117" i="4"/>
  <c r="F2117" i="4"/>
  <c r="AG2104" i="4"/>
  <c r="AF2104" i="4"/>
  <c r="AE2104" i="4"/>
  <c r="AD2104" i="4"/>
  <c r="AC2104" i="4"/>
  <c r="AB2104" i="4"/>
  <c r="AA2104" i="4"/>
  <c r="Z2104" i="4"/>
  <c r="Y2104" i="4"/>
  <c r="X2104" i="4"/>
  <c r="W2104" i="4"/>
  <c r="V2104" i="4"/>
  <c r="U2104" i="4"/>
  <c r="T2104" i="4"/>
  <c r="S2104" i="4"/>
  <c r="R2104" i="4"/>
  <c r="Q2104" i="4"/>
  <c r="P2104" i="4"/>
  <c r="O2104" i="4"/>
  <c r="N2104" i="4"/>
  <c r="M2104" i="4"/>
  <c r="L2104" i="4"/>
  <c r="K2104" i="4"/>
  <c r="J2104" i="4"/>
  <c r="I2104" i="4"/>
  <c r="H2104" i="4"/>
  <c r="G2104" i="4"/>
  <c r="F2104" i="4"/>
  <c r="AG2096" i="4"/>
  <c r="AF2096" i="4"/>
  <c r="AE2096" i="4"/>
  <c r="AD2096" i="4"/>
  <c r="AC2096" i="4"/>
  <c r="AB2096" i="4"/>
  <c r="AA2096" i="4"/>
  <c r="Z2096" i="4"/>
  <c r="Y2096" i="4"/>
  <c r="X2096" i="4"/>
  <c r="W2096" i="4"/>
  <c r="V2096" i="4"/>
  <c r="U2096" i="4"/>
  <c r="T2096" i="4"/>
  <c r="S2096" i="4"/>
  <c r="R2096" i="4"/>
  <c r="Q2096" i="4"/>
  <c r="P2096" i="4"/>
  <c r="O2096" i="4"/>
  <c r="N2096" i="4"/>
  <c r="M2096" i="4"/>
  <c r="L2096" i="4"/>
  <c r="K2096" i="4"/>
  <c r="J2096" i="4"/>
  <c r="I2096" i="4"/>
  <c r="H2096" i="4"/>
  <c r="G2096" i="4"/>
  <c r="F2096" i="4"/>
  <c r="AG2086" i="4"/>
  <c r="AF2086" i="4"/>
  <c r="AE2086" i="4"/>
  <c r="AD2086" i="4"/>
  <c r="AC2086" i="4"/>
  <c r="AB2086" i="4"/>
  <c r="AA2086" i="4"/>
  <c r="Z2086" i="4"/>
  <c r="Y2086" i="4"/>
  <c r="X2086" i="4"/>
  <c r="W2086" i="4"/>
  <c r="V2086" i="4"/>
  <c r="U2086" i="4"/>
  <c r="T2086" i="4"/>
  <c r="S2086" i="4"/>
  <c r="R2086" i="4"/>
  <c r="Q2086" i="4"/>
  <c r="P2086" i="4"/>
  <c r="O2086" i="4"/>
  <c r="N2086" i="4"/>
  <c r="M2086" i="4"/>
  <c r="L2086" i="4"/>
  <c r="K2086" i="4"/>
  <c r="J2086" i="4"/>
  <c r="I2086" i="4"/>
  <c r="H2086" i="4"/>
  <c r="G2086" i="4"/>
  <c r="F2086" i="4"/>
  <c r="AG2076" i="4"/>
  <c r="AF2076" i="4"/>
  <c r="AE2076" i="4"/>
  <c r="AD2076" i="4"/>
  <c r="AC2076" i="4"/>
  <c r="AB2076" i="4"/>
  <c r="AA2076" i="4"/>
  <c r="Z2076" i="4"/>
  <c r="Y2076" i="4"/>
  <c r="X2076" i="4"/>
  <c r="W2076" i="4"/>
  <c r="V2076" i="4"/>
  <c r="U2076" i="4"/>
  <c r="T2076" i="4"/>
  <c r="S2076" i="4"/>
  <c r="R2076" i="4"/>
  <c r="Q2076" i="4"/>
  <c r="P2076" i="4"/>
  <c r="O2076" i="4"/>
  <c r="N2076" i="4"/>
  <c r="M2076" i="4"/>
  <c r="L2076" i="4"/>
  <c r="K2076" i="4"/>
  <c r="J2076" i="4"/>
  <c r="I2076" i="4"/>
  <c r="H2076" i="4"/>
  <c r="G2076" i="4"/>
  <c r="F2076" i="4"/>
  <c r="AG2065" i="4"/>
  <c r="AF2065" i="4"/>
  <c r="AE2065" i="4"/>
  <c r="AD2065" i="4"/>
  <c r="AC2065" i="4"/>
  <c r="AB2065" i="4"/>
  <c r="AA2065" i="4"/>
  <c r="Z2065" i="4"/>
  <c r="Y2065" i="4"/>
  <c r="X2065" i="4"/>
  <c r="W2065" i="4"/>
  <c r="V2065" i="4"/>
  <c r="U2065" i="4"/>
  <c r="T2065" i="4"/>
  <c r="S2065" i="4"/>
  <c r="R2065" i="4"/>
  <c r="Q2065" i="4"/>
  <c r="P2065" i="4"/>
  <c r="O2065" i="4"/>
  <c r="N2065" i="4"/>
  <c r="M2065" i="4"/>
  <c r="L2065" i="4"/>
  <c r="K2065" i="4"/>
  <c r="J2065" i="4"/>
  <c r="I2065" i="4"/>
  <c r="H2065" i="4"/>
  <c r="G2065" i="4"/>
  <c r="F2065" i="4"/>
  <c r="AG2055" i="4"/>
  <c r="AF2055" i="4"/>
  <c r="AE2055" i="4"/>
  <c r="AD2055" i="4"/>
  <c r="AC2055" i="4"/>
  <c r="AB2055" i="4"/>
  <c r="AA2055" i="4"/>
  <c r="Z2055" i="4"/>
  <c r="Y2055" i="4"/>
  <c r="X2055" i="4"/>
  <c r="W2055" i="4"/>
  <c r="V2055" i="4"/>
  <c r="U2055" i="4"/>
  <c r="T2055" i="4"/>
  <c r="S2055" i="4"/>
  <c r="R2055" i="4"/>
  <c r="Q2055" i="4"/>
  <c r="P2055" i="4"/>
  <c r="O2055" i="4"/>
  <c r="N2055" i="4"/>
  <c r="M2055" i="4"/>
  <c r="L2055" i="4"/>
  <c r="K2055" i="4"/>
  <c r="J2055" i="4"/>
  <c r="I2055" i="4"/>
  <c r="H2055" i="4"/>
  <c r="G2055" i="4"/>
  <c r="F2055" i="4"/>
  <c r="AG2042" i="4"/>
  <c r="AF2042" i="4"/>
  <c r="AE2042" i="4"/>
  <c r="AD2042" i="4"/>
  <c r="AC2042" i="4"/>
  <c r="AB2042" i="4"/>
  <c r="AA2042" i="4"/>
  <c r="Z2042" i="4"/>
  <c r="Y2042" i="4"/>
  <c r="X2042" i="4"/>
  <c r="W2042" i="4"/>
  <c r="V2042" i="4"/>
  <c r="U2042" i="4"/>
  <c r="T2042" i="4"/>
  <c r="S2042" i="4"/>
  <c r="R2042" i="4"/>
  <c r="Q2042" i="4"/>
  <c r="P2042" i="4"/>
  <c r="O2042" i="4"/>
  <c r="N2042" i="4"/>
  <c r="M2042" i="4"/>
  <c r="L2042" i="4"/>
  <c r="K2042" i="4"/>
  <c r="J2042" i="4"/>
  <c r="I2042" i="4"/>
  <c r="H2042" i="4"/>
  <c r="G2042" i="4"/>
  <c r="F2042" i="4"/>
  <c r="AG2034" i="4"/>
  <c r="AF2034" i="4"/>
  <c r="AE2034" i="4"/>
  <c r="AD2034" i="4"/>
  <c r="AC2034" i="4"/>
  <c r="AB2034" i="4"/>
  <c r="AA2034" i="4"/>
  <c r="Z2034" i="4"/>
  <c r="Y2034" i="4"/>
  <c r="X2034" i="4"/>
  <c r="W2034" i="4"/>
  <c r="V2034" i="4"/>
  <c r="U2034" i="4"/>
  <c r="T2034" i="4"/>
  <c r="S2034" i="4"/>
  <c r="R2034" i="4"/>
  <c r="Q2034" i="4"/>
  <c r="P2034" i="4"/>
  <c r="O2034" i="4"/>
  <c r="N2034" i="4"/>
  <c r="M2034" i="4"/>
  <c r="L2034" i="4"/>
  <c r="K2034" i="4"/>
  <c r="J2034" i="4"/>
  <c r="I2034" i="4"/>
  <c r="H2034" i="4"/>
  <c r="G2034" i="4"/>
  <c r="F2034" i="4"/>
  <c r="AG2024" i="4"/>
  <c r="AF2024" i="4"/>
  <c r="AE2024" i="4"/>
  <c r="AD2024" i="4"/>
  <c r="AC2024" i="4"/>
  <c r="AB2024" i="4"/>
  <c r="AA2024" i="4"/>
  <c r="Z2024" i="4"/>
  <c r="Y2024" i="4"/>
  <c r="X2024" i="4"/>
  <c r="W2024" i="4"/>
  <c r="V2024" i="4"/>
  <c r="U2024" i="4"/>
  <c r="T2024" i="4"/>
  <c r="S2024" i="4"/>
  <c r="R2024" i="4"/>
  <c r="Q2024" i="4"/>
  <c r="P2024" i="4"/>
  <c r="O2024" i="4"/>
  <c r="N2024" i="4"/>
  <c r="M2024" i="4"/>
  <c r="L2024" i="4"/>
  <c r="K2024" i="4"/>
  <c r="J2024" i="4"/>
  <c r="I2024" i="4"/>
  <c r="H2024" i="4"/>
  <c r="G2024" i="4"/>
  <c r="AG2014" i="4"/>
  <c r="AF2014" i="4"/>
  <c r="AE2014" i="4"/>
  <c r="AD2014" i="4"/>
  <c r="AC2014" i="4"/>
  <c r="AB2014" i="4"/>
  <c r="AA2014" i="4"/>
  <c r="Z2014" i="4"/>
  <c r="Y2014" i="4"/>
  <c r="X2014" i="4"/>
  <c r="W2014" i="4"/>
  <c r="V2014" i="4"/>
  <c r="U2014" i="4"/>
  <c r="T2014" i="4"/>
  <c r="S2014" i="4"/>
  <c r="R2014" i="4"/>
  <c r="Q2014" i="4"/>
  <c r="P2014" i="4"/>
  <c r="O2014" i="4"/>
  <c r="N2014" i="4"/>
  <c r="M2014" i="4"/>
  <c r="L2014" i="4"/>
  <c r="K2014" i="4"/>
  <c r="J2014" i="4"/>
  <c r="I2014" i="4"/>
  <c r="H2014" i="4"/>
  <c r="G2014" i="4"/>
  <c r="AG2003" i="4"/>
  <c r="AF2003" i="4"/>
  <c r="AE2003" i="4"/>
  <c r="AD2003" i="4"/>
  <c r="AC2003" i="4"/>
  <c r="AB2003" i="4"/>
  <c r="AA2003" i="4"/>
  <c r="Z2003" i="4"/>
  <c r="Y2003" i="4"/>
  <c r="X2003" i="4"/>
  <c r="W2003" i="4"/>
  <c r="V2003" i="4"/>
  <c r="U2003" i="4"/>
  <c r="T2003" i="4"/>
  <c r="S2003" i="4"/>
  <c r="R2003" i="4"/>
  <c r="Q2003" i="4"/>
  <c r="P2003" i="4"/>
  <c r="O2003" i="4"/>
  <c r="N2003" i="4"/>
  <c r="M2003" i="4"/>
  <c r="L2003" i="4"/>
  <c r="K2003" i="4"/>
  <c r="J2003" i="4"/>
  <c r="I2003" i="4"/>
  <c r="H2003" i="4"/>
  <c r="G2003" i="4"/>
  <c r="AG1993" i="4"/>
  <c r="AF1993" i="4"/>
  <c r="AE1993" i="4"/>
  <c r="AD1993" i="4"/>
  <c r="AC1993" i="4"/>
  <c r="AB1993" i="4"/>
  <c r="AA1993" i="4"/>
  <c r="Z1993" i="4"/>
  <c r="Y1993" i="4"/>
  <c r="X1993" i="4"/>
  <c r="W1993" i="4"/>
  <c r="V1993" i="4"/>
  <c r="U1993" i="4"/>
  <c r="T1993" i="4"/>
  <c r="S1993" i="4"/>
  <c r="R1993" i="4"/>
  <c r="Q1993" i="4"/>
  <c r="P1993" i="4"/>
  <c r="O1993" i="4"/>
  <c r="N1993" i="4"/>
  <c r="M1993" i="4"/>
  <c r="L1993" i="4"/>
  <c r="K1993" i="4"/>
  <c r="J1993" i="4"/>
  <c r="I1993" i="4"/>
  <c r="H1993" i="4"/>
  <c r="G1993" i="4"/>
  <c r="F1993" i="4"/>
  <c r="AG1980" i="4"/>
  <c r="AF1980" i="4"/>
  <c r="AE1980" i="4"/>
  <c r="AD1980" i="4"/>
  <c r="AC1980" i="4"/>
  <c r="AB1980" i="4"/>
  <c r="AA1980" i="4"/>
  <c r="Z1980" i="4"/>
  <c r="Y1980" i="4"/>
  <c r="X1980" i="4"/>
  <c r="W1980" i="4"/>
  <c r="V1980" i="4"/>
  <c r="U1980" i="4"/>
  <c r="T1980" i="4"/>
  <c r="S1980" i="4"/>
  <c r="R1980" i="4"/>
  <c r="Q1980" i="4"/>
  <c r="P1980" i="4"/>
  <c r="O1980" i="4"/>
  <c r="N1980" i="4"/>
  <c r="M1980" i="4"/>
  <c r="L1980" i="4"/>
  <c r="K1980" i="4"/>
  <c r="J1980" i="4"/>
  <c r="I1980" i="4"/>
  <c r="H1980" i="4"/>
  <c r="G1980" i="4"/>
  <c r="F1980" i="4"/>
  <c r="AG1972" i="4"/>
  <c r="AF1972" i="4"/>
  <c r="AE1972" i="4"/>
  <c r="AD1972" i="4"/>
  <c r="AC1972" i="4"/>
  <c r="AB1972" i="4"/>
  <c r="AA1972" i="4"/>
  <c r="Z1972" i="4"/>
  <c r="Y1972" i="4"/>
  <c r="X1972" i="4"/>
  <c r="W1972" i="4"/>
  <c r="V1972" i="4"/>
  <c r="U1972" i="4"/>
  <c r="T1972" i="4"/>
  <c r="S1972" i="4"/>
  <c r="R1972" i="4"/>
  <c r="Q1972" i="4"/>
  <c r="P1972" i="4"/>
  <c r="O1972" i="4"/>
  <c r="N1972" i="4"/>
  <c r="M1972" i="4"/>
  <c r="L1972" i="4"/>
  <c r="K1972" i="4"/>
  <c r="J1972" i="4"/>
  <c r="I1972" i="4"/>
  <c r="H1972" i="4"/>
  <c r="G1972" i="4"/>
  <c r="F1972" i="4"/>
  <c r="AG1962" i="4"/>
  <c r="AF1962" i="4"/>
  <c r="AE1962" i="4"/>
  <c r="AD1962" i="4"/>
  <c r="AC1962" i="4"/>
  <c r="AB1962" i="4"/>
  <c r="AA1962" i="4"/>
  <c r="Z1962" i="4"/>
  <c r="Y1962" i="4"/>
  <c r="X1962" i="4"/>
  <c r="W1962" i="4"/>
  <c r="V1962" i="4"/>
  <c r="U1962" i="4"/>
  <c r="T1962" i="4"/>
  <c r="S1962" i="4"/>
  <c r="R1962" i="4"/>
  <c r="Q1962" i="4"/>
  <c r="P1962" i="4"/>
  <c r="O1962" i="4"/>
  <c r="N1962" i="4"/>
  <c r="M1962" i="4"/>
  <c r="L1962" i="4"/>
  <c r="K1962" i="4"/>
  <c r="J1962" i="4"/>
  <c r="I1962" i="4"/>
  <c r="H1962" i="4"/>
  <c r="G1962" i="4"/>
  <c r="F1962" i="4"/>
  <c r="AG1952" i="4"/>
  <c r="AF1952" i="4"/>
  <c r="AE1952" i="4"/>
  <c r="AD1952" i="4"/>
  <c r="AC1952" i="4"/>
  <c r="AB1952" i="4"/>
  <c r="AA1952" i="4"/>
  <c r="Z1952" i="4"/>
  <c r="Y1952" i="4"/>
  <c r="X1952" i="4"/>
  <c r="W1952" i="4"/>
  <c r="V1952" i="4"/>
  <c r="U1952" i="4"/>
  <c r="T1952" i="4"/>
  <c r="S1952" i="4"/>
  <c r="R1952" i="4"/>
  <c r="Q1952" i="4"/>
  <c r="P1952" i="4"/>
  <c r="O1952" i="4"/>
  <c r="N1952" i="4"/>
  <c r="M1952" i="4"/>
  <c r="L1952" i="4"/>
  <c r="K1952" i="4"/>
  <c r="J1952" i="4"/>
  <c r="I1952" i="4"/>
  <c r="H1952" i="4"/>
  <c r="G1952" i="4"/>
  <c r="F1952" i="4"/>
  <c r="AG1940" i="4"/>
  <c r="AF1940" i="4"/>
  <c r="AE1940" i="4"/>
  <c r="AD1940" i="4"/>
  <c r="AC1940" i="4"/>
  <c r="AB1940" i="4"/>
  <c r="AA1940" i="4"/>
  <c r="Z1940" i="4"/>
  <c r="Y1940" i="4"/>
  <c r="X1940" i="4"/>
  <c r="W1940" i="4"/>
  <c r="V1940" i="4"/>
  <c r="U1940" i="4"/>
  <c r="T1940" i="4"/>
  <c r="S1940" i="4"/>
  <c r="R1940" i="4"/>
  <c r="Q1940" i="4"/>
  <c r="P1940" i="4"/>
  <c r="O1940" i="4"/>
  <c r="N1940" i="4"/>
  <c r="M1940" i="4"/>
  <c r="L1940" i="4"/>
  <c r="K1940" i="4"/>
  <c r="J1940" i="4"/>
  <c r="I1940" i="4"/>
  <c r="H1940" i="4"/>
  <c r="G1940" i="4"/>
  <c r="F1940" i="4"/>
  <c r="AG1929" i="4"/>
  <c r="AF1929" i="4"/>
  <c r="AE1929" i="4"/>
  <c r="AD1929" i="4"/>
  <c r="AC1929" i="4"/>
  <c r="AB1929" i="4"/>
  <c r="AA1929" i="4"/>
  <c r="Z1929" i="4"/>
  <c r="Y1929" i="4"/>
  <c r="X1929" i="4"/>
  <c r="W1929" i="4"/>
  <c r="V1929" i="4"/>
  <c r="U1929" i="4"/>
  <c r="T1929" i="4"/>
  <c r="S1929" i="4"/>
  <c r="R1929" i="4"/>
  <c r="Q1929" i="4"/>
  <c r="P1929" i="4"/>
  <c r="O1929" i="4"/>
  <c r="N1929" i="4"/>
  <c r="M1929" i="4"/>
  <c r="L1929" i="4"/>
  <c r="K1929" i="4"/>
  <c r="J1929" i="4"/>
  <c r="I1929" i="4"/>
  <c r="H1929" i="4"/>
  <c r="G1929" i="4"/>
  <c r="F1929" i="4"/>
  <c r="AG1921" i="4"/>
  <c r="AF1921" i="4"/>
  <c r="AE1921" i="4"/>
  <c r="AD1921" i="4"/>
  <c r="AC1921" i="4"/>
  <c r="AB1921" i="4"/>
  <c r="AA1921" i="4"/>
  <c r="Z1921" i="4"/>
  <c r="Y1921" i="4"/>
  <c r="X1921" i="4"/>
  <c r="W1921" i="4"/>
  <c r="V1921" i="4"/>
  <c r="U1921" i="4"/>
  <c r="T1921" i="4"/>
  <c r="S1921" i="4"/>
  <c r="R1921" i="4"/>
  <c r="Q1921" i="4"/>
  <c r="P1921" i="4"/>
  <c r="O1921" i="4"/>
  <c r="N1921" i="4"/>
  <c r="M1921" i="4"/>
  <c r="L1921" i="4"/>
  <c r="K1921" i="4"/>
  <c r="J1921" i="4"/>
  <c r="I1921" i="4"/>
  <c r="H1921" i="4"/>
  <c r="G1921" i="4"/>
  <c r="F1921" i="4"/>
  <c r="AG1919" i="4"/>
  <c r="AF1919" i="4"/>
  <c r="AE1919" i="4"/>
  <c r="AD1919" i="4"/>
  <c r="AC1919" i="4"/>
  <c r="AB1919" i="4"/>
  <c r="AA1919" i="4"/>
  <c r="Z1919" i="4"/>
  <c r="Y1919" i="4"/>
  <c r="X1919" i="4"/>
  <c r="W1919" i="4"/>
  <c r="V1919" i="4"/>
  <c r="U1919" i="4"/>
  <c r="T1919" i="4"/>
  <c r="S1919" i="4"/>
  <c r="R1919" i="4"/>
  <c r="Q1919" i="4"/>
  <c r="P1919" i="4"/>
  <c r="O1919" i="4"/>
  <c r="N1919" i="4"/>
  <c r="M1919" i="4"/>
  <c r="L1919" i="4"/>
  <c r="K1919" i="4"/>
  <c r="J1919" i="4"/>
  <c r="I1919" i="4"/>
  <c r="H1919" i="4"/>
  <c r="G1919" i="4"/>
  <c r="F1919" i="4"/>
  <c r="AG1918" i="4"/>
  <c r="AF1918" i="4"/>
  <c r="AE1918" i="4"/>
  <c r="AD1918" i="4"/>
  <c r="AC1918" i="4"/>
  <c r="AB1918" i="4"/>
  <c r="AA1918" i="4"/>
  <c r="Z1918" i="4"/>
  <c r="Y1918" i="4"/>
  <c r="X1918" i="4"/>
  <c r="W1918" i="4"/>
  <c r="V1918" i="4"/>
  <c r="U1918" i="4"/>
  <c r="T1918" i="4"/>
  <c r="S1918" i="4"/>
  <c r="R1918" i="4"/>
  <c r="Q1918" i="4"/>
  <c r="P1918" i="4"/>
  <c r="O1918" i="4"/>
  <c r="N1918" i="4"/>
  <c r="M1918" i="4"/>
  <c r="L1918" i="4"/>
  <c r="K1918" i="4"/>
  <c r="J1918" i="4"/>
  <c r="I1918" i="4"/>
  <c r="H1918" i="4"/>
  <c r="G1918" i="4"/>
  <c r="F1918" i="4"/>
  <c r="AG1915" i="4"/>
  <c r="AF1915" i="4"/>
  <c r="AE1915" i="4"/>
  <c r="AD1915" i="4"/>
  <c r="AC1915" i="4"/>
  <c r="AB1915" i="4"/>
  <c r="AA1915" i="4"/>
  <c r="Z1915" i="4"/>
  <c r="Y1915" i="4"/>
  <c r="X1915" i="4"/>
  <c r="W1915" i="4"/>
  <c r="V1915" i="4"/>
  <c r="U1915" i="4"/>
  <c r="T1915" i="4"/>
  <c r="S1915" i="4"/>
  <c r="R1915" i="4"/>
  <c r="Q1915" i="4"/>
  <c r="P1915" i="4"/>
  <c r="O1915" i="4"/>
  <c r="N1915" i="4"/>
  <c r="M1915" i="4"/>
  <c r="L1915" i="4"/>
  <c r="K1915" i="4"/>
  <c r="J1915" i="4"/>
  <c r="I1915" i="4"/>
  <c r="H1915" i="4"/>
  <c r="G1915" i="4"/>
  <c r="F1915" i="4"/>
  <c r="AG1907" i="4"/>
  <c r="AF1907" i="4"/>
  <c r="AE1907" i="4"/>
  <c r="AD1907" i="4"/>
  <c r="AC1907" i="4"/>
  <c r="AB1907" i="4"/>
  <c r="AA1907" i="4"/>
  <c r="Z1907" i="4"/>
  <c r="Y1907" i="4"/>
  <c r="X1907" i="4"/>
  <c r="W1907" i="4"/>
  <c r="V1907" i="4"/>
  <c r="U1907" i="4"/>
  <c r="T1907" i="4"/>
  <c r="S1907" i="4"/>
  <c r="R1907" i="4"/>
  <c r="Q1907" i="4"/>
  <c r="P1907" i="4"/>
  <c r="O1907" i="4"/>
  <c r="N1907" i="4"/>
  <c r="M1907" i="4"/>
  <c r="L1907" i="4"/>
  <c r="K1907" i="4"/>
  <c r="J1907" i="4"/>
  <c r="I1907" i="4"/>
  <c r="H1907" i="4"/>
  <c r="G1907" i="4"/>
  <c r="F1907" i="4"/>
  <c r="AG1897" i="4"/>
  <c r="AF1897" i="4"/>
  <c r="AE1897" i="4"/>
  <c r="AD1897" i="4"/>
  <c r="AC1897" i="4"/>
  <c r="AB1897" i="4"/>
  <c r="AA1897" i="4"/>
  <c r="Z1897" i="4"/>
  <c r="Y1897" i="4"/>
  <c r="X1897" i="4"/>
  <c r="W1897" i="4"/>
  <c r="V1897" i="4"/>
  <c r="U1897" i="4"/>
  <c r="T1897" i="4"/>
  <c r="S1897" i="4"/>
  <c r="R1897" i="4"/>
  <c r="Q1897" i="4"/>
  <c r="P1897" i="4"/>
  <c r="O1897" i="4"/>
  <c r="N1897" i="4"/>
  <c r="M1897" i="4"/>
  <c r="L1897" i="4"/>
  <c r="K1897" i="4"/>
  <c r="J1897" i="4"/>
  <c r="I1897" i="4"/>
  <c r="H1897" i="4"/>
  <c r="G1897" i="4"/>
  <c r="F1897" i="4"/>
  <c r="AG1887" i="4"/>
  <c r="AF1887" i="4"/>
  <c r="AE1887" i="4"/>
  <c r="AD1887" i="4"/>
  <c r="AC1887" i="4"/>
  <c r="AB1887" i="4"/>
  <c r="AA1887" i="4"/>
  <c r="Z1887" i="4"/>
  <c r="Y1887" i="4"/>
  <c r="X1887" i="4"/>
  <c r="W1887" i="4"/>
  <c r="V1887" i="4"/>
  <c r="U1887" i="4"/>
  <c r="T1887" i="4"/>
  <c r="S1887" i="4"/>
  <c r="R1887" i="4"/>
  <c r="Q1887" i="4"/>
  <c r="P1887" i="4"/>
  <c r="O1887" i="4"/>
  <c r="N1887" i="4"/>
  <c r="M1887" i="4"/>
  <c r="L1887" i="4"/>
  <c r="K1887" i="4"/>
  <c r="J1887" i="4"/>
  <c r="I1887" i="4"/>
  <c r="H1887" i="4"/>
  <c r="G1887" i="4"/>
  <c r="F1887" i="4"/>
  <c r="AG1876" i="4"/>
  <c r="AF1876" i="4"/>
  <c r="AE1876" i="4"/>
  <c r="AD1876" i="4"/>
  <c r="AC1876" i="4"/>
  <c r="AB1876" i="4"/>
  <c r="AA1876" i="4"/>
  <c r="Z1876" i="4"/>
  <c r="Y1876" i="4"/>
  <c r="X1876" i="4"/>
  <c r="W1876" i="4"/>
  <c r="V1876" i="4"/>
  <c r="U1876" i="4"/>
  <c r="T1876" i="4"/>
  <c r="S1876" i="4"/>
  <c r="R1876" i="4"/>
  <c r="Q1876" i="4"/>
  <c r="P1876" i="4"/>
  <c r="O1876" i="4"/>
  <c r="N1876" i="4"/>
  <c r="M1876" i="4"/>
  <c r="L1876" i="4"/>
  <c r="K1876" i="4"/>
  <c r="J1876" i="4"/>
  <c r="I1876" i="4"/>
  <c r="H1876" i="4"/>
  <c r="G1876" i="4"/>
  <c r="F1876" i="4"/>
  <c r="AG1866" i="4"/>
  <c r="AF1866" i="4"/>
  <c r="AE1866" i="4"/>
  <c r="AD1866" i="4"/>
  <c r="AC1866" i="4"/>
  <c r="AB1866" i="4"/>
  <c r="AA1866" i="4"/>
  <c r="Z1866" i="4"/>
  <c r="Y1866" i="4"/>
  <c r="X1866" i="4"/>
  <c r="W1866" i="4"/>
  <c r="V1866" i="4"/>
  <c r="U1866" i="4"/>
  <c r="T1866" i="4"/>
  <c r="S1866" i="4"/>
  <c r="R1866" i="4"/>
  <c r="Q1866" i="4"/>
  <c r="P1866" i="4"/>
  <c r="O1866" i="4"/>
  <c r="N1866" i="4"/>
  <c r="M1866" i="4"/>
  <c r="L1866" i="4"/>
  <c r="K1866" i="4"/>
  <c r="J1866" i="4"/>
  <c r="I1866" i="4"/>
  <c r="H1866" i="4"/>
  <c r="G1866" i="4"/>
  <c r="F1866" i="4"/>
  <c r="AG1853" i="4"/>
  <c r="AF1853" i="4"/>
  <c r="AE1853" i="4"/>
  <c r="AD1853" i="4"/>
  <c r="AC1853" i="4"/>
  <c r="AB1853" i="4"/>
  <c r="AA1853" i="4"/>
  <c r="Z1853" i="4"/>
  <c r="Y1853" i="4"/>
  <c r="X1853" i="4"/>
  <c r="W1853" i="4"/>
  <c r="V1853" i="4"/>
  <c r="U1853" i="4"/>
  <c r="T1853" i="4"/>
  <c r="S1853" i="4"/>
  <c r="R1853" i="4"/>
  <c r="Q1853" i="4"/>
  <c r="P1853" i="4"/>
  <c r="O1853" i="4"/>
  <c r="N1853" i="4"/>
  <c r="M1853" i="4"/>
  <c r="L1853" i="4"/>
  <c r="K1853" i="4"/>
  <c r="J1853" i="4"/>
  <c r="I1853" i="4"/>
  <c r="H1853" i="4"/>
  <c r="G1853" i="4"/>
  <c r="F1853" i="4"/>
  <c r="AG1845" i="4"/>
  <c r="AF1845" i="4"/>
  <c r="AE1845" i="4"/>
  <c r="AD1845" i="4"/>
  <c r="AC1845" i="4"/>
  <c r="AB1845" i="4"/>
  <c r="AA1845" i="4"/>
  <c r="Z1845" i="4"/>
  <c r="Y1845" i="4"/>
  <c r="X1845" i="4"/>
  <c r="W1845" i="4"/>
  <c r="V1845" i="4"/>
  <c r="U1845" i="4"/>
  <c r="T1845" i="4"/>
  <c r="S1845" i="4"/>
  <c r="R1845" i="4"/>
  <c r="Q1845" i="4"/>
  <c r="P1845" i="4"/>
  <c r="O1845" i="4"/>
  <c r="N1845" i="4"/>
  <c r="M1845" i="4"/>
  <c r="L1845" i="4"/>
  <c r="K1845" i="4"/>
  <c r="J1845" i="4"/>
  <c r="I1845" i="4"/>
  <c r="H1845" i="4"/>
  <c r="G1845" i="4"/>
  <c r="F1845" i="4"/>
  <c r="AG1835" i="4"/>
  <c r="AF1835" i="4"/>
  <c r="AE1835" i="4"/>
  <c r="AD1835" i="4"/>
  <c r="AC1835" i="4"/>
  <c r="AB1835" i="4"/>
  <c r="AA1835" i="4"/>
  <c r="Z1835" i="4"/>
  <c r="Y1835" i="4"/>
  <c r="X1835" i="4"/>
  <c r="W1835" i="4"/>
  <c r="V1835" i="4"/>
  <c r="U1835" i="4"/>
  <c r="T1835" i="4"/>
  <c r="S1835" i="4"/>
  <c r="R1835" i="4"/>
  <c r="Q1835" i="4"/>
  <c r="P1835" i="4"/>
  <c r="O1835" i="4"/>
  <c r="N1835" i="4"/>
  <c r="M1835" i="4"/>
  <c r="L1835" i="4"/>
  <c r="K1835" i="4"/>
  <c r="J1835" i="4"/>
  <c r="I1835" i="4"/>
  <c r="H1835" i="4"/>
  <c r="G1835" i="4"/>
  <c r="F1835" i="4"/>
  <c r="AG1825" i="4"/>
  <c r="AF1825" i="4"/>
  <c r="AE1825" i="4"/>
  <c r="AD1825" i="4"/>
  <c r="AC1825" i="4"/>
  <c r="AB1825" i="4"/>
  <c r="AA1825" i="4"/>
  <c r="Z1825" i="4"/>
  <c r="Y1825" i="4"/>
  <c r="X1825" i="4"/>
  <c r="W1825" i="4"/>
  <c r="V1825" i="4"/>
  <c r="U1825" i="4"/>
  <c r="T1825" i="4"/>
  <c r="S1825" i="4"/>
  <c r="R1825" i="4"/>
  <c r="Q1825" i="4"/>
  <c r="P1825" i="4"/>
  <c r="O1825" i="4"/>
  <c r="N1825" i="4"/>
  <c r="M1825" i="4"/>
  <c r="L1825" i="4"/>
  <c r="K1825" i="4"/>
  <c r="J1825" i="4"/>
  <c r="I1825" i="4"/>
  <c r="H1825" i="4"/>
  <c r="G1825" i="4"/>
  <c r="F1825" i="4"/>
  <c r="AG1814" i="4"/>
  <c r="AF1814" i="4"/>
  <c r="AE1814" i="4"/>
  <c r="AD1814" i="4"/>
  <c r="AC1814" i="4"/>
  <c r="AB1814" i="4"/>
  <c r="AA1814" i="4"/>
  <c r="Z1814" i="4"/>
  <c r="Y1814" i="4"/>
  <c r="X1814" i="4"/>
  <c r="W1814" i="4"/>
  <c r="V1814" i="4"/>
  <c r="U1814" i="4"/>
  <c r="T1814" i="4"/>
  <c r="S1814" i="4"/>
  <c r="R1814" i="4"/>
  <c r="Q1814" i="4"/>
  <c r="P1814" i="4"/>
  <c r="O1814" i="4"/>
  <c r="N1814" i="4"/>
  <c r="M1814" i="4"/>
  <c r="L1814" i="4"/>
  <c r="K1814" i="4"/>
  <c r="J1814" i="4"/>
  <c r="I1814" i="4"/>
  <c r="H1814" i="4"/>
  <c r="G1814" i="4"/>
  <c r="F1814" i="4"/>
  <c r="AG1804" i="4"/>
  <c r="AF1804" i="4"/>
  <c r="AE1804" i="4"/>
  <c r="AD1804" i="4"/>
  <c r="AC1804" i="4"/>
  <c r="AB1804" i="4"/>
  <c r="AA1804" i="4"/>
  <c r="Z1804" i="4"/>
  <c r="Y1804" i="4"/>
  <c r="X1804" i="4"/>
  <c r="W1804" i="4"/>
  <c r="V1804" i="4"/>
  <c r="U1804" i="4"/>
  <c r="T1804" i="4"/>
  <c r="S1804" i="4"/>
  <c r="R1804" i="4"/>
  <c r="Q1804" i="4"/>
  <c r="P1804" i="4"/>
  <c r="O1804" i="4"/>
  <c r="N1804" i="4"/>
  <c r="M1804" i="4"/>
  <c r="L1804" i="4"/>
  <c r="K1804" i="4"/>
  <c r="J1804" i="4"/>
  <c r="I1804" i="4"/>
  <c r="H1804" i="4"/>
  <c r="G1804" i="4"/>
  <c r="F1804" i="4"/>
  <c r="AG1791" i="4"/>
  <c r="AF1791" i="4"/>
  <c r="AE1791" i="4"/>
  <c r="AD1791" i="4"/>
  <c r="AC1791" i="4"/>
  <c r="AB1791" i="4"/>
  <c r="AA1791" i="4"/>
  <c r="Z1791" i="4"/>
  <c r="Y1791" i="4"/>
  <c r="X1791" i="4"/>
  <c r="W1791" i="4"/>
  <c r="V1791" i="4"/>
  <c r="U1791" i="4"/>
  <c r="T1791" i="4"/>
  <c r="S1791" i="4"/>
  <c r="R1791" i="4"/>
  <c r="Q1791" i="4"/>
  <c r="P1791" i="4"/>
  <c r="O1791" i="4"/>
  <c r="N1791" i="4"/>
  <c r="M1791" i="4"/>
  <c r="L1791" i="4"/>
  <c r="K1791" i="4"/>
  <c r="J1791" i="4"/>
  <c r="I1791" i="4"/>
  <c r="H1791" i="4"/>
  <c r="G1791" i="4"/>
  <c r="F1791" i="4"/>
  <c r="AG1783" i="4"/>
  <c r="AF1783" i="4"/>
  <c r="AE1783" i="4"/>
  <c r="AD1783" i="4"/>
  <c r="AC1783" i="4"/>
  <c r="AB1783" i="4"/>
  <c r="AA1783" i="4"/>
  <c r="Z1783" i="4"/>
  <c r="Y1783" i="4"/>
  <c r="X1783" i="4"/>
  <c r="W1783" i="4"/>
  <c r="V1783" i="4"/>
  <c r="U1783" i="4"/>
  <c r="T1783" i="4"/>
  <c r="S1783" i="4"/>
  <c r="R1783" i="4"/>
  <c r="Q1783" i="4"/>
  <c r="P1783" i="4"/>
  <c r="O1783" i="4"/>
  <c r="N1783" i="4"/>
  <c r="M1783" i="4"/>
  <c r="L1783" i="4"/>
  <c r="K1783" i="4"/>
  <c r="J1783" i="4"/>
  <c r="I1783" i="4"/>
  <c r="H1783" i="4"/>
  <c r="G1783" i="4"/>
  <c r="F1783" i="4"/>
  <c r="AG1773" i="4"/>
  <c r="AF1773" i="4"/>
  <c r="AE1773" i="4"/>
  <c r="AD1773" i="4"/>
  <c r="AC1773" i="4"/>
  <c r="AB1773" i="4"/>
  <c r="AA1773" i="4"/>
  <c r="Z1773" i="4"/>
  <c r="Y1773" i="4"/>
  <c r="X1773" i="4"/>
  <c r="W1773" i="4"/>
  <c r="V1773" i="4"/>
  <c r="U1773" i="4"/>
  <c r="T1773" i="4"/>
  <c r="S1773" i="4"/>
  <c r="R1773" i="4"/>
  <c r="Q1773" i="4"/>
  <c r="P1773" i="4"/>
  <c r="O1773" i="4"/>
  <c r="N1773" i="4"/>
  <c r="M1773" i="4"/>
  <c r="L1773" i="4"/>
  <c r="K1773" i="4"/>
  <c r="J1773" i="4"/>
  <c r="I1773" i="4"/>
  <c r="H1773" i="4"/>
  <c r="G1773" i="4"/>
  <c r="F1773" i="4"/>
  <c r="AG1763" i="4"/>
  <c r="AF1763" i="4"/>
  <c r="AE1763" i="4"/>
  <c r="AD1763" i="4"/>
  <c r="AC1763" i="4"/>
  <c r="AB1763" i="4"/>
  <c r="AA1763" i="4"/>
  <c r="Z1763" i="4"/>
  <c r="Y1763" i="4"/>
  <c r="X1763" i="4"/>
  <c r="W1763" i="4"/>
  <c r="V1763" i="4"/>
  <c r="U1763" i="4"/>
  <c r="T1763" i="4"/>
  <c r="S1763" i="4"/>
  <c r="R1763" i="4"/>
  <c r="Q1763" i="4"/>
  <c r="P1763" i="4"/>
  <c r="O1763" i="4"/>
  <c r="N1763" i="4"/>
  <c r="M1763" i="4"/>
  <c r="L1763" i="4"/>
  <c r="K1763" i="4"/>
  <c r="J1763" i="4"/>
  <c r="I1763" i="4"/>
  <c r="H1763" i="4"/>
  <c r="G1763" i="4"/>
  <c r="F1763" i="4"/>
  <c r="AG1752" i="4"/>
  <c r="AF1752" i="4"/>
  <c r="AE1752" i="4"/>
  <c r="AD1752" i="4"/>
  <c r="AC1752" i="4"/>
  <c r="AB1752" i="4"/>
  <c r="AA1752" i="4"/>
  <c r="Z1752" i="4"/>
  <c r="Y1752" i="4"/>
  <c r="X1752" i="4"/>
  <c r="W1752" i="4"/>
  <c r="V1752" i="4"/>
  <c r="U1752" i="4"/>
  <c r="T1752" i="4"/>
  <c r="S1752" i="4"/>
  <c r="R1752" i="4"/>
  <c r="Q1752" i="4"/>
  <c r="P1752" i="4"/>
  <c r="O1752" i="4"/>
  <c r="N1752" i="4"/>
  <c r="M1752" i="4"/>
  <c r="L1752" i="4"/>
  <c r="K1752" i="4"/>
  <c r="J1752" i="4"/>
  <c r="I1752" i="4"/>
  <c r="H1752" i="4"/>
  <c r="G1752" i="4"/>
  <c r="F1752" i="4"/>
  <c r="AG1742" i="4"/>
  <c r="AF1742" i="4"/>
  <c r="AE1742" i="4"/>
  <c r="AD1742" i="4"/>
  <c r="AC1742" i="4"/>
  <c r="AB1742" i="4"/>
  <c r="AA1742" i="4"/>
  <c r="Z1742" i="4"/>
  <c r="Y1742" i="4"/>
  <c r="X1742" i="4"/>
  <c r="W1742" i="4"/>
  <c r="V1742" i="4"/>
  <c r="U1742" i="4"/>
  <c r="T1742" i="4"/>
  <c r="S1742" i="4"/>
  <c r="R1742" i="4"/>
  <c r="Q1742" i="4"/>
  <c r="P1742" i="4"/>
  <c r="O1742" i="4"/>
  <c r="N1742" i="4"/>
  <c r="M1742" i="4"/>
  <c r="L1742" i="4"/>
  <c r="K1742" i="4"/>
  <c r="J1742" i="4"/>
  <c r="I1742" i="4"/>
  <c r="H1742" i="4"/>
  <c r="G1742" i="4"/>
  <c r="F1742" i="4"/>
  <c r="AG1729" i="4"/>
  <c r="AF1729" i="4"/>
  <c r="AE1729" i="4"/>
  <c r="AD1729" i="4"/>
  <c r="AC1729" i="4"/>
  <c r="AB1729" i="4"/>
  <c r="AA1729" i="4"/>
  <c r="Z1729" i="4"/>
  <c r="Y1729" i="4"/>
  <c r="X1729" i="4"/>
  <c r="W1729" i="4"/>
  <c r="V1729" i="4"/>
  <c r="U1729" i="4"/>
  <c r="T1729" i="4"/>
  <c r="S1729" i="4"/>
  <c r="R1729" i="4"/>
  <c r="Q1729" i="4"/>
  <c r="P1729" i="4"/>
  <c r="O1729" i="4"/>
  <c r="N1729" i="4"/>
  <c r="M1729" i="4"/>
  <c r="L1729" i="4"/>
  <c r="K1729" i="4"/>
  <c r="J1729" i="4"/>
  <c r="I1729" i="4"/>
  <c r="H1729" i="4"/>
  <c r="G1729" i="4"/>
  <c r="F1729" i="4"/>
  <c r="AG1721" i="4"/>
  <c r="AF1721" i="4"/>
  <c r="AE1721" i="4"/>
  <c r="AD1721" i="4"/>
  <c r="AC1721" i="4"/>
  <c r="AB1721" i="4"/>
  <c r="AA1721" i="4"/>
  <c r="Z1721" i="4"/>
  <c r="Y1721" i="4"/>
  <c r="X1721" i="4"/>
  <c r="W1721" i="4"/>
  <c r="V1721" i="4"/>
  <c r="U1721" i="4"/>
  <c r="T1721" i="4"/>
  <c r="S1721" i="4"/>
  <c r="R1721" i="4"/>
  <c r="Q1721" i="4"/>
  <c r="P1721" i="4"/>
  <c r="O1721" i="4"/>
  <c r="N1721" i="4"/>
  <c r="M1721" i="4"/>
  <c r="L1721" i="4"/>
  <c r="K1721" i="4"/>
  <c r="J1721" i="4"/>
  <c r="I1721" i="4"/>
  <c r="H1721" i="4"/>
  <c r="G1721" i="4"/>
  <c r="F1721" i="4"/>
  <c r="AG1711" i="4"/>
  <c r="AF1711" i="4"/>
  <c r="AE1711" i="4"/>
  <c r="AD1711" i="4"/>
  <c r="AC1711" i="4"/>
  <c r="AB1711" i="4"/>
  <c r="AA1711" i="4"/>
  <c r="Z1711" i="4"/>
  <c r="Y1711" i="4"/>
  <c r="X1711" i="4"/>
  <c r="W1711" i="4"/>
  <c r="V1711" i="4"/>
  <c r="U1711" i="4"/>
  <c r="T1711" i="4"/>
  <c r="S1711" i="4"/>
  <c r="R1711" i="4"/>
  <c r="Q1711" i="4"/>
  <c r="P1711" i="4"/>
  <c r="O1711" i="4"/>
  <c r="N1711" i="4"/>
  <c r="M1711" i="4"/>
  <c r="L1711" i="4"/>
  <c r="K1711" i="4"/>
  <c r="J1711" i="4"/>
  <c r="I1711" i="4"/>
  <c r="H1711" i="4"/>
  <c r="G1711" i="4"/>
  <c r="F1711" i="4"/>
  <c r="AG1701" i="4"/>
  <c r="AF1701" i="4"/>
  <c r="AE1701" i="4"/>
  <c r="AD1701" i="4"/>
  <c r="AC1701" i="4"/>
  <c r="AB1701" i="4"/>
  <c r="AA1701" i="4"/>
  <c r="Z1701" i="4"/>
  <c r="Y1701" i="4"/>
  <c r="X1701" i="4"/>
  <c r="W1701" i="4"/>
  <c r="V1701" i="4"/>
  <c r="U1701" i="4"/>
  <c r="T1701" i="4"/>
  <c r="S1701" i="4"/>
  <c r="R1701" i="4"/>
  <c r="Q1701" i="4"/>
  <c r="P1701" i="4"/>
  <c r="O1701" i="4"/>
  <c r="N1701" i="4"/>
  <c r="M1701" i="4"/>
  <c r="L1701" i="4"/>
  <c r="K1701" i="4"/>
  <c r="J1701" i="4"/>
  <c r="I1701" i="4"/>
  <c r="H1701" i="4"/>
  <c r="G1701" i="4"/>
  <c r="F1701" i="4"/>
  <c r="AG1690" i="4"/>
  <c r="AF1690" i="4"/>
  <c r="AE1690" i="4"/>
  <c r="AD1690" i="4"/>
  <c r="AC1690" i="4"/>
  <c r="AB1690" i="4"/>
  <c r="AA1690" i="4"/>
  <c r="Z1690" i="4"/>
  <c r="Y1690" i="4"/>
  <c r="X1690" i="4"/>
  <c r="W1690" i="4"/>
  <c r="V1690" i="4"/>
  <c r="U1690" i="4"/>
  <c r="T1690" i="4"/>
  <c r="S1690" i="4"/>
  <c r="R1690" i="4"/>
  <c r="Q1690" i="4"/>
  <c r="P1690" i="4"/>
  <c r="O1690" i="4"/>
  <c r="N1690" i="4"/>
  <c r="M1690" i="4"/>
  <c r="L1690" i="4"/>
  <c r="K1690" i="4"/>
  <c r="J1690" i="4"/>
  <c r="I1690" i="4"/>
  <c r="H1690" i="4"/>
  <c r="G1690" i="4"/>
  <c r="F1690" i="4"/>
  <c r="AG1680" i="4"/>
  <c r="AF1680" i="4"/>
  <c r="AE1680" i="4"/>
  <c r="AD1680" i="4"/>
  <c r="AC1680" i="4"/>
  <c r="AB1680" i="4"/>
  <c r="AA1680" i="4"/>
  <c r="Z1680" i="4"/>
  <c r="Y1680" i="4"/>
  <c r="X1680" i="4"/>
  <c r="W1680" i="4"/>
  <c r="V1680" i="4"/>
  <c r="U1680" i="4"/>
  <c r="T1680" i="4"/>
  <c r="S1680" i="4"/>
  <c r="R1680" i="4"/>
  <c r="Q1680" i="4"/>
  <c r="P1680" i="4"/>
  <c r="O1680" i="4"/>
  <c r="N1680" i="4"/>
  <c r="M1680" i="4"/>
  <c r="L1680" i="4"/>
  <c r="K1680" i="4"/>
  <c r="J1680" i="4"/>
  <c r="I1680" i="4"/>
  <c r="H1680" i="4"/>
  <c r="G1680" i="4"/>
  <c r="F1680" i="4"/>
  <c r="AG1667" i="4"/>
  <c r="AF1667" i="4"/>
  <c r="AE1667" i="4"/>
  <c r="AD1667" i="4"/>
  <c r="AC1667" i="4"/>
  <c r="AB1667" i="4"/>
  <c r="AA1667" i="4"/>
  <c r="Z1667" i="4"/>
  <c r="Y1667" i="4"/>
  <c r="X1667" i="4"/>
  <c r="W1667" i="4"/>
  <c r="V1667" i="4"/>
  <c r="U1667" i="4"/>
  <c r="T1667" i="4"/>
  <c r="S1667" i="4"/>
  <c r="R1667" i="4"/>
  <c r="Q1667" i="4"/>
  <c r="P1667" i="4"/>
  <c r="O1667" i="4"/>
  <c r="N1667" i="4"/>
  <c r="M1667" i="4"/>
  <c r="L1667" i="4"/>
  <c r="K1667" i="4"/>
  <c r="J1667" i="4"/>
  <c r="I1667" i="4"/>
  <c r="H1667" i="4"/>
  <c r="G1667" i="4"/>
  <c r="F1667" i="4"/>
  <c r="AG1659" i="4"/>
  <c r="AF1659" i="4"/>
  <c r="AE1659" i="4"/>
  <c r="AD1659" i="4"/>
  <c r="AC1659" i="4"/>
  <c r="AB1659" i="4"/>
  <c r="AA1659" i="4"/>
  <c r="Z1659" i="4"/>
  <c r="Y1659" i="4"/>
  <c r="X1659" i="4"/>
  <c r="W1659" i="4"/>
  <c r="V1659" i="4"/>
  <c r="U1659" i="4"/>
  <c r="T1659" i="4"/>
  <c r="S1659" i="4"/>
  <c r="R1659" i="4"/>
  <c r="Q1659" i="4"/>
  <c r="P1659" i="4"/>
  <c r="O1659" i="4"/>
  <c r="N1659" i="4"/>
  <c r="M1659" i="4"/>
  <c r="L1659" i="4"/>
  <c r="K1659" i="4"/>
  <c r="J1659" i="4"/>
  <c r="I1659" i="4"/>
  <c r="H1659" i="4"/>
  <c r="G1659" i="4"/>
  <c r="F1659" i="4"/>
  <c r="AG1649" i="4"/>
  <c r="AF1649" i="4"/>
  <c r="AE1649" i="4"/>
  <c r="AD1649" i="4"/>
  <c r="AC1649" i="4"/>
  <c r="AB1649" i="4"/>
  <c r="AA1649" i="4"/>
  <c r="Z1649" i="4"/>
  <c r="Y1649" i="4"/>
  <c r="X1649" i="4"/>
  <c r="W1649" i="4"/>
  <c r="V1649" i="4"/>
  <c r="U1649" i="4"/>
  <c r="T1649" i="4"/>
  <c r="S1649" i="4"/>
  <c r="R1649" i="4"/>
  <c r="Q1649" i="4"/>
  <c r="P1649" i="4"/>
  <c r="O1649" i="4"/>
  <c r="N1649" i="4"/>
  <c r="M1649" i="4"/>
  <c r="L1649" i="4"/>
  <c r="K1649" i="4"/>
  <c r="J1649" i="4"/>
  <c r="I1649" i="4"/>
  <c r="H1649" i="4"/>
  <c r="G1649" i="4"/>
  <c r="F1649" i="4"/>
  <c r="AG1639" i="4"/>
  <c r="AF1639" i="4"/>
  <c r="AE1639" i="4"/>
  <c r="AD1639" i="4"/>
  <c r="AC1639" i="4"/>
  <c r="AB1639" i="4"/>
  <c r="AA1639" i="4"/>
  <c r="Z1639" i="4"/>
  <c r="Y1639" i="4"/>
  <c r="X1639" i="4"/>
  <c r="W1639" i="4"/>
  <c r="V1639" i="4"/>
  <c r="U1639" i="4"/>
  <c r="T1639" i="4"/>
  <c r="S1639" i="4"/>
  <c r="R1639" i="4"/>
  <c r="Q1639" i="4"/>
  <c r="P1639" i="4"/>
  <c r="O1639" i="4"/>
  <c r="N1639" i="4"/>
  <c r="M1639" i="4"/>
  <c r="L1639" i="4"/>
  <c r="K1639" i="4"/>
  <c r="J1639" i="4"/>
  <c r="I1639" i="4"/>
  <c r="H1639" i="4"/>
  <c r="G1639" i="4"/>
  <c r="F1639" i="4"/>
  <c r="AG1628" i="4"/>
  <c r="AF1628" i="4"/>
  <c r="AE1628" i="4"/>
  <c r="AD1628" i="4"/>
  <c r="AC1628" i="4"/>
  <c r="AB1628" i="4"/>
  <c r="AA1628" i="4"/>
  <c r="Z1628" i="4"/>
  <c r="Y1628" i="4"/>
  <c r="X1628" i="4"/>
  <c r="W1628" i="4"/>
  <c r="V1628" i="4"/>
  <c r="U1628" i="4"/>
  <c r="T1628" i="4"/>
  <c r="S1628" i="4"/>
  <c r="R1628" i="4"/>
  <c r="Q1628" i="4"/>
  <c r="P1628" i="4"/>
  <c r="O1628" i="4"/>
  <c r="N1628" i="4"/>
  <c r="M1628" i="4"/>
  <c r="L1628" i="4"/>
  <c r="K1628" i="4"/>
  <c r="J1628" i="4"/>
  <c r="I1628" i="4"/>
  <c r="H1628" i="4"/>
  <c r="G1628" i="4"/>
  <c r="F1628" i="4"/>
  <c r="AG1618" i="4"/>
  <c r="AF1618" i="4"/>
  <c r="AE1618" i="4"/>
  <c r="AD1618" i="4"/>
  <c r="AC1618" i="4"/>
  <c r="AB1618" i="4"/>
  <c r="AA1618" i="4"/>
  <c r="Z1618" i="4"/>
  <c r="Y1618" i="4"/>
  <c r="X1618" i="4"/>
  <c r="W1618" i="4"/>
  <c r="V1618" i="4"/>
  <c r="U1618" i="4"/>
  <c r="T1618" i="4"/>
  <c r="S1618" i="4"/>
  <c r="R1618" i="4"/>
  <c r="Q1618" i="4"/>
  <c r="P1618" i="4"/>
  <c r="O1618" i="4"/>
  <c r="N1618" i="4"/>
  <c r="M1618" i="4"/>
  <c r="L1618" i="4"/>
  <c r="K1618" i="4"/>
  <c r="J1618" i="4"/>
  <c r="I1618" i="4"/>
  <c r="H1618" i="4"/>
  <c r="G1618" i="4"/>
  <c r="F1618" i="4"/>
  <c r="AG1605" i="4"/>
  <c r="AF1605" i="4"/>
  <c r="AE1605" i="4"/>
  <c r="AD1605" i="4"/>
  <c r="AC1605" i="4"/>
  <c r="AB1605" i="4"/>
  <c r="AA1605" i="4"/>
  <c r="Z1605" i="4"/>
  <c r="Y1605" i="4"/>
  <c r="X1605" i="4"/>
  <c r="W1605" i="4"/>
  <c r="V1605" i="4"/>
  <c r="U1605" i="4"/>
  <c r="T1605" i="4"/>
  <c r="S1605" i="4"/>
  <c r="R1605" i="4"/>
  <c r="Q1605" i="4"/>
  <c r="P1605" i="4"/>
  <c r="O1605" i="4"/>
  <c r="N1605" i="4"/>
  <c r="M1605" i="4"/>
  <c r="L1605" i="4"/>
  <c r="K1605" i="4"/>
  <c r="J1605" i="4"/>
  <c r="I1605" i="4"/>
  <c r="H1605" i="4"/>
  <c r="G1605" i="4"/>
  <c r="F1605" i="4"/>
  <c r="AG1597" i="4"/>
  <c r="AF1597" i="4"/>
  <c r="AE1597" i="4"/>
  <c r="AD1597" i="4"/>
  <c r="AC1597" i="4"/>
  <c r="AB1597" i="4"/>
  <c r="AA1597" i="4"/>
  <c r="Z1597" i="4"/>
  <c r="Y1597" i="4"/>
  <c r="X1597" i="4"/>
  <c r="W1597" i="4"/>
  <c r="V1597" i="4"/>
  <c r="U1597" i="4"/>
  <c r="T1597" i="4"/>
  <c r="S1597" i="4"/>
  <c r="R1597" i="4"/>
  <c r="Q1597" i="4"/>
  <c r="P1597" i="4"/>
  <c r="O1597" i="4"/>
  <c r="N1597" i="4"/>
  <c r="M1597" i="4"/>
  <c r="L1597" i="4"/>
  <c r="K1597" i="4"/>
  <c r="J1597" i="4"/>
  <c r="I1597" i="4"/>
  <c r="H1597" i="4"/>
  <c r="G1597" i="4"/>
  <c r="F1597" i="4"/>
  <c r="AG1587" i="4"/>
  <c r="AF1587" i="4"/>
  <c r="AE1587" i="4"/>
  <c r="AD1587" i="4"/>
  <c r="AC1587" i="4"/>
  <c r="AB1587" i="4"/>
  <c r="AA1587" i="4"/>
  <c r="Z1587" i="4"/>
  <c r="Y1587" i="4"/>
  <c r="X1587" i="4"/>
  <c r="W1587" i="4"/>
  <c r="V1587" i="4"/>
  <c r="U1587" i="4"/>
  <c r="T1587" i="4"/>
  <c r="S1587" i="4"/>
  <c r="R1587" i="4"/>
  <c r="Q1587" i="4"/>
  <c r="P1587" i="4"/>
  <c r="O1587" i="4"/>
  <c r="N1587" i="4"/>
  <c r="M1587" i="4"/>
  <c r="L1587" i="4"/>
  <c r="K1587" i="4"/>
  <c r="J1587" i="4"/>
  <c r="I1587" i="4"/>
  <c r="H1587" i="4"/>
  <c r="G1587" i="4"/>
  <c r="F1587" i="4"/>
  <c r="AG1577" i="4"/>
  <c r="AF1577" i="4"/>
  <c r="AE1577" i="4"/>
  <c r="AD1577" i="4"/>
  <c r="AC1577" i="4"/>
  <c r="AB1577" i="4"/>
  <c r="AA1577" i="4"/>
  <c r="Z1577" i="4"/>
  <c r="Y1577" i="4"/>
  <c r="X1577" i="4"/>
  <c r="W1577" i="4"/>
  <c r="V1577" i="4"/>
  <c r="U1577" i="4"/>
  <c r="T1577" i="4"/>
  <c r="S1577" i="4"/>
  <c r="R1577" i="4"/>
  <c r="Q1577" i="4"/>
  <c r="P1577" i="4"/>
  <c r="O1577" i="4"/>
  <c r="N1577" i="4"/>
  <c r="M1577" i="4"/>
  <c r="L1577" i="4"/>
  <c r="K1577" i="4"/>
  <c r="J1577" i="4"/>
  <c r="I1577" i="4"/>
  <c r="H1577" i="4"/>
  <c r="G1577" i="4"/>
  <c r="F1577" i="4"/>
  <c r="AG1566" i="4"/>
  <c r="AF1566" i="4"/>
  <c r="AE1566" i="4"/>
  <c r="AD1566" i="4"/>
  <c r="AC1566" i="4"/>
  <c r="AB1566" i="4"/>
  <c r="AA1566" i="4"/>
  <c r="Z1566" i="4"/>
  <c r="Y1566" i="4"/>
  <c r="X1566" i="4"/>
  <c r="W1566" i="4"/>
  <c r="V1566" i="4"/>
  <c r="U1566" i="4"/>
  <c r="T1566" i="4"/>
  <c r="S1566" i="4"/>
  <c r="R1566" i="4"/>
  <c r="Q1566" i="4"/>
  <c r="P1566" i="4"/>
  <c r="O1566" i="4"/>
  <c r="N1566" i="4"/>
  <c r="M1566" i="4"/>
  <c r="L1566" i="4"/>
  <c r="K1566" i="4"/>
  <c r="J1566" i="4"/>
  <c r="I1566" i="4"/>
  <c r="H1566" i="4"/>
  <c r="G1566" i="4"/>
  <c r="F1566" i="4"/>
  <c r="AG1556" i="4"/>
  <c r="AF1556" i="4"/>
  <c r="AE1556" i="4"/>
  <c r="AD1556" i="4"/>
  <c r="AC1556" i="4"/>
  <c r="AB1556" i="4"/>
  <c r="AA1556" i="4"/>
  <c r="Z1556" i="4"/>
  <c r="Y1556" i="4"/>
  <c r="X1556" i="4"/>
  <c r="W1556" i="4"/>
  <c r="V1556" i="4"/>
  <c r="U1556" i="4"/>
  <c r="T1556" i="4"/>
  <c r="S1556" i="4"/>
  <c r="R1556" i="4"/>
  <c r="Q1556" i="4"/>
  <c r="P1556" i="4"/>
  <c r="O1556" i="4"/>
  <c r="N1556" i="4"/>
  <c r="M1556" i="4"/>
  <c r="L1556" i="4"/>
  <c r="K1556" i="4"/>
  <c r="J1556" i="4"/>
  <c r="I1556" i="4"/>
  <c r="H1556" i="4"/>
  <c r="G1556" i="4"/>
  <c r="F1556" i="4"/>
  <c r="AG1543" i="4"/>
  <c r="AF1543" i="4"/>
  <c r="AE1543" i="4"/>
  <c r="AD1543" i="4"/>
  <c r="AC1543" i="4"/>
  <c r="AB1543" i="4"/>
  <c r="AA1543" i="4"/>
  <c r="Z1543" i="4"/>
  <c r="Y1543" i="4"/>
  <c r="X1543" i="4"/>
  <c r="W1543" i="4"/>
  <c r="V1543" i="4"/>
  <c r="U1543" i="4"/>
  <c r="T1543" i="4"/>
  <c r="S1543" i="4"/>
  <c r="R1543" i="4"/>
  <c r="Q1543" i="4"/>
  <c r="P1543" i="4"/>
  <c r="O1543" i="4"/>
  <c r="N1543" i="4"/>
  <c r="M1543" i="4"/>
  <c r="L1543" i="4"/>
  <c r="K1543" i="4"/>
  <c r="J1543" i="4"/>
  <c r="I1543" i="4"/>
  <c r="H1543" i="4"/>
  <c r="G1543" i="4"/>
  <c r="F1543" i="4"/>
  <c r="AG1535" i="4"/>
  <c r="AF1535" i="4"/>
  <c r="AE1535" i="4"/>
  <c r="AD1535" i="4"/>
  <c r="AC1535" i="4"/>
  <c r="AB1535" i="4"/>
  <c r="AA1535" i="4"/>
  <c r="Z1535" i="4"/>
  <c r="Y1535" i="4"/>
  <c r="X1535" i="4"/>
  <c r="W1535" i="4"/>
  <c r="V1535" i="4"/>
  <c r="U1535" i="4"/>
  <c r="T1535" i="4"/>
  <c r="S1535" i="4"/>
  <c r="R1535" i="4"/>
  <c r="Q1535" i="4"/>
  <c r="P1535" i="4"/>
  <c r="O1535" i="4"/>
  <c r="N1535" i="4"/>
  <c r="M1535" i="4"/>
  <c r="L1535" i="4"/>
  <c r="K1535" i="4"/>
  <c r="J1535" i="4"/>
  <c r="I1535" i="4"/>
  <c r="H1535" i="4"/>
  <c r="G1535" i="4"/>
  <c r="F1535" i="4"/>
  <c r="AG1525" i="4"/>
  <c r="AF1525" i="4"/>
  <c r="AE1525" i="4"/>
  <c r="AD1525" i="4"/>
  <c r="AC1525" i="4"/>
  <c r="AB1525" i="4"/>
  <c r="AA1525" i="4"/>
  <c r="Z1525" i="4"/>
  <c r="Y1525" i="4"/>
  <c r="X1525" i="4"/>
  <c r="W1525" i="4"/>
  <c r="V1525" i="4"/>
  <c r="U1525" i="4"/>
  <c r="T1525" i="4"/>
  <c r="S1525" i="4"/>
  <c r="R1525" i="4"/>
  <c r="Q1525" i="4"/>
  <c r="P1525" i="4"/>
  <c r="O1525" i="4"/>
  <c r="N1525" i="4"/>
  <c r="M1525" i="4"/>
  <c r="L1525" i="4"/>
  <c r="K1525" i="4"/>
  <c r="J1525" i="4"/>
  <c r="I1525" i="4"/>
  <c r="H1525" i="4"/>
  <c r="G1525" i="4"/>
  <c r="F1525" i="4"/>
  <c r="AG1515" i="4"/>
  <c r="AF1515" i="4"/>
  <c r="AE1515" i="4"/>
  <c r="AD1515" i="4"/>
  <c r="AC1515" i="4"/>
  <c r="AB1515" i="4"/>
  <c r="AA1515" i="4"/>
  <c r="Z1515" i="4"/>
  <c r="Y1515" i="4"/>
  <c r="X1515" i="4"/>
  <c r="W1515" i="4"/>
  <c r="V1515" i="4"/>
  <c r="U1515" i="4"/>
  <c r="T1515" i="4"/>
  <c r="S1515" i="4"/>
  <c r="R1515" i="4"/>
  <c r="Q1515" i="4"/>
  <c r="P1515" i="4"/>
  <c r="O1515" i="4"/>
  <c r="N1515" i="4"/>
  <c r="M1515" i="4"/>
  <c r="L1515" i="4"/>
  <c r="K1515" i="4"/>
  <c r="J1515" i="4"/>
  <c r="I1515" i="4"/>
  <c r="H1515" i="4"/>
  <c r="G1515" i="4"/>
  <c r="F1515" i="4"/>
  <c r="AG1504" i="4"/>
  <c r="AF1504" i="4"/>
  <c r="AE1504" i="4"/>
  <c r="AD1504" i="4"/>
  <c r="AC1504" i="4"/>
  <c r="AB1504" i="4"/>
  <c r="AA1504" i="4"/>
  <c r="Z1504" i="4"/>
  <c r="Y1504" i="4"/>
  <c r="X1504" i="4"/>
  <c r="W1504" i="4"/>
  <c r="V1504" i="4"/>
  <c r="U1504" i="4"/>
  <c r="T1504" i="4"/>
  <c r="S1504" i="4"/>
  <c r="R1504" i="4"/>
  <c r="Q1504" i="4"/>
  <c r="P1504" i="4"/>
  <c r="O1504" i="4"/>
  <c r="N1504" i="4"/>
  <c r="M1504" i="4"/>
  <c r="L1504" i="4"/>
  <c r="K1504" i="4"/>
  <c r="J1504" i="4"/>
  <c r="I1504" i="4"/>
  <c r="H1504" i="4"/>
  <c r="G1504" i="4"/>
  <c r="F1504" i="4"/>
  <c r="AG1494" i="4"/>
  <c r="AF1494" i="4"/>
  <c r="AE1494" i="4"/>
  <c r="AD1494" i="4"/>
  <c r="AC1494" i="4"/>
  <c r="AB1494" i="4"/>
  <c r="AA1494" i="4"/>
  <c r="Z1494" i="4"/>
  <c r="Y1494" i="4"/>
  <c r="X1494" i="4"/>
  <c r="W1494" i="4"/>
  <c r="V1494" i="4"/>
  <c r="U1494" i="4"/>
  <c r="T1494" i="4"/>
  <c r="S1494" i="4"/>
  <c r="R1494" i="4"/>
  <c r="Q1494" i="4"/>
  <c r="P1494" i="4"/>
  <c r="O1494" i="4"/>
  <c r="N1494" i="4"/>
  <c r="M1494" i="4"/>
  <c r="L1494" i="4"/>
  <c r="K1494" i="4"/>
  <c r="J1494" i="4"/>
  <c r="I1494" i="4"/>
  <c r="H1494" i="4"/>
  <c r="G1494" i="4"/>
  <c r="F1494" i="4"/>
  <c r="AG1481" i="4"/>
  <c r="AF1481" i="4"/>
  <c r="AE1481" i="4"/>
  <c r="AD1481" i="4"/>
  <c r="AC1481" i="4"/>
  <c r="AB1481" i="4"/>
  <c r="AA1481" i="4"/>
  <c r="Z1481" i="4"/>
  <c r="Y1481" i="4"/>
  <c r="X1481" i="4"/>
  <c r="W1481" i="4"/>
  <c r="V1481" i="4"/>
  <c r="U1481" i="4"/>
  <c r="T1481" i="4"/>
  <c r="S1481" i="4"/>
  <c r="R1481" i="4"/>
  <c r="Q1481" i="4"/>
  <c r="P1481" i="4"/>
  <c r="O1481" i="4"/>
  <c r="N1481" i="4"/>
  <c r="M1481" i="4"/>
  <c r="L1481" i="4"/>
  <c r="K1481" i="4"/>
  <c r="J1481" i="4"/>
  <c r="I1481" i="4"/>
  <c r="H1481" i="4"/>
  <c r="G1481" i="4"/>
  <c r="F1481" i="4"/>
  <c r="AG1473" i="4"/>
  <c r="AF1473" i="4"/>
  <c r="AE1473" i="4"/>
  <c r="AD1473" i="4"/>
  <c r="AC1473" i="4"/>
  <c r="AB1473" i="4"/>
  <c r="AA1473" i="4"/>
  <c r="Z1473" i="4"/>
  <c r="Y1473" i="4"/>
  <c r="X1473" i="4"/>
  <c r="W1473" i="4"/>
  <c r="V1473" i="4"/>
  <c r="U1473" i="4"/>
  <c r="T1473" i="4"/>
  <c r="S1473" i="4"/>
  <c r="R1473" i="4"/>
  <c r="Q1473" i="4"/>
  <c r="P1473" i="4"/>
  <c r="O1473" i="4"/>
  <c r="N1473" i="4"/>
  <c r="M1473" i="4"/>
  <c r="L1473" i="4"/>
  <c r="K1473" i="4"/>
  <c r="J1473" i="4"/>
  <c r="I1473" i="4"/>
  <c r="H1473" i="4"/>
  <c r="G1473" i="4"/>
  <c r="F1473" i="4"/>
  <c r="AG1463" i="4"/>
  <c r="AF1463" i="4"/>
  <c r="AE1463" i="4"/>
  <c r="AD1463" i="4"/>
  <c r="AC1463" i="4"/>
  <c r="AB1463" i="4"/>
  <c r="AA1463" i="4"/>
  <c r="Z1463" i="4"/>
  <c r="Y1463" i="4"/>
  <c r="X1463" i="4"/>
  <c r="W1463" i="4"/>
  <c r="V1463" i="4"/>
  <c r="U1463" i="4"/>
  <c r="T1463" i="4"/>
  <c r="S1463" i="4"/>
  <c r="R1463" i="4"/>
  <c r="Q1463" i="4"/>
  <c r="P1463" i="4"/>
  <c r="O1463" i="4"/>
  <c r="N1463" i="4"/>
  <c r="M1463" i="4"/>
  <c r="L1463" i="4"/>
  <c r="K1463" i="4"/>
  <c r="J1463" i="4"/>
  <c r="I1463" i="4"/>
  <c r="H1463" i="4"/>
  <c r="G1463" i="4"/>
  <c r="F1463" i="4"/>
  <c r="AG1453" i="4"/>
  <c r="AF1453" i="4"/>
  <c r="AE1453" i="4"/>
  <c r="AD1453" i="4"/>
  <c r="AC1453" i="4"/>
  <c r="AB1453" i="4"/>
  <c r="AA1453" i="4"/>
  <c r="Z1453" i="4"/>
  <c r="Y1453" i="4"/>
  <c r="X1453" i="4"/>
  <c r="W1453" i="4"/>
  <c r="V1453" i="4"/>
  <c r="U1453" i="4"/>
  <c r="T1453" i="4"/>
  <c r="S1453" i="4"/>
  <c r="R1453" i="4"/>
  <c r="Q1453" i="4"/>
  <c r="P1453" i="4"/>
  <c r="O1453" i="4"/>
  <c r="N1453" i="4"/>
  <c r="M1453" i="4"/>
  <c r="L1453" i="4"/>
  <c r="K1453" i="4"/>
  <c r="J1453" i="4"/>
  <c r="I1453" i="4"/>
  <c r="H1453" i="4"/>
  <c r="G1453" i="4"/>
  <c r="F1453" i="4"/>
  <c r="AG1442" i="4"/>
  <c r="AF1442" i="4"/>
  <c r="AE1442" i="4"/>
  <c r="AD1442" i="4"/>
  <c r="AC1442" i="4"/>
  <c r="AB1442" i="4"/>
  <c r="AA1442" i="4"/>
  <c r="Z1442" i="4"/>
  <c r="Y1442" i="4"/>
  <c r="X1442" i="4"/>
  <c r="W1442" i="4"/>
  <c r="V1442" i="4"/>
  <c r="U1442" i="4"/>
  <c r="T1442" i="4"/>
  <c r="S1442" i="4"/>
  <c r="R1442" i="4"/>
  <c r="Q1442" i="4"/>
  <c r="P1442" i="4"/>
  <c r="O1442" i="4"/>
  <c r="N1442" i="4"/>
  <c r="M1442" i="4"/>
  <c r="L1442" i="4"/>
  <c r="K1442" i="4"/>
  <c r="J1442" i="4"/>
  <c r="I1442" i="4"/>
  <c r="H1442" i="4"/>
  <c r="G1442" i="4"/>
  <c r="F1442" i="4"/>
  <c r="AG1432" i="4"/>
  <c r="AF1432" i="4"/>
  <c r="AE1432" i="4"/>
  <c r="AD1432" i="4"/>
  <c r="AC1432" i="4"/>
  <c r="AB1432" i="4"/>
  <c r="AA1432" i="4"/>
  <c r="Z1432" i="4"/>
  <c r="Y1432" i="4"/>
  <c r="X1432" i="4"/>
  <c r="W1432" i="4"/>
  <c r="V1432" i="4"/>
  <c r="U1432" i="4"/>
  <c r="T1432" i="4"/>
  <c r="S1432" i="4"/>
  <c r="R1432" i="4"/>
  <c r="Q1432" i="4"/>
  <c r="P1432" i="4"/>
  <c r="O1432" i="4"/>
  <c r="N1432" i="4"/>
  <c r="M1432" i="4"/>
  <c r="L1432" i="4"/>
  <c r="K1432" i="4"/>
  <c r="J1432" i="4"/>
  <c r="I1432" i="4"/>
  <c r="H1432" i="4"/>
  <c r="G1432" i="4"/>
  <c r="F1432" i="4"/>
  <c r="AG1419" i="4"/>
  <c r="AF1419" i="4"/>
  <c r="AE1419" i="4"/>
  <c r="AD1419" i="4"/>
  <c r="AC1419" i="4"/>
  <c r="AB1419" i="4"/>
  <c r="AA1419" i="4"/>
  <c r="Z1419" i="4"/>
  <c r="Y1419" i="4"/>
  <c r="X1419" i="4"/>
  <c r="W1419" i="4"/>
  <c r="V1419" i="4"/>
  <c r="U1419" i="4"/>
  <c r="T1419" i="4"/>
  <c r="S1419" i="4"/>
  <c r="R1419" i="4"/>
  <c r="Q1419" i="4"/>
  <c r="P1419" i="4"/>
  <c r="O1419" i="4"/>
  <c r="N1419" i="4"/>
  <c r="M1419" i="4"/>
  <c r="L1419" i="4"/>
  <c r="K1419" i="4"/>
  <c r="J1419" i="4"/>
  <c r="I1419" i="4"/>
  <c r="H1419" i="4"/>
  <c r="G1419" i="4"/>
  <c r="F1419" i="4"/>
  <c r="AG1411" i="4"/>
  <c r="AF1411" i="4"/>
  <c r="AE1411" i="4"/>
  <c r="AD1411" i="4"/>
  <c r="AC1411" i="4"/>
  <c r="AB1411" i="4"/>
  <c r="AA1411" i="4"/>
  <c r="Z1411" i="4"/>
  <c r="Y1411" i="4"/>
  <c r="X1411" i="4"/>
  <c r="W1411" i="4"/>
  <c r="V1411" i="4"/>
  <c r="U1411" i="4"/>
  <c r="T1411" i="4"/>
  <c r="S1411" i="4"/>
  <c r="R1411" i="4"/>
  <c r="Q1411" i="4"/>
  <c r="P1411" i="4"/>
  <c r="O1411" i="4"/>
  <c r="N1411" i="4"/>
  <c r="M1411" i="4"/>
  <c r="L1411" i="4"/>
  <c r="K1411" i="4"/>
  <c r="J1411" i="4"/>
  <c r="I1411" i="4"/>
  <c r="H1411" i="4"/>
  <c r="G1411" i="4"/>
  <c r="F1411" i="4"/>
  <c r="AG1401" i="4"/>
  <c r="AF1401" i="4"/>
  <c r="AE1401" i="4"/>
  <c r="AD1401" i="4"/>
  <c r="AC1401" i="4"/>
  <c r="AB1401" i="4"/>
  <c r="AA1401" i="4"/>
  <c r="Z1401" i="4"/>
  <c r="Y1401" i="4"/>
  <c r="X1401" i="4"/>
  <c r="W1401" i="4"/>
  <c r="V1401" i="4"/>
  <c r="U1401" i="4"/>
  <c r="T1401" i="4"/>
  <c r="S1401" i="4"/>
  <c r="R1401" i="4"/>
  <c r="Q1401" i="4"/>
  <c r="P1401" i="4"/>
  <c r="O1401" i="4"/>
  <c r="N1401" i="4"/>
  <c r="M1401" i="4"/>
  <c r="L1401" i="4"/>
  <c r="K1401" i="4"/>
  <c r="J1401" i="4"/>
  <c r="I1401" i="4"/>
  <c r="H1401" i="4"/>
  <c r="G1401" i="4"/>
  <c r="F1401" i="4"/>
  <c r="AG1391" i="4"/>
  <c r="AF1391" i="4"/>
  <c r="AE1391" i="4"/>
  <c r="AD1391" i="4"/>
  <c r="AC1391" i="4"/>
  <c r="AB1391" i="4"/>
  <c r="AA1391" i="4"/>
  <c r="Z1391" i="4"/>
  <c r="Y1391" i="4"/>
  <c r="X1391" i="4"/>
  <c r="W1391" i="4"/>
  <c r="V1391" i="4"/>
  <c r="U1391" i="4"/>
  <c r="T1391" i="4"/>
  <c r="S1391" i="4"/>
  <c r="R1391" i="4"/>
  <c r="Q1391" i="4"/>
  <c r="P1391" i="4"/>
  <c r="O1391" i="4"/>
  <c r="N1391" i="4"/>
  <c r="M1391" i="4"/>
  <c r="L1391" i="4"/>
  <c r="K1391" i="4"/>
  <c r="J1391" i="4"/>
  <c r="I1391" i="4"/>
  <c r="H1391" i="4"/>
  <c r="G1391" i="4"/>
  <c r="F1391" i="4"/>
  <c r="AG1380" i="4"/>
  <c r="AF1380" i="4"/>
  <c r="AE1380" i="4"/>
  <c r="AD1380" i="4"/>
  <c r="AC1380" i="4"/>
  <c r="AB1380" i="4"/>
  <c r="AA1380" i="4"/>
  <c r="Z1380" i="4"/>
  <c r="Y1380" i="4"/>
  <c r="X1380" i="4"/>
  <c r="W1380" i="4"/>
  <c r="V1380" i="4"/>
  <c r="U1380" i="4"/>
  <c r="T1380" i="4"/>
  <c r="S1380" i="4"/>
  <c r="R1380" i="4"/>
  <c r="Q1380" i="4"/>
  <c r="P1380" i="4"/>
  <c r="O1380" i="4"/>
  <c r="N1380" i="4"/>
  <c r="M1380" i="4"/>
  <c r="L1380" i="4"/>
  <c r="K1380" i="4"/>
  <c r="J1380" i="4"/>
  <c r="I1380" i="4"/>
  <c r="H1380" i="4"/>
  <c r="G1380" i="4"/>
  <c r="F1380" i="4"/>
  <c r="AG1370" i="4"/>
  <c r="AF1370" i="4"/>
  <c r="AE1370" i="4"/>
  <c r="AD1370" i="4"/>
  <c r="AC1370" i="4"/>
  <c r="AB1370" i="4"/>
  <c r="AA1370" i="4"/>
  <c r="Z1370" i="4"/>
  <c r="Y1370" i="4"/>
  <c r="X1370" i="4"/>
  <c r="W1370" i="4"/>
  <c r="V1370" i="4"/>
  <c r="U1370" i="4"/>
  <c r="T1370" i="4"/>
  <c r="S1370" i="4"/>
  <c r="R1370" i="4"/>
  <c r="Q1370" i="4"/>
  <c r="P1370" i="4"/>
  <c r="O1370" i="4"/>
  <c r="N1370" i="4"/>
  <c r="M1370" i="4"/>
  <c r="L1370" i="4"/>
  <c r="K1370" i="4"/>
  <c r="J1370" i="4"/>
  <c r="I1370" i="4"/>
  <c r="H1370" i="4"/>
  <c r="G1370" i="4"/>
  <c r="F1370" i="4"/>
  <c r="AG1357" i="4"/>
  <c r="AF1357" i="4"/>
  <c r="AE1357" i="4"/>
  <c r="AD1357" i="4"/>
  <c r="AC1357" i="4"/>
  <c r="AB1357" i="4"/>
  <c r="AA1357" i="4"/>
  <c r="Z1357" i="4"/>
  <c r="Y1357" i="4"/>
  <c r="X1357" i="4"/>
  <c r="W1357" i="4"/>
  <c r="V1357" i="4"/>
  <c r="U1357" i="4"/>
  <c r="T1357" i="4"/>
  <c r="S1357" i="4"/>
  <c r="R1357" i="4"/>
  <c r="Q1357" i="4"/>
  <c r="P1357" i="4"/>
  <c r="O1357" i="4"/>
  <c r="N1357" i="4"/>
  <c r="M1357" i="4"/>
  <c r="L1357" i="4"/>
  <c r="K1357" i="4"/>
  <c r="J1357" i="4"/>
  <c r="I1357" i="4"/>
  <c r="H1357" i="4"/>
  <c r="G1357" i="4"/>
  <c r="F1357" i="4"/>
  <c r="AG1349" i="4"/>
  <c r="AF1349" i="4"/>
  <c r="AE1349" i="4"/>
  <c r="AD1349" i="4"/>
  <c r="AC1349" i="4"/>
  <c r="AB1349" i="4"/>
  <c r="AA1349" i="4"/>
  <c r="Z1349" i="4"/>
  <c r="Y1349" i="4"/>
  <c r="X1349" i="4"/>
  <c r="W1349" i="4"/>
  <c r="V1349" i="4"/>
  <c r="U1349" i="4"/>
  <c r="T1349" i="4"/>
  <c r="S1349" i="4"/>
  <c r="R1349" i="4"/>
  <c r="Q1349" i="4"/>
  <c r="P1349" i="4"/>
  <c r="O1349" i="4"/>
  <c r="N1349" i="4"/>
  <c r="M1349" i="4"/>
  <c r="L1349" i="4"/>
  <c r="K1349" i="4"/>
  <c r="J1349" i="4"/>
  <c r="I1349" i="4"/>
  <c r="H1349" i="4"/>
  <c r="G1349" i="4"/>
  <c r="F1349" i="4"/>
  <c r="AG1339" i="4"/>
  <c r="AF1339" i="4"/>
  <c r="AE1339" i="4"/>
  <c r="AD1339" i="4"/>
  <c r="AC1339" i="4"/>
  <c r="AB1339" i="4"/>
  <c r="AA1339" i="4"/>
  <c r="Z1339" i="4"/>
  <c r="Y1339" i="4"/>
  <c r="X1339" i="4"/>
  <c r="W1339" i="4"/>
  <c r="V1339" i="4"/>
  <c r="U1339" i="4"/>
  <c r="T1339" i="4"/>
  <c r="S1339" i="4"/>
  <c r="R1339" i="4"/>
  <c r="Q1339" i="4"/>
  <c r="P1339" i="4"/>
  <c r="O1339" i="4"/>
  <c r="N1339" i="4"/>
  <c r="M1339" i="4"/>
  <c r="L1339" i="4"/>
  <c r="K1339" i="4"/>
  <c r="J1339" i="4"/>
  <c r="I1339" i="4"/>
  <c r="H1339" i="4"/>
  <c r="G1339" i="4"/>
  <c r="F1339" i="4"/>
  <c r="AG1329" i="4"/>
  <c r="AF1329" i="4"/>
  <c r="AE1329" i="4"/>
  <c r="AD1329" i="4"/>
  <c r="AC1329" i="4"/>
  <c r="AB1329" i="4"/>
  <c r="AA1329" i="4"/>
  <c r="Z1329" i="4"/>
  <c r="Y1329" i="4"/>
  <c r="X1329" i="4"/>
  <c r="W1329" i="4"/>
  <c r="V1329" i="4"/>
  <c r="U1329" i="4"/>
  <c r="T1329" i="4"/>
  <c r="S1329" i="4"/>
  <c r="R1329" i="4"/>
  <c r="Q1329" i="4"/>
  <c r="P1329" i="4"/>
  <c r="O1329" i="4"/>
  <c r="N1329" i="4"/>
  <c r="M1329" i="4"/>
  <c r="L1329" i="4"/>
  <c r="K1329" i="4"/>
  <c r="J1329" i="4"/>
  <c r="I1329" i="4"/>
  <c r="H1329" i="4"/>
  <c r="G1329" i="4"/>
  <c r="F1329" i="4"/>
  <c r="AG1318" i="4"/>
  <c r="AF1318" i="4"/>
  <c r="AE1318" i="4"/>
  <c r="AD1318" i="4"/>
  <c r="AC1318" i="4"/>
  <c r="AB1318" i="4"/>
  <c r="AA1318" i="4"/>
  <c r="Z1318" i="4"/>
  <c r="Y1318" i="4"/>
  <c r="X1318" i="4"/>
  <c r="W1318" i="4"/>
  <c r="V1318" i="4"/>
  <c r="U1318" i="4"/>
  <c r="T1318" i="4"/>
  <c r="S1318" i="4"/>
  <c r="R1318" i="4"/>
  <c r="Q1318" i="4"/>
  <c r="P1318" i="4"/>
  <c r="O1318" i="4"/>
  <c r="N1318" i="4"/>
  <c r="M1318" i="4"/>
  <c r="L1318" i="4"/>
  <c r="K1318" i="4"/>
  <c r="J1318" i="4"/>
  <c r="I1318" i="4"/>
  <c r="H1318" i="4"/>
  <c r="G1318" i="4"/>
  <c r="F1318" i="4"/>
  <c r="AG1308" i="4"/>
  <c r="AF1308" i="4"/>
  <c r="AE1308" i="4"/>
  <c r="AD1308" i="4"/>
  <c r="AC1308" i="4"/>
  <c r="AB1308" i="4"/>
  <c r="AA1308" i="4"/>
  <c r="Z1308" i="4"/>
  <c r="Y1308" i="4"/>
  <c r="X1308" i="4"/>
  <c r="W1308" i="4"/>
  <c r="V1308" i="4"/>
  <c r="U1308" i="4"/>
  <c r="T1308" i="4"/>
  <c r="S1308" i="4"/>
  <c r="R1308" i="4"/>
  <c r="Q1308" i="4"/>
  <c r="P1308" i="4"/>
  <c r="O1308" i="4"/>
  <c r="N1308" i="4"/>
  <c r="M1308" i="4"/>
  <c r="L1308" i="4"/>
  <c r="K1308" i="4"/>
  <c r="J1308" i="4"/>
  <c r="I1308" i="4"/>
  <c r="H1308" i="4"/>
  <c r="G1308" i="4"/>
  <c r="F1308" i="4"/>
  <c r="AG1295" i="4"/>
  <c r="AF1295" i="4"/>
  <c r="AE1295" i="4"/>
  <c r="AD1295" i="4"/>
  <c r="AC1295" i="4"/>
  <c r="AB1295" i="4"/>
  <c r="AA1295" i="4"/>
  <c r="Z1295" i="4"/>
  <c r="Y1295" i="4"/>
  <c r="X1295" i="4"/>
  <c r="W1295" i="4"/>
  <c r="V1295" i="4"/>
  <c r="U1295" i="4"/>
  <c r="T1295" i="4"/>
  <c r="S1295" i="4"/>
  <c r="R1295" i="4"/>
  <c r="Q1295" i="4"/>
  <c r="P1295" i="4"/>
  <c r="O1295" i="4"/>
  <c r="N1295" i="4"/>
  <c r="M1295" i="4"/>
  <c r="L1295" i="4"/>
  <c r="K1295" i="4"/>
  <c r="J1295" i="4"/>
  <c r="I1295" i="4"/>
  <c r="H1295" i="4"/>
  <c r="G1295" i="4"/>
  <c r="F1295" i="4"/>
  <c r="AG1287" i="4"/>
  <c r="AF1287" i="4"/>
  <c r="AE1287" i="4"/>
  <c r="AD1287" i="4"/>
  <c r="AC1287" i="4"/>
  <c r="AB1287" i="4"/>
  <c r="AA1287" i="4"/>
  <c r="Z1287" i="4"/>
  <c r="Y1287" i="4"/>
  <c r="X1287" i="4"/>
  <c r="W1287" i="4"/>
  <c r="V1287" i="4"/>
  <c r="U1287" i="4"/>
  <c r="T1287" i="4"/>
  <c r="S1287" i="4"/>
  <c r="R1287" i="4"/>
  <c r="Q1287" i="4"/>
  <c r="P1287" i="4"/>
  <c r="O1287" i="4"/>
  <c r="N1287" i="4"/>
  <c r="M1287" i="4"/>
  <c r="L1287" i="4"/>
  <c r="K1287" i="4"/>
  <c r="J1287" i="4"/>
  <c r="I1287" i="4"/>
  <c r="H1287" i="4"/>
  <c r="G1287" i="4"/>
  <c r="F1287" i="4"/>
  <c r="AG1277" i="4"/>
  <c r="AF1277" i="4"/>
  <c r="AE1277" i="4"/>
  <c r="AD1277" i="4"/>
  <c r="AC1277" i="4"/>
  <c r="AB1277" i="4"/>
  <c r="AA1277" i="4"/>
  <c r="Z1277" i="4"/>
  <c r="Y1277" i="4"/>
  <c r="X1277" i="4"/>
  <c r="W1277" i="4"/>
  <c r="V1277" i="4"/>
  <c r="U1277" i="4"/>
  <c r="T1277" i="4"/>
  <c r="S1277" i="4"/>
  <c r="R1277" i="4"/>
  <c r="Q1277" i="4"/>
  <c r="P1277" i="4"/>
  <c r="O1277" i="4"/>
  <c r="N1277" i="4"/>
  <c r="M1277" i="4"/>
  <c r="L1277" i="4"/>
  <c r="K1277" i="4"/>
  <c r="J1277" i="4"/>
  <c r="I1277" i="4"/>
  <c r="H1277" i="4"/>
  <c r="G1277" i="4"/>
  <c r="F1277" i="4"/>
  <c r="AG1267" i="4"/>
  <c r="AF1267" i="4"/>
  <c r="AE1267" i="4"/>
  <c r="AD1267" i="4"/>
  <c r="AC1267" i="4"/>
  <c r="AB1267" i="4"/>
  <c r="AA1267" i="4"/>
  <c r="Z1267" i="4"/>
  <c r="Y1267" i="4"/>
  <c r="X1267" i="4"/>
  <c r="W1267" i="4"/>
  <c r="V1267" i="4"/>
  <c r="U1267" i="4"/>
  <c r="T1267" i="4"/>
  <c r="S1267" i="4"/>
  <c r="R1267" i="4"/>
  <c r="Q1267" i="4"/>
  <c r="P1267" i="4"/>
  <c r="O1267" i="4"/>
  <c r="N1267" i="4"/>
  <c r="M1267" i="4"/>
  <c r="L1267" i="4"/>
  <c r="K1267" i="4"/>
  <c r="J1267" i="4"/>
  <c r="I1267" i="4"/>
  <c r="H1267" i="4"/>
  <c r="G1267" i="4"/>
  <c r="F1267" i="4"/>
  <c r="AG1256" i="4"/>
  <c r="AF1256" i="4"/>
  <c r="AE1256" i="4"/>
  <c r="AD1256" i="4"/>
  <c r="AC1256" i="4"/>
  <c r="AB1256" i="4"/>
  <c r="AA1256" i="4"/>
  <c r="Z1256" i="4"/>
  <c r="Y1256" i="4"/>
  <c r="X1256" i="4"/>
  <c r="W1256" i="4"/>
  <c r="V1256" i="4"/>
  <c r="U1256" i="4"/>
  <c r="T1256" i="4"/>
  <c r="S1256" i="4"/>
  <c r="R1256" i="4"/>
  <c r="Q1256" i="4"/>
  <c r="P1256" i="4"/>
  <c r="O1256" i="4"/>
  <c r="N1256" i="4"/>
  <c r="M1256" i="4"/>
  <c r="L1256" i="4"/>
  <c r="K1256" i="4"/>
  <c r="J1256" i="4"/>
  <c r="I1256" i="4"/>
  <c r="H1256" i="4"/>
  <c r="G1256" i="4"/>
  <c r="F1256" i="4"/>
  <c r="AG1246" i="4"/>
  <c r="AF1246" i="4"/>
  <c r="AE1246" i="4"/>
  <c r="AD1246" i="4"/>
  <c r="AC1246" i="4"/>
  <c r="AB1246" i="4"/>
  <c r="AA1246" i="4"/>
  <c r="Z1246" i="4"/>
  <c r="Y1246" i="4"/>
  <c r="X1246" i="4"/>
  <c r="W1246" i="4"/>
  <c r="V1246" i="4"/>
  <c r="U1246" i="4"/>
  <c r="T1246" i="4"/>
  <c r="S1246" i="4"/>
  <c r="R1246" i="4"/>
  <c r="Q1246" i="4"/>
  <c r="P1246" i="4"/>
  <c r="O1246" i="4"/>
  <c r="N1246" i="4"/>
  <c r="M1246" i="4"/>
  <c r="L1246" i="4"/>
  <c r="K1246" i="4"/>
  <c r="J1246" i="4"/>
  <c r="I1246" i="4"/>
  <c r="H1246" i="4"/>
  <c r="G1246" i="4"/>
  <c r="F1246" i="4"/>
  <c r="AG1233" i="4"/>
  <c r="AF1233" i="4"/>
  <c r="AE1233" i="4"/>
  <c r="AD1233" i="4"/>
  <c r="AC1233" i="4"/>
  <c r="AB1233" i="4"/>
  <c r="AA1233" i="4"/>
  <c r="Z1233" i="4"/>
  <c r="Y1233" i="4"/>
  <c r="X1233" i="4"/>
  <c r="W1233" i="4"/>
  <c r="V1233" i="4"/>
  <c r="U1233" i="4"/>
  <c r="T1233" i="4"/>
  <c r="S1233" i="4"/>
  <c r="R1233" i="4"/>
  <c r="Q1233" i="4"/>
  <c r="P1233" i="4"/>
  <c r="O1233" i="4"/>
  <c r="N1233" i="4"/>
  <c r="M1233" i="4"/>
  <c r="L1233" i="4"/>
  <c r="K1233" i="4"/>
  <c r="J1233" i="4"/>
  <c r="I1233" i="4"/>
  <c r="H1233" i="4"/>
  <c r="G1233" i="4"/>
  <c r="F1233" i="4"/>
  <c r="AG1225" i="4"/>
  <c r="AF1225" i="4"/>
  <c r="AE1225" i="4"/>
  <c r="AD1225" i="4"/>
  <c r="AC1225" i="4"/>
  <c r="AB1225" i="4"/>
  <c r="AA1225" i="4"/>
  <c r="Z1225" i="4"/>
  <c r="Y1225" i="4"/>
  <c r="X1225" i="4"/>
  <c r="W1225" i="4"/>
  <c r="V1225" i="4"/>
  <c r="U1225" i="4"/>
  <c r="T1225" i="4"/>
  <c r="S1225" i="4"/>
  <c r="R1225" i="4"/>
  <c r="Q1225" i="4"/>
  <c r="P1225" i="4"/>
  <c r="O1225" i="4"/>
  <c r="N1225" i="4"/>
  <c r="M1225" i="4"/>
  <c r="L1225" i="4"/>
  <c r="K1225" i="4"/>
  <c r="J1225" i="4"/>
  <c r="I1225" i="4"/>
  <c r="H1225" i="4"/>
  <c r="G1225" i="4"/>
  <c r="F1225" i="4"/>
  <c r="AG1215" i="4"/>
  <c r="AF1215" i="4"/>
  <c r="AE1215" i="4"/>
  <c r="AD1215" i="4"/>
  <c r="AC1215" i="4"/>
  <c r="AB1215" i="4"/>
  <c r="AA1215" i="4"/>
  <c r="Z1215" i="4"/>
  <c r="Y1215" i="4"/>
  <c r="X1215" i="4"/>
  <c r="W1215" i="4"/>
  <c r="V1215" i="4"/>
  <c r="U1215" i="4"/>
  <c r="T1215" i="4"/>
  <c r="S1215" i="4"/>
  <c r="R1215" i="4"/>
  <c r="Q1215" i="4"/>
  <c r="P1215" i="4"/>
  <c r="O1215" i="4"/>
  <c r="N1215" i="4"/>
  <c r="M1215" i="4"/>
  <c r="L1215" i="4"/>
  <c r="K1215" i="4"/>
  <c r="J1215" i="4"/>
  <c r="I1215" i="4"/>
  <c r="H1215" i="4"/>
  <c r="G1215" i="4"/>
  <c r="F1215" i="4"/>
  <c r="AG1205" i="4"/>
  <c r="AF1205" i="4"/>
  <c r="AE1205" i="4"/>
  <c r="AD1205" i="4"/>
  <c r="AC1205" i="4"/>
  <c r="AB1205" i="4"/>
  <c r="AA1205" i="4"/>
  <c r="Z1205" i="4"/>
  <c r="Y1205" i="4"/>
  <c r="X1205" i="4"/>
  <c r="W1205" i="4"/>
  <c r="V1205" i="4"/>
  <c r="U1205" i="4"/>
  <c r="T1205" i="4"/>
  <c r="S1205" i="4"/>
  <c r="R1205" i="4"/>
  <c r="Q1205" i="4"/>
  <c r="P1205" i="4"/>
  <c r="O1205" i="4"/>
  <c r="N1205" i="4"/>
  <c r="M1205" i="4"/>
  <c r="L1205" i="4"/>
  <c r="K1205" i="4"/>
  <c r="J1205" i="4"/>
  <c r="I1205" i="4"/>
  <c r="H1205" i="4"/>
  <c r="G1205" i="4"/>
  <c r="F1205" i="4"/>
  <c r="AG1194" i="4"/>
  <c r="AF1194" i="4"/>
  <c r="AE1194" i="4"/>
  <c r="AD1194" i="4"/>
  <c r="AC1194" i="4"/>
  <c r="AB1194" i="4"/>
  <c r="AA1194" i="4"/>
  <c r="Z1194" i="4"/>
  <c r="Y1194" i="4"/>
  <c r="X1194" i="4"/>
  <c r="W1194" i="4"/>
  <c r="V1194" i="4"/>
  <c r="U1194" i="4"/>
  <c r="T1194" i="4"/>
  <c r="S1194" i="4"/>
  <c r="R1194" i="4"/>
  <c r="Q1194" i="4"/>
  <c r="P1194" i="4"/>
  <c r="O1194" i="4"/>
  <c r="N1194" i="4"/>
  <c r="M1194" i="4"/>
  <c r="L1194" i="4"/>
  <c r="K1194" i="4"/>
  <c r="J1194" i="4"/>
  <c r="I1194" i="4"/>
  <c r="H1194" i="4"/>
  <c r="G1194" i="4"/>
  <c r="F1194" i="4"/>
  <c r="AG1184" i="4"/>
  <c r="AF1184" i="4"/>
  <c r="AE1184" i="4"/>
  <c r="AD1184" i="4"/>
  <c r="AC1184" i="4"/>
  <c r="AB1184" i="4"/>
  <c r="AA1184" i="4"/>
  <c r="Z1184" i="4"/>
  <c r="Y1184" i="4"/>
  <c r="X1184" i="4"/>
  <c r="W1184" i="4"/>
  <c r="V1184" i="4"/>
  <c r="U1184" i="4"/>
  <c r="T1184" i="4"/>
  <c r="S1184" i="4"/>
  <c r="R1184" i="4"/>
  <c r="Q1184" i="4"/>
  <c r="P1184" i="4"/>
  <c r="O1184" i="4"/>
  <c r="N1184" i="4"/>
  <c r="M1184" i="4"/>
  <c r="L1184" i="4"/>
  <c r="K1184" i="4"/>
  <c r="J1184" i="4"/>
  <c r="I1184" i="4"/>
  <c r="H1184" i="4"/>
  <c r="G1184" i="4"/>
  <c r="F1184" i="4"/>
  <c r="AG1171" i="4"/>
  <c r="AF1171" i="4"/>
  <c r="AE1171" i="4"/>
  <c r="AD1171" i="4"/>
  <c r="AC1171" i="4"/>
  <c r="AB1171" i="4"/>
  <c r="AA1171" i="4"/>
  <c r="Z1171" i="4"/>
  <c r="Y1171" i="4"/>
  <c r="X1171" i="4"/>
  <c r="W1171" i="4"/>
  <c r="V1171" i="4"/>
  <c r="U1171" i="4"/>
  <c r="T1171" i="4"/>
  <c r="S1171" i="4"/>
  <c r="R1171" i="4"/>
  <c r="Q1171" i="4"/>
  <c r="P1171" i="4"/>
  <c r="O1171" i="4"/>
  <c r="N1171" i="4"/>
  <c r="M1171" i="4"/>
  <c r="L1171" i="4"/>
  <c r="K1171" i="4"/>
  <c r="J1171" i="4"/>
  <c r="I1171" i="4"/>
  <c r="H1171" i="4"/>
  <c r="G1171" i="4"/>
  <c r="F1171" i="4"/>
  <c r="AG1163" i="4"/>
  <c r="AF1163" i="4"/>
  <c r="AE1163" i="4"/>
  <c r="AD1163" i="4"/>
  <c r="AC1163" i="4"/>
  <c r="AB1163" i="4"/>
  <c r="AA1163" i="4"/>
  <c r="Z1163" i="4"/>
  <c r="Y1163" i="4"/>
  <c r="X1163" i="4"/>
  <c r="W1163" i="4"/>
  <c r="V1163" i="4"/>
  <c r="U1163" i="4"/>
  <c r="T1163" i="4"/>
  <c r="S1163" i="4"/>
  <c r="R1163" i="4"/>
  <c r="Q1163" i="4"/>
  <c r="P1163" i="4"/>
  <c r="O1163" i="4"/>
  <c r="N1163" i="4"/>
  <c r="M1163" i="4"/>
  <c r="L1163" i="4"/>
  <c r="K1163" i="4"/>
  <c r="J1163" i="4"/>
  <c r="I1163" i="4"/>
  <c r="H1163" i="4"/>
  <c r="G1163" i="4"/>
  <c r="F1163" i="4"/>
  <c r="AG1153" i="4"/>
  <c r="AF1153" i="4"/>
  <c r="AE1153" i="4"/>
  <c r="AD1153" i="4"/>
  <c r="AC1153" i="4"/>
  <c r="AB1153" i="4"/>
  <c r="AA1153" i="4"/>
  <c r="Z1153" i="4"/>
  <c r="Y1153" i="4"/>
  <c r="X1153" i="4"/>
  <c r="W1153" i="4"/>
  <c r="V1153" i="4"/>
  <c r="U1153" i="4"/>
  <c r="T1153" i="4"/>
  <c r="S1153" i="4"/>
  <c r="R1153" i="4"/>
  <c r="Q1153" i="4"/>
  <c r="P1153" i="4"/>
  <c r="O1153" i="4"/>
  <c r="N1153" i="4"/>
  <c r="M1153" i="4"/>
  <c r="L1153" i="4"/>
  <c r="K1153" i="4"/>
  <c r="J1153" i="4"/>
  <c r="I1153" i="4"/>
  <c r="H1153" i="4"/>
  <c r="G1153" i="4"/>
  <c r="F1153" i="4"/>
  <c r="AG1143" i="4"/>
  <c r="AF1143" i="4"/>
  <c r="AE1143" i="4"/>
  <c r="AD1143" i="4"/>
  <c r="AC1143" i="4"/>
  <c r="AB1143" i="4"/>
  <c r="AA1143" i="4"/>
  <c r="Z1143" i="4"/>
  <c r="Y1143" i="4"/>
  <c r="X1143" i="4"/>
  <c r="W1143" i="4"/>
  <c r="V1143" i="4"/>
  <c r="U1143" i="4"/>
  <c r="T1143" i="4"/>
  <c r="S1143" i="4"/>
  <c r="R1143" i="4"/>
  <c r="Q1143" i="4"/>
  <c r="P1143" i="4"/>
  <c r="O1143" i="4"/>
  <c r="N1143" i="4"/>
  <c r="M1143" i="4"/>
  <c r="L1143" i="4"/>
  <c r="K1143" i="4"/>
  <c r="J1143" i="4"/>
  <c r="I1143" i="4"/>
  <c r="H1143" i="4"/>
  <c r="G1143" i="4"/>
  <c r="F1143" i="4"/>
  <c r="AG1132" i="4"/>
  <c r="AF1132" i="4"/>
  <c r="AE1132" i="4"/>
  <c r="AD1132" i="4"/>
  <c r="AC1132" i="4"/>
  <c r="AB1132" i="4"/>
  <c r="AA1132" i="4"/>
  <c r="Z1132" i="4"/>
  <c r="Y1132" i="4"/>
  <c r="X1132" i="4"/>
  <c r="W1132" i="4"/>
  <c r="V1132" i="4"/>
  <c r="U1132" i="4"/>
  <c r="T1132" i="4"/>
  <c r="S1132" i="4"/>
  <c r="R1132" i="4"/>
  <c r="Q1132" i="4"/>
  <c r="P1132" i="4"/>
  <c r="O1132" i="4"/>
  <c r="N1132" i="4"/>
  <c r="M1132" i="4"/>
  <c r="L1132" i="4"/>
  <c r="K1132" i="4"/>
  <c r="J1132" i="4"/>
  <c r="I1132" i="4"/>
  <c r="H1132" i="4"/>
  <c r="G1132" i="4"/>
  <c r="F1132" i="4"/>
  <c r="AG1122" i="4"/>
  <c r="AF1122" i="4"/>
  <c r="AE1122" i="4"/>
  <c r="AD1122" i="4"/>
  <c r="AC1122" i="4"/>
  <c r="AB1122" i="4"/>
  <c r="AA1122" i="4"/>
  <c r="Z1122" i="4"/>
  <c r="Y1122" i="4"/>
  <c r="X1122" i="4"/>
  <c r="W1122" i="4"/>
  <c r="V1122" i="4"/>
  <c r="U1122" i="4"/>
  <c r="T1122" i="4"/>
  <c r="S1122" i="4"/>
  <c r="R1122" i="4"/>
  <c r="Q1122" i="4"/>
  <c r="P1122" i="4"/>
  <c r="O1122" i="4"/>
  <c r="N1122" i="4"/>
  <c r="M1122" i="4"/>
  <c r="L1122" i="4"/>
  <c r="K1122" i="4"/>
  <c r="J1122" i="4"/>
  <c r="I1122" i="4"/>
  <c r="H1122" i="4"/>
  <c r="G1122" i="4"/>
  <c r="F1122" i="4"/>
  <c r="AG1109" i="4"/>
  <c r="AF1109" i="4"/>
  <c r="AE1109" i="4"/>
  <c r="AD1109" i="4"/>
  <c r="AC1109" i="4"/>
  <c r="AB1109" i="4"/>
  <c r="AA1109" i="4"/>
  <c r="Z1109" i="4"/>
  <c r="Y1109" i="4"/>
  <c r="X1109" i="4"/>
  <c r="W1109" i="4"/>
  <c r="V1109" i="4"/>
  <c r="U1109" i="4"/>
  <c r="T1109" i="4"/>
  <c r="S1109" i="4"/>
  <c r="R1109" i="4"/>
  <c r="Q1109" i="4"/>
  <c r="P1109" i="4"/>
  <c r="O1109" i="4"/>
  <c r="N1109" i="4"/>
  <c r="M1109" i="4"/>
  <c r="L1109" i="4"/>
  <c r="K1109" i="4"/>
  <c r="J1109" i="4"/>
  <c r="I1109" i="4"/>
  <c r="H1109" i="4"/>
  <c r="G1109" i="4"/>
  <c r="F1109" i="4"/>
  <c r="AG1101" i="4"/>
  <c r="AF1101" i="4"/>
  <c r="AE1101" i="4"/>
  <c r="AD1101" i="4"/>
  <c r="AC1101" i="4"/>
  <c r="AB1101" i="4"/>
  <c r="AA1101" i="4"/>
  <c r="Z1101" i="4"/>
  <c r="Y1101" i="4"/>
  <c r="X1101" i="4"/>
  <c r="W1101" i="4"/>
  <c r="V1101" i="4"/>
  <c r="U1101" i="4"/>
  <c r="T1101" i="4"/>
  <c r="S1101" i="4"/>
  <c r="R1101" i="4"/>
  <c r="Q1101" i="4"/>
  <c r="P1101" i="4"/>
  <c r="O1101" i="4"/>
  <c r="N1101" i="4"/>
  <c r="M1101" i="4"/>
  <c r="L1101" i="4"/>
  <c r="K1101" i="4"/>
  <c r="J1101" i="4"/>
  <c r="I1101" i="4"/>
  <c r="H1101" i="4"/>
  <c r="G1101" i="4"/>
  <c r="F1101" i="4"/>
  <c r="AG1091" i="4"/>
  <c r="AF1091" i="4"/>
  <c r="AE1091" i="4"/>
  <c r="AD1091" i="4"/>
  <c r="AC1091" i="4"/>
  <c r="AB1091" i="4"/>
  <c r="AA1091" i="4"/>
  <c r="Z1091" i="4"/>
  <c r="Y1091" i="4"/>
  <c r="X1091" i="4"/>
  <c r="W1091" i="4"/>
  <c r="V1091" i="4"/>
  <c r="U1091" i="4"/>
  <c r="T1091" i="4"/>
  <c r="S1091" i="4"/>
  <c r="R1091" i="4"/>
  <c r="Q1091" i="4"/>
  <c r="P1091" i="4"/>
  <c r="O1091" i="4"/>
  <c r="N1091" i="4"/>
  <c r="M1091" i="4"/>
  <c r="L1091" i="4"/>
  <c r="K1091" i="4"/>
  <c r="J1091" i="4"/>
  <c r="I1091" i="4"/>
  <c r="H1091" i="4"/>
  <c r="G1091" i="4"/>
  <c r="F1091" i="4"/>
  <c r="AG1081" i="4"/>
  <c r="AF1081" i="4"/>
  <c r="AE1081" i="4"/>
  <c r="AD1081" i="4"/>
  <c r="AC1081" i="4"/>
  <c r="AB1081" i="4"/>
  <c r="AA1081" i="4"/>
  <c r="Z1081" i="4"/>
  <c r="Y1081" i="4"/>
  <c r="X1081" i="4"/>
  <c r="W1081" i="4"/>
  <c r="V1081" i="4"/>
  <c r="U1081" i="4"/>
  <c r="T1081" i="4"/>
  <c r="S1081" i="4"/>
  <c r="R1081" i="4"/>
  <c r="Q1081" i="4"/>
  <c r="P1081" i="4"/>
  <c r="O1081" i="4"/>
  <c r="N1081" i="4"/>
  <c r="M1081" i="4"/>
  <c r="L1081" i="4"/>
  <c r="K1081" i="4"/>
  <c r="J1081" i="4"/>
  <c r="I1081" i="4"/>
  <c r="H1081" i="4"/>
  <c r="G1081" i="4"/>
  <c r="F1081" i="4"/>
  <c r="AG1070" i="4"/>
  <c r="AF1070" i="4"/>
  <c r="AE1070" i="4"/>
  <c r="AD1070" i="4"/>
  <c r="AC1070" i="4"/>
  <c r="AB1070" i="4"/>
  <c r="AA1070" i="4"/>
  <c r="Z1070" i="4"/>
  <c r="Y1070" i="4"/>
  <c r="X1070" i="4"/>
  <c r="W1070" i="4"/>
  <c r="V1070" i="4"/>
  <c r="U1070" i="4"/>
  <c r="T1070" i="4"/>
  <c r="S1070" i="4"/>
  <c r="R1070" i="4"/>
  <c r="Q1070" i="4"/>
  <c r="P1070" i="4"/>
  <c r="O1070" i="4"/>
  <c r="N1070" i="4"/>
  <c r="M1070" i="4"/>
  <c r="L1070" i="4"/>
  <c r="K1070" i="4"/>
  <c r="J1070" i="4"/>
  <c r="I1070" i="4"/>
  <c r="H1070" i="4"/>
  <c r="G1070" i="4"/>
  <c r="F1070" i="4"/>
  <c r="AG1060" i="4"/>
  <c r="AF1060" i="4"/>
  <c r="AE1060" i="4"/>
  <c r="AD1060" i="4"/>
  <c r="AC1060" i="4"/>
  <c r="AB1060" i="4"/>
  <c r="AA1060" i="4"/>
  <c r="Z1060" i="4"/>
  <c r="Y1060" i="4"/>
  <c r="X1060" i="4"/>
  <c r="W1060" i="4"/>
  <c r="V1060" i="4"/>
  <c r="U1060" i="4"/>
  <c r="T1060" i="4"/>
  <c r="S1060" i="4"/>
  <c r="R1060" i="4"/>
  <c r="Q1060" i="4"/>
  <c r="P1060" i="4"/>
  <c r="O1060" i="4"/>
  <c r="N1060" i="4"/>
  <c r="M1060" i="4"/>
  <c r="L1060" i="4"/>
  <c r="K1060" i="4"/>
  <c r="J1060" i="4"/>
  <c r="I1060" i="4"/>
  <c r="H1060" i="4"/>
  <c r="G1060" i="4"/>
  <c r="F1060" i="4"/>
  <c r="AG1047" i="4"/>
  <c r="AF1047" i="4"/>
  <c r="AE1047" i="4"/>
  <c r="AD1047" i="4"/>
  <c r="AC1047" i="4"/>
  <c r="AB1047" i="4"/>
  <c r="AA1047" i="4"/>
  <c r="Z1047" i="4"/>
  <c r="Y1047" i="4"/>
  <c r="X1047" i="4"/>
  <c r="W1047" i="4"/>
  <c r="V1047" i="4"/>
  <c r="U1047" i="4"/>
  <c r="T1047" i="4"/>
  <c r="S1047" i="4"/>
  <c r="R1047" i="4"/>
  <c r="Q1047" i="4"/>
  <c r="P1047" i="4"/>
  <c r="O1047" i="4"/>
  <c r="N1047" i="4"/>
  <c r="M1047" i="4"/>
  <c r="L1047" i="4"/>
  <c r="K1047" i="4"/>
  <c r="J1047" i="4"/>
  <c r="I1047" i="4"/>
  <c r="H1047" i="4"/>
  <c r="G1047" i="4"/>
  <c r="F1047" i="4"/>
  <c r="AG1039" i="4"/>
  <c r="AF1039" i="4"/>
  <c r="AE1039" i="4"/>
  <c r="AD1039" i="4"/>
  <c r="AC1039" i="4"/>
  <c r="AB1039" i="4"/>
  <c r="AA1039" i="4"/>
  <c r="Z1039" i="4"/>
  <c r="Y1039" i="4"/>
  <c r="X1039" i="4"/>
  <c r="W1039" i="4"/>
  <c r="V1039" i="4"/>
  <c r="U1039" i="4"/>
  <c r="T1039" i="4"/>
  <c r="S1039" i="4"/>
  <c r="R1039" i="4"/>
  <c r="Q1039" i="4"/>
  <c r="P1039" i="4"/>
  <c r="O1039" i="4"/>
  <c r="N1039" i="4"/>
  <c r="M1039" i="4"/>
  <c r="L1039" i="4"/>
  <c r="K1039" i="4"/>
  <c r="J1039" i="4"/>
  <c r="I1039" i="4"/>
  <c r="H1039" i="4"/>
  <c r="G1039" i="4"/>
  <c r="F1039" i="4"/>
  <c r="AG1029" i="4"/>
  <c r="AF1029" i="4"/>
  <c r="AE1029" i="4"/>
  <c r="AD1029" i="4"/>
  <c r="AC1029" i="4"/>
  <c r="AB1029" i="4"/>
  <c r="AA1029" i="4"/>
  <c r="Z1029" i="4"/>
  <c r="Y1029" i="4"/>
  <c r="X1029" i="4"/>
  <c r="W1029" i="4"/>
  <c r="V1029" i="4"/>
  <c r="U1029" i="4"/>
  <c r="T1029" i="4"/>
  <c r="S1029" i="4"/>
  <c r="R1029" i="4"/>
  <c r="Q1029" i="4"/>
  <c r="P1029" i="4"/>
  <c r="O1029" i="4"/>
  <c r="N1029" i="4"/>
  <c r="M1029" i="4"/>
  <c r="L1029" i="4"/>
  <c r="K1029" i="4"/>
  <c r="J1029" i="4"/>
  <c r="I1029" i="4"/>
  <c r="H1029" i="4"/>
  <c r="G1029" i="4"/>
  <c r="F1029" i="4"/>
  <c r="AG1019" i="4"/>
  <c r="AF1019" i="4"/>
  <c r="AE1019" i="4"/>
  <c r="AD1019" i="4"/>
  <c r="AC1019" i="4"/>
  <c r="AB1019" i="4"/>
  <c r="AA1019" i="4"/>
  <c r="Z1019" i="4"/>
  <c r="Y1019" i="4"/>
  <c r="X1019" i="4"/>
  <c r="W1019" i="4"/>
  <c r="V1019" i="4"/>
  <c r="U1019" i="4"/>
  <c r="T1019" i="4"/>
  <c r="S1019" i="4"/>
  <c r="R1019" i="4"/>
  <c r="Q1019" i="4"/>
  <c r="P1019" i="4"/>
  <c r="O1019" i="4"/>
  <c r="N1019" i="4"/>
  <c r="M1019" i="4"/>
  <c r="L1019" i="4"/>
  <c r="K1019" i="4"/>
  <c r="J1019" i="4"/>
  <c r="I1019" i="4"/>
  <c r="H1019" i="4"/>
  <c r="G1019" i="4"/>
  <c r="F1019" i="4"/>
  <c r="AG1007" i="4"/>
  <c r="AF1007" i="4"/>
  <c r="AE1007" i="4"/>
  <c r="AD1007" i="4"/>
  <c r="AC1007" i="4"/>
  <c r="AB1007" i="4"/>
  <c r="AA1007" i="4"/>
  <c r="Z1007" i="4"/>
  <c r="Y1007" i="4"/>
  <c r="X1007" i="4"/>
  <c r="W1007" i="4"/>
  <c r="V1007" i="4"/>
  <c r="U1007" i="4"/>
  <c r="T1007" i="4"/>
  <c r="S1007" i="4"/>
  <c r="R1007" i="4"/>
  <c r="Q1007" i="4"/>
  <c r="P1007" i="4"/>
  <c r="O1007" i="4"/>
  <c r="N1007" i="4"/>
  <c r="M1007" i="4"/>
  <c r="L1007" i="4"/>
  <c r="K1007" i="4"/>
  <c r="J1007" i="4"/>
  <c r="I1007" i="4"/>
  <c r="H1007" i="4"/>
  <c r="G1007" i="4"/>
  <c r="F1007" i="4"/>
  <c r="AG997" i="4"/>
  <c r="AF997" i="4"/>
  <c r="AE997" i="4"/>
  <c r="AD997" i="4"/>
  <c r="AC997" i="4"/>
  <c r="AB997" i="4"/>
  <c r="AA997" i="4"/>
  <c r="Z997" i="4"/>
  <c r="Y997" i="4"/>
  <c r="X997" i="4"/>
  <c r="W997" i="4"/>
  <c r="V997" i="4"/>
  <c r="U997" i="4"/>
  <c r="T997" i="4"/>
  <c r="S997" i="4"/>
  <c r="R997" i="4"/>
  <c r="Q997" i="4"/>
  <c r="P997" i="4"/>
  <c r="O997" i="4"/>
  <c r="N997" i="4"/>
  <c r="M997" i="4"/>
  <c r="L997" i="4"/>
  <c r="K997" i="4"/>
  <c r="J997" i="4"/>
  <c r="I997" i="4"/>
  <c r="H997" i="4"/>
  <c r="G997" i="4"/>
  <c r="F997" i="4"/>
  <c r="AG989" i="4"/>
  <c r="AF989" i="4"/>
  <c r="AE989" i="4"/>
  <c r="AD989" i="4"/>
  <c r="AC989" i="4"/>
  <c r="AB989" i="4"/>
  <c r="AA989" i="4"/>
  <c r="Z989" i="4"/>
  <c r="Y989" i="4"/>
  <c r="X989" i="4"/>
  <c r="W989" i="4"/>
  <c r="V989" i="4"/>
  <c r="U989" i="4"/>
  <c r="T989" i="4"/>
  <c r="S989" i="4"/>
  <c r="R989" i="4"/>
  <c r="Q989" i="4"/>
  <c r="P989" i="4"/>
  <c r="O989" i="4"/>
  <c r="N989" i="4"/>
  <c r="M989" i="4"/>
  <c r="L989" i="4"/>
  <c r="K989" i="4"/>
  <c r="J989" i="4"/>
  <c r="I989" i="4"/>
  <c r="H989" i="4"/>
  <c r="G989" i="4"/>
  <c r="F989" i="4"/>
  <c r="AG987" i="4"/>
  <c r="AF987" i="4"/>
  <c r="AE987" i="4"/>
  <c r="AD987" i="4"/>
  <c r="AC987" i="4"/>
  <c r="AB987" i="4"/>
  <c r="AA987" i="4"/>
  <c r="Z987" i="4"/>
  <c r="Y987" i="4"/>
  <c r="X987" i="4"/>
  <c r="W987" i="4"/>
  <c r="V987" i="4"/>
  <c r="U987" i="4"/>
  <c r="T987" i="4"/>
  <c r="S987" i="4"/>
  <c r="R987" i="4"/>
  <c r="Q987" i="4"/>
  <c r="P987" i="4"/>
  <c r="O987" i="4"/>
  <c r="N987" i="4"/>
  <c r="M987" i="4"/>
  <c r="L987" i="4"/>
  <c r="K987" i="4"/>
  <c r="J987" i="4"/>
  <c r="I987" i="4"/>
  <c r="H987" i="4"/>
  <c r="G987" i="4"/>
  <c r="F987" i="4"/>
  <c r="AG986" i="4"/>
  <c r="AF986" i="4"/>
  <c r="AE986" i="4"/>
  <c r="AD986" i="4"/>
  <c r="AC986" i="4"/>
  <c r="AB986" i="4"/>
  <c r="AA986" i="4"/>
  <c r="Z986" i="4"/>
  <c r="Y986" i="4"/>
  <c r="X986" i="4"/>
  <c r="W986" i="4"/>
  <c r="V986" i="4"/>
  <c r="U986" i="4"/>
  <c r="T986" i="4"/>
  <c r="S986" i="4"/>
  <c r="R986" i="4"/>
  <c r="Q986" i="4"/>
  <c r="P986" i="4"/>
  <c r="O986" i="4"/>
  <c r="N986" i="4"/>
  <c r="M986" i="4"/>
  <c r="L986" i="4"/>
  <c r="K986" i="4"/>
  <c r="J986" i="4"/>
  <c r="I986" i="4"/>
  <c r="H986" i="4"/>
  <c r="G986" i="4"/>
  <c r="F986" i="4"/>
  <c r="AG983" i="4"/>
  <c r="AF983" i="4"/>
  <c r="AE983" i="4"/>
  <c r="AD983" i="4"/>
  <c r="AC983" i="4"/>
  <c r="AB983" i="4"/>
  <c r="AA983" i="4"/>
  <c r="Z983" i="4"/>
  <c r="Y983" i="4"/>
  <c r="X983" i="4"/>
  <c r="W983" i="4"/>
  <c r="V983" i="4"/>
  <c r="U983" i="4"/>
  <c r="T983" i="4"/>
  <c r="S983" i="4"/>
  <c r="R983" i="4"/>
  <c r="Q983" i="4"/>
  <c r="P983" i="4"/>
  <c r="O983" i="4"/>
  <c r="N983" i="4"/>
  <c r="M983" i="4"/>
  <c r="L983" i="4"/>
  <c r="K983" i="4"/>
  <c r="J983" i="4"/>
  <c r="I983" i="4"/>
  <c r="H983" i="4"/>
  <c r="G983" i="4"/>
  <c r="F983" i="4"/>
  <c r="AG975" i="4"/>
  <c r="AF975" i="4"/>
  <c r="AE975" i="4"/>
  <c r="AD975" i="4"/>
  <c r="AC975" i="4"/>
  <c r="AB975" i="4"/>
  <c r="AA975" i="4"/>
  <c r="Z975" i="4"/>
  <c r="Y975" i="4"/>
  <c r="X975" i="4"/>
  <c r="W975" i="4"/>
  <c r="V975" i="4"/>
  <c r="U975" i="4"/>
  <c r="T975" i="4"/>
  <c r="S975" i="4"/>
  <c r="R975" i="4"/>
  <c r="Q975" i="4"/>
  <c r="P975" i="4"/>
  <c r="O975" i="4"/>
  <c r="N975" i="4"/>
  <c r="M975" i="4"/>
  <c r="L975" i="4"/>
  <c r="K975" i="4"/>
  <c r="J975" i="4"/>
  <c r="I975" i="4"/>
  <c r="H975" i="4"/>
  <c r="G975" i="4"/>
  <c r="F975" i="4"/>
  <c r="AG965" i="4"/>
  <c r="AF965" i="4"/>
  <c r="AE965" i="4"/>
  <c r="AD965" i="4"/>
  <c r="AC965" i="4"/>
  <c r="AB965" i="4"/>
  <c r="AA965" i="4"/>
  <c r="Z965" i="4"/>
  <c r="Y965" i="4"/>
  <c r="X965" i="4"/>
  <c r="W965" i="4"/>
  <c r="V965" i="4"/>
  <c r="U965" i="4"/>
  <c r="T965" i="4"/>
  <c r="S965" i="4"/>
  <c r="R965" i="4"/>
  <c r="Q965" i="4"/>
  <c r="P965" i="4"/>
  <c r="O965" i="4"/>
  <c r="N965" i="4"/>
  <c r="M965" i="4"/>
  <c r="L965" i="4"/>
  <c r="K965" i="4"/>
  <c r="J965" i="4"/>
  <c r="I965" i="4"/>
  <c r="H965" i="4"/>
  <c r="G965" i="4"/>
  <c r="F965" i="4"/>
  <c r="AG955" i="4"/>
  <c r="AF955" i="4"/>
  <c r="AE955" i="4"/>
  <c r="AD955" i="4"/>
  <c r="AC955" i="4"/>
  <c r="AB955" i="4"/>
  <c r="AA955" i="4"/>
  <c r="Z955" i="4"/>
  <c r="Y955" i="4"/>
  <c r="X955" i="4"/>
  <c r="W955" i="4"/>
  <c r="V955" i="4"/>
  <c r="U955" i="4"/>
  <c r="T955" i="4"/>
  <c r="S955" i="4"/>
  <c r="R955" i="4"/>
  <c r="Q955" i="4"/>
  <c r="P955" i="4"/>
  <c r="O955" i="4"/>
  <c r="N955" i="4"/>
  <c r="M955" i="4"/>
  <c r="L955" i="4"/>
  <c r="K955" i="4"/>
  <c r="J955" i="4"/>
  <c r="I955" i="4"/>
  <c r="H955" i="4"/>
  <c r="G955" i="4"/>
  <c r="F955" i="4"/>
  <c r="AG944" i="4"/>
  <c r="AF944" i="4"/>
  <c r="AE944" i="4"/>
  <c r="AD944" i="4"/>
  <c r="AC944" i="4"/>
  <c r="AB944" i="4"/>
  <c r="AA944" i="4"/>
  <c r="Z944" i="4"/>
  <c r="Y944" i="4"/>
  <c r="X944" i="4"/>
  <c r="W944" i="4"/>
  <c r="V944" i="4"/>
  <c r="U944" i="4"/>
  <c r="T944" i="4"/>
  <c r="S944" i="4"/>
  <c r="R944" i="4"/>
  <c r="Q944" i="4"/>
  <c r="P944" i="4"/>
  <c r="O944" i="4"/>
  <c r="N944" i="4"/>
  <c r="M944" i="4"/>
  <c r="L944" i="4"/>
  <c r="K944" i="4"/>
  <c r="J944" i="4"/>
  <c r="I944" i="4"/>
  <c r="H944" i="4"/>
  <c r="G944" i="4"/>
  <c r="F944" i="4"/>
  <c r="AG934" i="4"/>
  <c r="AF934" i="4"/>
  <c r="AE934" i="4"/>
  <c r="AD934" i="4"/>
  <c r="AC934" i="4"/>
  <c r="AB934" i="4"/>
  <c r="AA934" i="4"/>
  <c r="Z934" i="4"/>
  <c r="Y934" i="4"/>
  <c r="X934" i="4"/>
  <c r="W934" i="4"/>
  <c r="V934" i="4"/>
  <c r="U934" i="4"/>
  <c r="T934" i="4"/>
  <c r="S934" i="4"/>
  <c r="R934" i="4"/>
  <c r="Q934" i="4"/>
  <c r="P934" i="4"/>
  <c r="O934" i="4"/>
  <c r="N934" i="4"/>
  <c r="M934" i="4"/>
  <c r="L934" i="4"/>
  <c r="K934" i="4"/>
  <c r="J934" i="4"/>
  <c r="I934" i="4"/>
  <c r="H934" i="4"/>
  <c r="G934" i="4"/>
  <c r="F934" i="4"/>
  <c r="AG921" i="4"/>
  <c r="AF921" i="4"/>
  <c r="AE921" i="4"/>
  <c r="AD921" i="4"/>
  <c r="AC921" i="4"/>
  <c r="AB921" i="4"/>
  <c r="AA921" i="4"/>
  <c r="Z921" i="4"/>
  <c r="Y921" i="4"/>
  <c r="X921" i="4"/>
  <c r="W921" i="4"/>
  <c r="V921" i="4"/>
  <c r="U921" i="4"/>
  <c r="T921" i="4"/>
  <c r="S921" i="4"/>
  <c r="R921" i="4"/>
  <c r="Q921" i="4"/>
  <c r="P921" i="4"/>
  <c r="O921" i="4"/>
  <c r="N921" i="4"/>
  <c r="M921" i="4"/>
  <c r="L921" i="4"/>
  <c r="K921" i="4"/>
  <c r="J921" i="4"/>
  <c r="I921" i="4"/>
  <c r="H921" i="4"/>
  <c r="G921" i="4"/>
  <c r="F921" i="4"/>
  <c r="AG913" i="4"/>
  <c r="AF913" i="4"/>
  <c r="AE913" i="4"/>
  <c r="AD913" i="4"/>
  <c r="AC913" i="4"/>
  <c r="AB913" i="4"/>
  <c r="AA913" i="4"/>
  <c r="Z913" i="4"/>
  <c r="Y913" i="4"/>
  <c r="X913" i="4"/>
  <c r="W913" i="4"/>
  <c r="V913" i="4"/>
  <c r="U913" i="4"/>
  <c r="T913" i="4"/>
  <c r="S913" i="4"/>
  <c r="R913" i="4"/>
  <c r="Q913" i="4"/>
  <c r="P913" i="4"/>
  <c r="O913" i="4"/>
  <c r="N913" i="4"/>
  <c r="M913" i="4"/>
  <c r="L913" i="4"/>
  <c r="K913" i="4"/>
  <c r="J913" i="4"/>
  <c r="I913" i="4"/>
  <c r="H913" i="4"/>
  <c r="G913" i="4"/>
  <c r="F913" i="4"/>
  <c r="AG903" i="4"/>
  <c r="AF903" i="4"/>
  <c r="AE903" i="4"/>
  <c r="AD903" i="4"/>
  <c r="AC903" i="4"/>
  <c r="AB903" i="4"/>
  <c r="AA903" i="4"/>
  <c r="Z903" i="4"/>
  <c r="Y903" i="4"/>
  <c r="X903" i="4"/>
  <c r="W903" i="4"/>
  <c r="V903" i="4"/>
  <c r="U903" i="4"/>
  <c r="T903" i="4"/>
  <c r="S903" i="4"/>
  <c r="R903" i="4"/>
  <c r="Q903" i="4"/>
  <c r="P903" i="4"/>
  <c r="O903" i="4"/>
  <c r="N903" i="4"/>
  <c r="M903" i="4"/>
  <c r="L903" i="4"/>
  <c r="K903" i="4"/>
  <c r="J903" i="4"/>
  <c r="I903" i="4"/>
  <c r="H903" i="4"/>
  <c r="G903" i="4"/>
  <c r="F903" i="4"/>
  <c r="AG893" i="4"/>
  <c r="AF893" i="4"/>
  <c r="AE893" i="4"/>
  <c r="AD893" i="4"/>
  <c r="AC893" i="4"/>
  <c r="AB893" i="4"/>
  <c r="AA893" i="4"/>
  <c r="Z893" i="4"/>
  <c r="Y893" i="4"/>
  <c r="X893" i="4"/>
  <c r="W893" i="4"/>
  <c r="V893" i="4"/>
  <c r="U893" i="4"/>
  <c r="T893" i="4"/>
  <c r="S893" i="4"/>
  <c r="R893" i="4"/>
  <c r="Q893" i="4"/>
  <c r="P893" i="4"/>
  <c r="O893" i="4"/>
  <c r="N893" i="4"/>
  <c r="M893" i="4"/>
  <c r="L893" i="4"/>
  <c r="K893" i="4"/>
  <c r="J893" i="4"/>
  <c r="I893" i="4"/>
  <c r="H893" i="4"/>
  <c r="G893" i="4"/>
  <c r="F893" i="4"/>
  <c r="AG882" i="4"/>
  <c r="AF882" i="4"/>
  <c r="AE882" i="4"/>
  <c r="AD882" i="4"/>
  <c r="AC882" i="4"/>
  <c r="AB882" i="4"/>
  <c r="AA882" i="4"/>
  <c r="Z882" i="4"/>
  <c r="Y882" i="4"/>
  <c r="X882" i="4"/>
  <c r="W882" i="4"/>
  <c r="V882" i="4"/>
  <c r="U882" i="4"/>
  <c r="T882" i="4"/>
  <c r="S882" i="4"/>
  <c r="R882" i="4"/>
  <c r="Q882" i="4"/>
  <c r="P882" i="4"/>
  <c r="O882" i="4"/>
  <c r="N882" i="4"/>
  <c r="M882" i="4"/>
  <c r="L882" i="4"/>
  <c r="K882" i="4"/>
  <c r="J882" i="4"/>
  <c r="I882" i="4"/>
  <c r="H882" i="4"/>
  <c r="G882" i="4"/>
  <c r="F882" i="4"/>
  <c r="AG872" i="4"/>
  <c r="AF872" i="4"/>
  <c r="AE872" i="4"/>
  <c r="AD872" i="4"/>
  <c r="AC872" i="4"/>
  <c r="AB872" i="4"/>
  <c r="AA872" i="4"/>
  <c r="Z872" i="4"/>
  <c r="Y872" i="4"/>
  <c r="X872" i="4"/>
  <c r="W872" i="4"/>
  <c r="V872" i="4"/>
  <c r="U872" i="4"/>
  <c r="T872" i="4"/>
  <c r="S872" i="4"/>
  <c r="R872" i="4"/>
  <c r="Q872" i="4"/>
  <c r="P872" i="4"/>
  <c r="O872" i="4"/>
  <c r="N872" i="4"/>
  <c r="M872" i="4"/>
  <c r="L872" i="4"/>
  <c r="K872" i="4"/>
  <c r="J872" i="4"/>
  <c r="I872" i="4"/>
  <c r="H872" i="4"/>
  <c r="G872" i="4"/>
  <c r="F872" i="4"/>
  <c r="AG859" i="4"/>
  <c r="AF859" i="4"/>
  <c r="AE859" i="4"/>
  <c r="AD859" i="4"/>
  <c r="AC859" i="4"/>
  <c r="AB859" i="4"/>
  <c r="AA859" i="4"/>
  <c r="Z859" i="4"/>
  <c r="Y859" i="4"/>
  <c r="X859" i="4"/>
  <c r="W859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H859" i="4"/>
  <c r="G859" i="4"/>
  <c r="F859" i="4"/>
  <c r="AG851" i="4"/>
  <c r="AF851" i="4"/>
  <c r="AE851" i="4"/>
  <c r="AD851" i="4"/>
  <c r="AC851" i="4"/>
  <c r="AB851" i="4"/>
  <c r="AA851" i="4"/>
  <c r="Z851" i="4"/>
  <c r="Y851" i="4"/>
  <c r="X851" i="4"/>
  <c r="W851" i="4"/>
  <c r="V851" i="4"/>
  <c r="U851" i="4"/>
  <c r="T851" i="4"/>
  <c r="S851" i="4"/>
  <c r="R851" i="4"/>
  <c r="Q851" i="4"/>
  <c r="P851" i="4"/>
  <c r="O851" i="4"/>
  <c r="N851" i="4"/>
  <c r="M851" i="4"/>
  <c r="L851" i="4"/>
  <c r="K851" i="4"/>
  <c r="J851" i="4"/>
  <c r="I851" i="4"/>
  <c r="H851" i="4"/>
  <c r="G851" i="4"/>
  <c r="F851" i="4"/>
  <c r="AG841" i="4"/>
  <c r="AF841" i="4"/>
  <c r="AE841" i="4"/>
  <c r="AD841" i="4"/>
  <c r="AC841" i="4"/>
  <c r="AB841" i="4"/>
  <c r="AA841" i="4"/>
  <c r="Z841" i="4"/>
  <c r="Y841" i="4"/>
  <c r="X841" i="4"/>
  <c r="W841" i="4"/>
  <c r="V841" i="4"/>
  <c r="U841" i="4"/>
  <c r="T841" i="4"/>
  <c r="S841" i="4"/>
  <c r="R841" i="4"/>
  <c r="Q841" i="4"/>
  <c r="P841" i="4"/>
  <c r="O841" i="4"/>
  <c r="N841" i="4"/>
  <c r="M841" i="4"/>
  <c r="L841" i="4"/>
  <c r="K841" i="4"/>
  <c r="J841" i="4"/>
  <c r="I841" i="4"/>
  <c r="H841" i="4"/>
  <c r="G841" i="4"/>
  <c r="F841" i="4"/>
  <c r="AG831" i="4"/>
  <c r="AF831" i="4"/>
  <c r="AE831" i="4"/>
  <c r="AD831" i="4"/>
  <c r="AC831" i="4"/>
  <c r="AB831" i="4"/>
  <c r="AA831" i="4"/>
  <c r="Z831" i="4"/>
  <c r="Y831" i="4"/>
  <c r="X831" i="4"/>
  <c r="W831" i="4"/>
  <c r="V831" i="4"/>
  <c r="U831" i="4"/>
  <c r="T831" i="4"/>
  <c r="S831" i="4"/>
  <c r="R831" i="4"/>
  <c r="Q831" i="4"/>
  <c r="P831" i="4"/>
  <c r="O831" i="4"/>
  <c r="N831" i="4"/>
  <c r="M831" i="4"/>
  <c r="L831" i="4"/>
  <c r="K831" i="4"/>
  <c r="J831" i="4"/>
  <c r="I831" i="4"/>
  <c r="H831" i="4"/>
  <c r="G831" i="4"/>
  <c r="F831" i="4"/>
  <c r="AG819" i="4"/>
  <c r="AF819" i="4"/>
  <c r="AE819" i="4"/>
  <c r="AD819" i="4"/>
  <c r="AC819" i="4"/>
  <c r="AB819" i="4"/>
  <c r="AA819" i="4"/>
  <c r="Z819" i="4"/>
  <c r="Y819" i="4"/>
  <c r="X819" i="4"/>
  <c r="W819" i="4"/>
  <c r="V819" i="4"/>
  <c r="U819" i="4"/>
  <c r="T819" i="4"/>
  <c r="S819" i="4"/>
  <c r="R819" i="4"/>
  <c r="Q819" i="4"/>
  <c r="P819" i="4"/>
  <c r="O819" i="4"/>
  <c r="N819" i="4"/>
  <c r="M819" i="4"/>
  <c r="L819" i="4"/>
  <c r="K819" i="4"/>
  <c r="J819" i="4"/>
  <c r="I819" i="4"/>
  <c r="H819" i="4"/>
  <c r="G819" i="4"/>
  <c r="F819" i="4"/>
  <c r="AG809" i="4"/>
  <c r="AF809" i="4"/>
  <c r="AE809" i="4"/>
  <c r="AD809" i="4"/>
  <c r="AC809" i="4"/>
  <c r="AB809" i="4"/>
  <c r="AA809" i="4"/>
  <c r="Z809" i="4"/>
  <c r="Y809" i="4"/>
  <c r="X809" i="4"/>
  <c r="W809" i="4"/>
  <c r="V809" i="4"/>
  <c r="U809" i="4"/>
  <c r="T809" i="4"/>
  <c r="S809" i="4"/>
  <c r="R809" i="4"/>
  <c r="Q809" i="4"/>
  <c r="P809" i="4"/>
  <c r="O809" i="4"/>
  <c r="N809" i="4"/>
  <c r="M809" i="4"/>
  <c r="L809" i="4"/>
  <c r="K809" i="4"/>
  <c r="J809" i="4"/>
  <c r="I809" i="4"/>
  <c r="H809" i="4"/>
  <c r="G809" i="4"/>
  <c r="F809" i="4"/>
  <c r="AG801" i="4"/>
  <c r="AF801" i="4"/>
  <c r="AE801" i="4"/>
  <c r="AD801" i="4"/>
  <c r="AC801" i="4"/>
  <c r="AB801" i="4"/>
  <c r="AA801" i="4"/>
  <c r="Z801" i="4"/>
  <c r="Y801" i="4"/>
  <c r="X801" i="4"/>
  <c r="W801" i="4"/>
  <c r="V801" i="4"/>
  <c r="U801" i="4"/>
  <c r="T801" i="4"/>
  <c r="S801" i="4"/>
  <c r="R801" i="4"/>
  <c r="Q801" i="4"/>
  <c r="P801" i="4"/>
  <c r="O801" i="4"/>
  <c r="N801" i="4"/>
  <c r="M801" i="4"/>
  <c r="L801" i="4"/>
  <c r="K801" i="4"/>
  <c r="J801" i="4"/>
  <c r="I801" i="4"/>
  <c r="H801" i="4"/>
  <c r="G801" i="4"/>
  <c r="F801" i="4"/>
  <c r="AG799" i="4"/>
  <c r="AF799" i="4"/>
  <c r="AE799" i="4"/>
  <c r="AD799" i="4"/>
  <c r="AC799" i="4"/>
  <c r="AB799" i="4"/>
  <c r="AA799" i="4"/>
  <c r="Z799" i="4"/>
  <c r="Y799" i="4"/>
  <c r="X799" i="4"/>
  <c r="W799" i="4"/>
  <c r="V799" i="4"/>
  <c r="U799" i="4"/>
  <c r="T799" i="4"/>
  <c r="S799" i="4"/>
  <c r="R799" i="4"/>
  <c r="Q799" i="4"/>
  <c r="P799" i="4"/>
  <c r="O799" i="4"/>
  <c r="N799" i="4"/>
  <c r="M799" i="4"/>
  <c r="L799" i="4"/>
  <c r="K799" i="4"/>
  <c r="J799" i="4"/>
  <c r="I799" i="4"/>
  <c r="H799" i="4"/>
  <c r="G799" i="4"/>
  <c r="F799" i="4"/>
  <c r="AG798" i="4"/>
  <c r="AF798" i="4"/>
  <c r="AE798" i="4"/>
  <c r="AD798" i="4"/>
  <c r="AC798" i="4"/>
  <c r="AB798" i="4"/>
  <c r="AA798" i="4"/>
  <c r="Z798" i="4"/>
  <c r="Y798" i="4"/>
  <c r="X798" i="4"/>
  <c r="W798" i="4"/>
  <c r="V798" i="4"/>
  <c r="U798" i="4"/>
  <c r="T798" i="4"/>
  <c r="S798" i="4"/>
  <c r="R798" i="4"/>
  <c r="Q798" i="4"/>
  <c r="P798" i="4"/>
  <c r="O798" i="4"/>
  <c r="N798" i="4"/>
  <c r="M798" i="4"/>
  <c r="L798" i="4"/>
  <c r="K798" i="4"/>
  <c r="J798" i="4"/>
  <c r="I798" i="4"/>
  <c r="H798" i="4"/>
  <c r="G798" i="4"/>
  <c r="F798" i="4"/>
  <c r="AG795" i="4"/>
  <c r="AF795" i="4"/>
  <c r="AE795" i="4"/>
  <c r="AD795" i="4"/>
  <c r="AC795" i="4"/>
  <c r="AB795" i="4"/>
  <c r="AA795" i="4"/>
  <c r="Z795" i="4"/>
  <c r="Y795" i="4"/>
  <c r="X795" i="4"/>
  <c r="W795" i="4"/>
  <c r="V795" i="4"/>
  <c r="U795" i="4"/>
  <c r="T795" i="4"/>
  <c r="S795" i="4"/>
  <c r="R795" i="4"/>
  <c r="Q795" i="4"/>
  <c r="P795" i="4"/>
  <c r="O795" i="4"/>
  <c r="N795" i="4"/>
  <c r="M795" i="4"/>
  <c r="L795" i="4"/>
  <c r="K795" i="4"/>
  <c r="J795" i="4"/>
  <c r="I795" i="4"/>
  <c r="H795" i="4"/>
  <c r="G795" i="4"/>
  <c r="F795" i="4"/>
  <c r="AG787" i="4"/>
  <c r="AF787" i="4"/>
  <c r="AE787" i="4"/>
  <c r="AD787" i="4"/>
  <c r="AC787" i="4"/>
  <c r="AB787" i="4"/>
  <c r="AA787" i="4"/>
  <c r="Z787" i="4"/>
  <c r="Y787" i="4"/>
  <c r="X787" i="4"/>
  <c r="W787" i="4"/>
  <c r="V787" i="4"/>
  <c r="U787" i="4"/>
  <c r="T787" i="4"/>
  <c r="S787" i="4"/>
  <c r="R787" i="4"/>
  <c r="Q787" i="4"/>
  <c r="P787" i="4"/>
  <c r="O787" i="4"/>
  <c r="N787" i="4"/>
  <c r="M787" i="4"/>
  <c r="L787" i="4"/>
  <c r="K787" i="4"/>
  <c r="J787" i="4"/>
  <c r="I787" i="4"/>
  <c r="H787" i="4"/>
  <c r="G787" i="4"/>
  <c r="F787" i="4"/>
  <c r="AG777" i="4"/>
  <c r="AF777" i="4"/>
  <c r="AE777" i="4"/>
  <c r="AD777" i="4"/>
  <c r="AC777" i="4"/>
  <c r="AB777" i="4"/>
  <c r="AA777" i="4"/>
  <c r="Z777" i="4"/>
  <c r="Y777" i="4"/>
  <c r="X777" i="4"/>
  <c r="W777" i="4"/>
  <c r="V777" i="4"/>
  <c r="U777" i="4"/>
  <c r="T777" i="4"/>
  <c r="S777" i="4"/>
  <c r="R777" i="4"/>
  <c r="Q777" i="4"/>
  <c r="P777" i="4"/>
  <c r="O777" i="4"/>
  <c r="N777" i="4"/>
  <c r="M777" i="4"/>
  <c r="L777" i="4"/>
  <c r="K777" i="4"/>
  <c r="J777" i="4"/>
  <c r="I777" i="4"/>
  <c r="H777" i="4"/>
  <c r="G777" i="4"/>
  <c r="F777" i="4"/>
  <c r="AG767" i="4"/>
  <c r="AF767" i="4"/>
  <c r="AE767" i="4"/>
  <c r="AD767" i="4"/>
  <c r="AC767" i="4"/>
  <c r="AB767" i="4"/>
  <c r="AA767" i="4"/>
  <c r="Z767" i="4"/>
  <c r="Y767" i="4"/>
  <c r="X767" i="4"/>
  <c r="W767" i="4"/>
  <c r="V767" i="4"/>
  <c r="U767" i="4"/>
  <c r="T767" i="4"/>
  <c r="S767" i="4"/>
  <c r="R767" i="4"/>
  <c r="Q767" i="4"/>
  <c r="P767" i="4"/>
  <c r="O767" i="4"/>
  <c r="N767" i="4"/>
  <c r="M767" i="4"/>
  <c r="L767" i="4"/>
  <c r="K767" i="4"/>
  <c r="J767" i="4"/>
  <c r="I767" i="4"/>
  <c r="H767" i="4"/>
  <c r="G767" i="4"/>
  <c r="F767" i="4"/>
  <c r="AG756" i="4"/>
  <c r="AF756" i="4"/>
  <c r="AE756" i="4"/>
  <c r="AD756" i="4"/>
  <c r="AC756" i="4"/>
  <c r="AB756" i="4"/>
  <c r="AA756" i="4"/>
  <c r="Z756" i="4"/>
  <c r="Y756" i="4"/>
  <c r="X756" i="4"/>
  <c r="W756" i="4"/>
  <c r="V756" i="4"/>
  <c r="U756" i="4"/>
  <c r="T756" i="4"/>
  <c r="S756" i="4"/>
  <c r="R756" i="4"/>
  <c r="Q756" i="4"/>
  <c r="P756" i="4"/>
  <c r="O756" i="4"/>
  <c r="N756" i="4"/>
  <c r="M756" i="4"/>
  <c r="L756" i="4"/>
  <c r="K756" i="4"/>
  <c r="J756" i="4"/>
  <c r="I756" i="4"/>
  <c r="H756" i="4"/>
  <c r="G756" i="4"/>
  <c r="F756" i="4"/>
  <c r="AG746" i="4"/>
  <c r="AF746" i="4"/>
  <c r="AE746" i="4"/>
  <c r="AD746" i="4"/>
  <c r="AC746" i="4"/>
  <c r="AB746" i="4"/>
  <c r="AA746" i="4"/>
  <c r="Z746" i="4"/>
  <c r="Y746" i="4"/>
  <c r="X746" i="4"/>
  <c r="W746" i="4"/>
  <c r="V746" i="4"/>
  <c r="U746" i="4"/>
  <c r="T746" i="4"/>
  <c r="S746" i="4"/>
  <c r="R746" i="4"/>
  <c r="Q746" i="4"/>
  <c r="P746" i="4"/>
  <c r="O746" i="4"/>
  <c r="N746" i="4"/>
  <c r="M746" i="4"/>
  <c r="L746" i="4"/>
  <c r="K746" i="4"/>
  <c r="J746" i="4"/>
  <c r="I746" i="4"/>
  <c r="H746" i="4"/>
  <c r="G746" i="4"/>
  <c r="F746" i="4"/>
  <c r="AG733" i="4"/>
  <c r="AF733" i="4"/>
  <c r="AE733" i="4"/>
  <c r="AD733" i="4"/>
  <c r="AC733" i="4"/>
  <c r="AB733" i="4"/>
  <c r="AA733" i="4"/>
  <c r="Z733" i="4"/>
  <c r="Y733" i="4"/>
  <c r="X733" i="4"/>
  <c r="W733" i="4"/>
  <c r="V733" i="4"/>
  <c r="U733" i="4"/>
  <c r="T733" i="4"/>
  <c r="S733" i="4"/>
  <c r="R733" i="4"/>
  <c r="Q733" i="4"/>
  <c r="P733" i="4"/>
  <c r="O733" i="4"/>
  <c r="N733" i="4"/>
  <c r="M733" i="4"/>
  <c r="L733" i="4"/>
  <c r="K733" i="4"/>
  <c r="J733" i="4"/>
  <c r="I733" i="4"/>
  <c r="H733" i="4"/>
  <c r="G733" i="4"/>
  <c r="F733" i="4"/>
  <c r="AG725" i="4"/>
  <c r="AF725" i="4"/>
  <c r="AE725" i="4"/>
  <c r="AD725" i="4"/>
  <c r="AC725" i="4"/>
  <c r="AB725" i="4"/>
  <c r="AA725" i="4"/>
  <c r="Z725" i="4"/>
  <c r="Y725" i="4"/>
  <c r="X725" i="4"/>
  <c r="W725" i="4"/>
  <c r="V725" i="4"/>
  <c r="U725" i="4"/>
  <c r="T725" i="4"/>
  <c r="S725" i="4"/>
  <c r="R725" i="4"/>
  <c r="Q725" i="4"/>
  <c r="P725" i="4"/>
  <c r="O725" i="4"/>
  <c r="N725" i="4"/>
  <c r="M725" i="4"/>
  <c r="L725" i="4"/>
  <c r="K725" i="4"/>
  <c r="J725" i="4"/>
  <c r="I725" i="4"/>
  <c r="H725" i="4"/>
  <c r="G725" i="4"/>
  <c r="F725" i="4"/>
  <c r="AG715" i="4"/>
  <c r="AF715" i="4"/>
  <c r="AE715" i="4"/>
  <c r="AD715" i="4"/>
  <c r="AC715" i="4"/>
  <c r="AB715" i="4"/>
  <c r="AA715" i="4"/>
  <c r="Z715" i="4"/>
  <c r="Y715" i="4"/>
  <c r="X715" i="4"/>
  <c r="W715" i="4"/>
  <c r="V715" i="4"/>
  <c r="U715" i="4"/>
  <c r="T715" i="4"/>
  <c r="S715" i="4"/>
  <c r="R715" i="4"/>
  <c r="Q715" i="4"/>
  <c r="P715" i="4"/>
  <c r="O715" i="4"/>
  <c r="N715" i="4"/>
  <c r="M715" i="4"/>
  <c r="L715" i="4"/>
  <c r="K715" i="4"/>
  <c r="J715" i="4"/>
  <c r="I715" i="4"/>
  <c r="H715" i="4"/>
  <c r="G715" i="4"/>
  <c r="F715" i="4"/>
  <c r="AG705" i="4"/>
  <c r="AF705" i="4"/>
  <c r="AE705" i="4"/>
  <c r="AD705" i="4"/>
  <c r="AC705" i="4"/>
  <c r="AB705" i="4"/>
  <c r="AA705" i="4"/>
  <c r="Z705" i="4"/>
  <c r="Y705" i="4"/>
  <c r="X705" i="4"/>
  <c r="W705" i="4"/>
  <c r="V705" i="4"/>
  <c r="U705" i="4"/>
  <c r="T705" i="4"/>
  <c r="S705" i="4"/>
  <c r="R705" i="4"/>
  <c r="Q705" i="4"/>
  <c r="P705" i="4"/>
  <c r="O705" i="4"/>
  <c r="N705" i="4"/>
  <c r="M705" i="4"/>
  <c r="L705" i="4"/>
  <c r="K705" i="4"/>
  <c r="J705" i="4"/>
  <c r="I705" i="4"/>
  <c r="H705" i="4"/>
  <c r="G705" i="4"/>
  <c r="F705" i="4"/>
  <c r="AG693" i="4"/>
  <c r="AF693" i="4"/>
  <c r="AE693" i="4"/>
  <c r="AD693" i="4"/>
  <c r="AC693" i="4"/>
  <c r="AB693" i="4"/>
  <c r="AA693" i="4"/>
  <c r="Z693" i="4"/>
  <c r="Y693" i="4"/>
  <c r="X693" i="4"/>
  <c r="W693" i="4"/>
  <c r="V693" i="4"/>
  <c r="U693" i="4"/>
  <c r="T693" i="4"/>
  <c r="S693" i="4"/>
  <c r="R693" i="4"/>
  <c r="Q693" i="4"/>
  <c r="P693" i="4"/>
  <c r="O693" i="4"/>
  <c r="N693" i="4"/>
  <c r="M693" i="4"/>
  <c r="L693" i="4"/>
  <c r="K693" i="4"/>
  <c r="J693" i="4"/>
  <c r="I693" i="4"/>
  <c r="H693" i="4"/>
  <c r="G693" i="4"/>
  <c r="F693" i="4"/>
  <c r="AG682" i="4"/>
  <c r="AF682" i="4"/>
  <c r="AE682" i="4"/>
  <c r="AD682" i="4"/>
  <c r="AC682" i="4"/>
  <c r="AB682" i="4"/>
  <c r="AA682" i="4"/>
  <c r="Z682" i="4"/>
  <c r="Y682" i="4"/>
  <c r="X682" i="4"/>
  <c r="W682" i="4"/>
  <c r="V682" i="4"/>
  <c r="U682" i="4"/>
  <c r="T682" i="4"/>
  <c r="S682" i="4"/>
  <c r="R682" i="4"/>
  <c r="Q682" i="4"/>
  <c r="P682" i="4"/>
  <c r="O682" i="4"/>
  <c r="N682" i="4"/>
  <c r="M682" i="4"/>
  <c r="L682" i="4"/>
  <c r="K682" i="4"/>
  <c r="J682" i="4"/>
  <c r="I682" i="4"/>
  <c r="H682" i="4"/>
  <c r="G682" i="4"/>
  <c r="F682" i="4"/>
  <c r="AG674" i="4"/>
  <c r="AF674" i="4"/>
  <c r="AE674" i="4"/>
  <c r="AD674" i="4"/>
  <c r="AC674" i="4"/>
  <c r="AB674" i="4"/>
  <c r="AA674" i="4"/>
  <c r="Z674" i="4"/>
  <c r="Y674" i="4"/>
  <c r="X674" i="4"/>
  <c r="W674" i="4"/>
  <c r="V674" i="4"/>
  <c r="U674" i="4"/>
  <c r="T674" i="4"/>
  <c r="S674" i="4"/>
  <c r="R674" i="4"/>
  <c r="Q674" i="4"/>
  <c r="P674" i="4"/>
  <c r="O674" i="4"/>
  <c r="N674" i="4"/>
  <c r="M674" i="4"/>
  <c r="L674" i="4"/>
  <c r="K674" i="4"/>
  <c r="J674" i="4"/>
  <c r="I674" i="4"/>
  <c r="H674" i="4"/>
  <c r="G674" i="4"/>
  <c r="F674" i="4"/>
  <c r="AG672" i="4"/>
  <c r="AF672" i="4"/>
  <c r="AE672" i="4"/>
  <c r="AD672" i="4"/>
  <c r="AC672" i="4"/>
  <c r="AB672" i="4"/>
  <c r="AA672" i="4"/>
  <c r="Z672" i="4"/>
  <c r="Y672" i="4"/>
  <c r="X672" i="4"/>
  <c r="W672" i="4"/>
  <c r="V672" i="4"/>
  <c r="U672" i="4"/>
  <c r="T672" i="4"/>
  <c r="S672" i="4"/>
  <c r="R672" i="4"/>
  <c r="Q672" i="4"/>
  <c r="P672" i="4"/>
  <c r="O672" i="4"/>
  <c r="N672" i="4"/>
  <c r="M672" i="4"/>
  <c r="L672" i="4"/>
  <c r="K672" i="4"/>
  <c r="J672" i="4"/>
  <c r="I672" i="4"/>
  <c r="H672" i="4"/>
  <c r="G672" i="4"/>
  <c r="F672" i="4"/>
  <c r="AG671" i="4"/>
  <c r="AF671" i="4"/>
  <c r="AE671" i="4"/>
  <c r="AD671" i="4"/>
  <c r="AC671" i="4"/>
  <c r="AB671" i="4"/>
  <c r="AA671" i="4"/>
  <c r="Z671" i="4"/>
  <c r="Y671" i="4"/>
  <c r="X671" i="4"/>
  <c r="W671" i="4"/>
  <c r="V671" i="4"/>
  <c r="U671" i="4"/>
  <c r="T671" i="4"/>
  <c r="S671" i="4"/>
  <c r="R671" i="4"/>
  <c r="Q671" i="4"/>
  <c r="P671" i="4"/>
  <c r="O671" i="4"/>
  <c r="N671" i="4"/>
  <c r="M671" i="4"/>
  <c r="L671" i="4"/>
  <c r="K671" i="4"/>
  <c r="J671" i="4"/>
  <c r="I671" i="4"/>
  <c r="H671" i="4"/>
  <c r="G671" i="4"/>
  <c r="F671" i="4"/>
  <c r="AG668" i="4"/>
  <c r="AF668" i="4"/>
  <c r="AE668" i="4"/>
  <c r="AD668" i="4"/>
  <c r="AC668" i="4"/>
  <c r="AB668" i="4"/>
  <c r="AA668" i="4"/>
  <c r="Z668" i="4"/>
  <c r="Y668" i="4"/>
  <c r="X668" i="4"/>
  <c r="W668" i="4"/>
  <c r="V668" i="4"/>
  <c r="U668" i="4"/>
  <c r="T668" i="4"/>
  <c r="S668" i="4"/>
  <c r="R668" i="4"/>
  <c r="Q668" i="4"/>
  <c r="P668" i="4"/>
  <c r="O668" i="4"/>
  <c r="N668" i="4"/>
  <c r="M668" i="4"/>
  <c r="L668" i="4"/>
  <c r="K668" i="4"/>
  <c r="J668" i="4"/>
  <c r="I668" i="4"/>
  <c r="H668" i="4"/>
  <c r="G668" i="4"/>
  <c r="F668" i="4"/>
  <c r="AG660" i="4"/>
  <c r="AF660" i="4"/>
  <c r="AE660" i="4"/>
  <c r="AD660" i="4"/>
  <c r="AC660" i="4"/>
  <c r="AB660" i="4"/>
  <c r="AA660" i="4"/>
  <c r="Z660" i="4"/>
  <c r="Y660" i="4"/>
  <c r="X660" i="4"/>
  <c r="W660" i="4"/>
  <c r="V660" i="4"/>
  <c r="U660" i="4"/>
  <c r="T660" i="4"/>
  <c r="S660" i="4"/>
  <c r="R660" i="4"/>
  <c r="Q660" i="4"/>
  <c r="P660" i="4"/>
  <c r="O660" i="4"/>
  <c r="N660" i="4"/>
  <c r="M660" i="4"/>
  <c r="L660" i="4"/>
  <c r="K660" i="4"/>
  <c r="J660" i="4"/>
  <c r="I660" i="4"/>
  <c r="H660" i="4"/>
  <c r="G660" i="4"/>
  <c r="F660" i="4"/>
  <c r="AG650" i="4"/>
  <c r="AF650" i="4"/>
  <c r="AE650" i="4"/>
  <c r="AD650" i="4"/>
  <c r="AC650" i="4"/>
  <c r="AB650" i="4"/>
  <c r="AA650" i="4"/>
  <c r="Z650" i="4"/>
  <c r="Y650" i="4"/>
  <c r="X650" i="4"/>
  <c r="W650" i="4"/>
  <c r="V650" i="4"/>
  <c r="U650" i="4"/>
  <c r="T650" i="4"/>
  <c r="S650" i="4"/>
  <c r="R650" i="4"/>
  <c r="Q650" i="4"/>
  <c r="P650" i="4"/>
  <c r="O650" i="4"/>
  <c r="N650" i="4"/>
  <c r="M650" i="4"/>
  <c r="L650" i="4"/>
  <c r="K650" i="4"/>
  <c r="J650" i="4"/>
  <c r="I650" i="4"/>
  <c r="H650" i="4"/>
  <c r="G650" i="4"/>
  <c r="F650" i="4"/>
  <c r="AG640" i="4"/>
  <c r="AF640" i="4"/>
  <c r="AE640" i="4"/>
  <c r="AD640" i="4"/>
  <c r="AC640" i="4"/>
  <c r="AB640" i="4"/>
  <c r="AA640" i="4"/>
  <c r="Z640" i="4"/>
  <c r="Y640" i="4"/>
  <c r="X640" i="4"/>
  <c r="W640" i="4"/>
  <c r="V640" i="4"/>
  <c r="U640" i="4"/>
  <c r="T640" i="4"/>
  <c r="S640" i="4"/>
  <c r="R640" i="4"/>
  <c r="Q640" i="4"/>
  <c r="P640" i="4"/>
  <c r="O640" i="4"/>
  <c r="N640" i="4"/>
  <c r="M640" i="4"/>
  <c r="L640" i="4"/>
  <c r="K640" i="4"/>
  <c r="J640" i="4"/>
  <c r="I640" i="4"/>
  <c r="H640" i="4"/>
  <c r="G640" i="4"/>
  <c r="F640" i="4"/>
  <c r="AG629" i="4"/>
  <c r="AF629" i="4"/>
  <c r="AE629" i="4"/>
  <c r="AD629" i="4"/>
  <c r="AC629" i="4"/>
  <c r="AB629" i="4"/>
  <c r="AA629" i="4"/>
  <c r="Z629" i="4"/>
  <c r="Y629" i="4"/>
  <c r="X629" i="4"/>
  <c r="W629" i="4"/>
  <c r="V629" i="4"/>
  <c r="U629" i="4"/>
  <c r="T629" i="4"/>
  <c r="S629" i="4"/>
  <c r="R629" i="4"/>
  <c r="Q629" i="4"/>
  <c r="P629" i="4"/>
  <c r="O629" i="4"/>
  <c r="N629" i="4"/>
  <c r="M629" i="4"/>
  <c r="L629" i="4"/>
  <c r="K629" i="4"/>
  <c r="J629" i="4"/>
  <c r="I629" i="4"/>
  <c r="H629" i="4"/>
  <c r="G629" i="4"/>
  <c r="F629" i="4"/>
  <c r="AG619" i="4"/>
  <c r="AF619" i="4"/>
  <c r="AE619" i="4"/>
  <c r="AD619" i="4"/>
  <c r="AC619" i="4"/>
  <c r="AB619" i="4"/>
  <c r="AA619" i="4"/>
  <c r="Z619" i="4"/>
  <c r="Y619" i="4"/>
  <c r="X619" i="4"/>
  <c r="W619" i="4"/>
  <c r="V619" i="4"/>
  <c r="U619" i="4"/>
  <c r="T619" i="4"/>
  <c r="S619" i="4"/>
  <c r="R619" i="4"/>
  <c r="Q619" i="4"/>
  <c r="P619" i="4"/>
  <c r="O619" i="4"/>
  <c r="N619" i="4"/>
  <c r="M619" i="4"/>
  <c r="L619" i="4"/>
  <c r="K619" i="4"/>
  <c r="J619" i="4"/>
  <c r="I619" i="4"/>
  <c r="H619" i="4"/>
  <c r="G619" i="4"/>
  <c r="F619" i="4"/>
  <c r="AG606" i="4"/>
  <c r="AF606" i="4"/>
  <c r="AE606" i="4"/>
  <c r="AD606" i="4"/>
  <c r="AC606" i="4"/>
  <c r="AB606" i="4"/>
  <c r="AA606" i="4"/>
  <c r="Z606" i="4"/>
  <c r="Y606" i="4"/>
  <c r="X606" i="4"/>
  <c r="W606" i="4"/>
  <c r="V606" i="4"/>
  <c r="U606" i="4"/>
  <c r="T606" i="4"/>
  <c r="S606" i="4"/>
  <c r="R606" i="4"/>
  <c r="Q606" i="4"/>
  <c r="P606" i="4"/>
  <c r="O606" i="4"/>
  <c r="N606" i="4"/>
  <c r="M606" i="4"/>
  <c r="L606" i="4"/>
  <c r="K606" i="4"/>
  <c r="J606" i="4"/>
  <c r="I606" i="4"/>
  <c r="H606" i="4"/>
  <c r="G606" i="4"/>
  <c r="F606" i="4"/>
  <c r="AG598" i="4"/>
  <c r="AF598" i="4"/>
  <c r="AE598" i="4"/>
  <c r="AD598" i="4"/>
  <c r="AC598" i="4"/>
  <c r="AB598" i="4"/>
  <c r="AA598" i="4"/>
  <c r="Z598" i="4"/>
  <c r="Y598" i="4"/>
  <c r="X598" i="4"/>
  <c r="W598" i="4"/>
  <c r="V598" i="4"/>
  <c r="U598" i="4"/>
  <c r="T598" i="4"/>
  <c r="S598" i="4"/>
  <c r="R598" i="4"/>
  <c r="Q598" i="4"/>
  <c r="P598" i="4"/>
  <c r="O598" i="4"/>
  <c r="N598" i="4"/>
  <c r="M598" i="4"/>
  <c r="L598" i="4"/>
  <c r="K598" i="4"/>
  <c r="J598" i="4"/>
  <c r="I598" i="4"/>
  <c r="H598" i="4"/>
  <c r="G598" i="4"/>
  <c r="F598" i="4"/>
  <c r="AG588" i="4"/>
  <c r="AF588" i="4"/>
  <c r="AE588" i="4"/>
  <c r="AD588" i="4"/>
  <c r="AC588" i="4"/>
  <c r="AB588" i="4"/>
  <c r="AA588" i="4"/>
  <c r="Z588" i="4"/>
  <c r="Y588" i="4"/>
  <c r="X588" i="4"/>
  <c r="W588" i="4"/>
  <c r="V588" i="4"/>
  <c r="U588" i="4"/>
  <c r="T588" i="4"/>
  <c r="S588" i="4"/>
  <c r="R588" i="4"/>
  <c r="Q588" i="4"/>
  <c r="P588" i="4"/>
  <c r="O588" i="4"/>
  <c r="N588" i="4"/>
  <c r="M588" i="4"/>
  <c r="L588" i="4"/>
  <c r="K588" i="4"/>
  <c r="J588" i="4"/>
  <c r="I588" i="4"/>
  <c r="H588" i="4"/>
  <c r="G588" i="4"/>
  <c r="F588" i="4"/>
  <c r="AG578" i="4"/>
  <c r="AF578" i="4"/>
  <c r="AE578" i="4"/>
  <c r="AD578" i="4"/>
  <c r="AC578" i="4"/>
  <c r="AB578" i="4"/>
  <c r="AA578" i="4"/>
  <c r="Z578" i="4"/>
  <c r="Y578" i="4"/>
  <c r="X578" i="4"/>
  <c r="W578" i="4"/>
  <c r="V578" i="4"/>
  <c r="U578" i="4"/>
  <c r="T578" i="4"/>
  <c r="S578" i="4"/>
  <c r="R578" i="4"/>
  <c r="Q578" i="4"/>
  <c r="P578" i="4"/>
  <c r="O578" i="4"/>
  <c r="N578" i="4"/>
  <c r="M578" i="4"/>
  <c r="L578" i="4"/>
  <c r="K578" i="4"/>
  <c r="J578" i="4"/>
  <c r="I578" i="4"/>
  <c r="H578" i="4"/>
  <c r="G578" i="4"/>
  <c r="F578" i="4"/>
  <c r="AG567" i="4"/>
  <c r="AF567" i="4"/>
  <c r="AE567" i="4"/>
  <c r="AD567" i="4"/>
  <c r="AC567" i="4"/>
  <c r="AB567" i="4"/>
  <c r="AA567" i="4"/>
  <c r="Z567" i="4"/>
  <c r="Y567" i="4"/>
  <c r="X567" i="4"/>
  <c r="W567" i="4"/>
  <c r="V567" i="4"/>
  <c r="U567" i="4"/>
  <c r="T567" i="4"/>
  <c r="S567" i="4"/>
  <c r="R567" i="4"/>
  <c r="Q567" i="4"/>
  <c r="P567" i="4"/>
  <c r="O567" i="4"/>
  <c r="N567" i="4"/>
  <c r="M567" i="4"/>
  <c r="L567" i="4"/>
  <c r="K567" i="4"/>
  <c r="J567" i="4"/>
  <c r="I567" i="4"/>
  <c r="H567" i="4"/>
  <c r="G567" i="4"/>
  <c r="F567" i="4"/>
  <c r="AG557" i="4"/>
  <c r="AF557" i="4"/>
  <c r="AE557" i="4"/>
  <c r="AD557" i="4"/>
  <c r="AC557" i="4"/>
  <c r="AB557" i="4"/>
  <c r="AA557" i="4"/>
  <c r="Z557" i="4"/>
  <c r="Y557" i="4"/>
  <c r="X557" i="4"/>
  <c r="W557" i="4"/>
  <c r="V557" i="4"/>
  <c r="U557" i="4"/>
  <c r="T557" i="4"/>
  <c r="S557" i="4"/>
  <c r="R557" i="4"/>
  <c r="Q557" i="4"/>
  <c r="P557" i="4"/>
  <c r="O557" i="4"/>
  <c r="N557" i="4"/>
  <c r="M557" i="4"/>
  <c r="L557" i="4"/>
  <c r="K557" i="4"/>
  <c r="J557" i="4"/>
  <c r="I557" i="4"/>
  <c r="H557" i="4"/>
  <c r="G557" i="4"/>
  <c r="F557" i="4"/>
  <c r="AG544" i="4"/>
  <c r="AF544" i="4"/>
  <c r="AE544" i="4"/>
  <c r="AD544" i="4"/>
  <c r="AC544" i="4"/>
  <c r="AB544" i="4"/>
  <c r="AA544" i="4"/>
  <c r="Z544" i="4"/>
  <c r="Y544" i="4"/>
  <c r="X544" i="4"/>
  <c r="W544" i="4"/>
  <c r="V544" i="4"/>
  <c r="U544" i="4"/>
  <c r="T544" i="4"/>
  <c r="S544" i="4"/>
  <c r="R544" i="4"/>
  <c r="Q544" i="4"/>
  <c r="P544" i="4"/>
  <c r="O544" i="4"/>
  <c r="N544" i="4"/>
  <c r="M544" i="4"/>
  <c r="L544" i="4"/>
  <c r="K544" i="4"/>
  <c r="J544" i="4"/>
  <c r="I544" i="4"/>
  <c r="H544" i="4"/>
  <c r="G544" i="4"/>
  <c r="F544" i="4"/>
  <c r="AG536" i="4"/>
  <c r="AF536" i="4"/>
  <c r="AE536" i="4"/>
  <c r="AD536" i="4"/>
  <c r="AC536" i="4"/>
  <c r="AB536" i="4"/>
  <c r="AA536" i="4"/>
  <c r="Z536" i="4"/>
  <c r="Y536" i="4"/>
  <c r="X536" i="4"/>
  <c r="W536" i="4"/>
  <c r="V536" i="4"/>
  <c r="U536" i="4"/>
  <c r="T536" i="4"/>
  <c r="S536" i="4"/>
  <c r="R536" i="4"/>
  <c r="Q536" i="4"/>
  <c r="P536" i="4"/>
  <c r="O536" i="4"/>
  <c r="N536" i="4"/>
  <c r="M536" i="4"/>
  <c r="L536" i="4"/>
  <c r="K536" i="4"/>
  <c r="J536" i="4"/>
  <c r="I536" i="4"/>
  <c r="H536" i="4"/>
  <c r="G536" i="4"/>
  <c r="F536" i="4"/>
  <c r="AG526" i="4"/>
  <c r="AF526" i="4"/>
  <c r="AE526" i="4"/>
  <c r="AD526" i="4"/>
  <c r="AC526" i="4"/>
  <c r="AB526" i="4"/>
  <c r="AA526" i="4"/>
  <c r="Z526" i="4"/>
  <c r="Y526" i="4"/>
  <c r="X526" i="4"/>
  <c r="W526" i="4"/>
  <c r="V526" i="4"/>
  <c r="U526" i="4"/>
  <c r="T526" i="4"/>
  <c r="S526" i="4"/>
  <c r="R526" i="4"/>
  <c r="Q526" i="4"/>
  <c r="P526" i="4"/>
  <c r="O526" i="4"/>
  <c r="N526" i="4"/>
  <c r="M526" i="4"/>
  <c r="L526" i="4"/>
  <c r="K526" i="4"/>
  <c r="J526" i="4"/>
  <c r="I526" i="4"/>
  <c r="H526" i="4"/>
  <c r="G526" i="4"/>
  <c r="F526" i="4"/>
  <c r="AG516" i="4"/>
  <c r="AF516" i="4"/>
  <c r="AE516" i="4"/>
  <c r="AD516" i="4"/>
  <c r="AC516" i="4"/>
  <c r="AB516" i="4"/>
  <c r="AA516" i="4"/>
  <c r="Z516" i="4"/>
  <c r="Y516" i="4"/>
  <c r="X516" i="4"/>
  <c r="W516" i="4"/>
  <c r="V516" i="4"/>
  <c r="U516" i="4"/>
  <c r="T516" i="4"/>
  <c r="S516" i="4"/>
  <c r="R516" i="4"/>
  <c r="Q516" i="4"/>
  <c r="P516" i="4"/>
  <c r="O516" i="4"/>
  <c r="N516" i="4"/>
  <c r="M516" i="4"/>
  <c r="L516" i="4"/>
  <c r="K516" i="4"/>
  <c r="J516" i="4"/>
  <c r="I516" i="4"/>
  <c r="H516" i="4"/>
  <c r="G516" i="4"/>
  <c r="F516" i="4"/>
  <c r="AG504" i="4"/>
  <c r="AF504" i="4"/>
  <c r="AE504" i="4"/>
  <c r="AD504" i="4"/>
  <c r="AC504" i="4"/>
  <c r="AB504" i="4"/>
  <c r="AA504" i="4"/>
  <c r="Z504" i="4"/>
  <c r="Y504" i="4"/>
  <c r="X504" i="4"/>
  <c r="W504" i="4"/>
  <c r="V504" i="4"/>
  <c r="U504" i="4"/>
  <c r="T504" i="4"/>
  <c r="S504" i="4"/>
  <c r="R504" i="4"/>
  <c r="Q504" i="4"/>
  <c r="P504" i="4"/>
  <c r="O504" i="4"/>
  <c r="N504" i="4"/>
  <c r="M504" i="4"/>
  <c r="L504" i="4"/>
  <c r="K504" i="4"/>
  <c r="J504" i="4"/>
  <c r="I504" i="4"/>
  <c r="H504" i="4"/>
  <c r="G504" i="4"/>
  <c r="F504" i="4"/>
  <c r="AG494" i="4"/>
  <c r="AF494" i="4"/>
  <c r="AE494" i="4"/>
  <c r="AD494" i="4"/>
  <c r="AC494" i="4"/>
  <c r="AB494" i="4"/>
  <c r="AA494" i="4"/>
  <c r="Z494" i="4"/>
  <c r="Y494" i="4"/>
  <c r="X494" i="4"/>
  <c r="W494" i="4"/>
  <c r="V494" i="4"/>
  <c r="U494" i="4"/>
  <c r="T494" i="4"/>
  <c r="S494" i="4"/>
  <c r="R494" i="4"/>
  <c r="Q494" i="4"/>
  <c r="P494" i="4"/>
  <c r="O494" i="4"/>
  <c r="N494" i="4"/>
  <c r="M494" i="4"/>
  <c r="L494" i="4"/>
  <c r="K494" i="4"/>
  <c r="J494" i="4"/>
  <c r="I494" i="4"/>
  <c r="H494" i="4"/>
  <c r="G494" i="4"/>
  <c r="F494" i="4"/>
  <c r="AG486" i="4"/>
  <c r="AF486" i="4"/>
  <c r="AE486" i="4"/>
  <c r="AD486" i="4"/>
  <c r="AC486" i="4"/>
  <c r="AB486" i="4"/>
  <c r="AA486" i="4"/>
  <c r="Z486" i="4"/>
  <c r="Y486" i="4"/>
  <c r="X486" i="4"/>
  <c r="W486" i="4"/>
  <c r="V486" i="4"/>
  <c r="U486" i="4"/>
  <c r="T486" i="4"/>
  <c r="S486" i="4"/>
  <c r="R486" i="4"/>
  <c r="Q486" i="4"/>
  <c r="P486" i="4"/>
  <c r="O486" i="4"/>
  <c r="N486" i="4"/>
  <c r="M486" i="4"/>
  <c r="L486" i="4"/>
  <c r="K486" i="4"/>
  <c r="J486" i="4"/>
  <c r="I486" i="4"/>
  <c r="H486" i="4"/>
  <c r="G486" i="4"/>
  <c r="F486" i="4"/>
  <c r="AG484" i="4"/>
  <c r="AF484" i="4"/>
  <c r="AE484" i="4"/>
  <c r="AD484" i="4"/>
  <c r="AC484" i="4"/>
  <c r="AB484" i="4"/>
  <c r="AA484" i="4"/>
  <c r="Z484" i="4"/>
  <c r="Y484" i="4"/>
  <c r="X484" i="4"/>
  <c r="W484" i="4"/>
  <c r="V484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I484" i="4"/>
  <c r="H484" i="4"/>
  <c r="G484" i="4"/>
  <c r="AG483" i="4"/>
  <c r="AF483" i="4"/>
  <c r="AE483" i="4"/>
  <c r="AD483" i="4"/>
  <c r="AC483" i="4"/>
  <c r="AB483" i="4"/>
  <c r="AA483" i="4"/>
  <c r="Z483" i="4"/>
  <c r="Y483" i="4"/>
  <c r="X483" i="4"/>
  <c r="W483" i="4"/>
  <c r="V483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I483" i="4"/>
  <c r="H483" i="4"/>
  <c r="G483" i="4"/>
  <c r="F483" i="4"/>
  <c r="AG480" i="4"/>
  <c r="AF480" i="4"/>
  <c r="AE480" i="4"/>
  <c r="AD480" i="4"/>
  <c r="AC480" i="4"/>
  <c r="AB480" i="4"/>
  <c r="AA480" i="4"/>
  <c r="Z480" i="4"/>
  <c r="Y480" i="4"/>
  <c r="X480" i="4"/>
  <c r="W480" i="4"/>
  <c r="V480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I480" i="4"/>
  <c r="H480" i="4"/>
  <c r="G480" i="4"/>
  <c r="F480" i="4"/>
  <c r="AG472" i="4"/>
  <c r="AF472" i="4"/>
  <c r="AE472" i="4"/>
  <c r="AD472" i="4"/>
  <c r="AC472" i="4"/>
  <c r="AB472" i="4"/>
  <c r="AA472" i="4"/>
  <c r="Z472" i="4"/>
  <c r="Y472" i="4"/>
  <c r="X472" i="4"/>
  <c r="W472" i="4"/>
  <c r="V472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I472" i="4"/>
  <c r="H472" i="4"/>
  <c r="G472" i="4"/>
  <c r="F472" i="4"/>
  <c r="AG462" i="4"/>
  <c r="AF462" i="4"/>
  <c r="AE462" i="4"/>
  <c r="AD462" i="4"/>
  <c r="AC462" i="4"/>
  <c r="AB462" i="4"/>
  <c r="AA462" i="4"/>
  <c r="Z462" i="4"/>
  <c r="Y462" i="4"/>
  <c r="X462" i="4"/>
  <c r="W462" i="4"/>
  <c r="V462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I462" i="4"/>
  <c r="H462" i="4"/>
  <c r="G462" i="4"/>
  <c r="F462" i="4"/>
  <c r="AG452" i="4"/>
  <c r="AF452" i="4"/>
  <c r="AE452" i="4"/>
  <c r="AD452" i="4"/>
  <c r="AC452" i="4"/>
  <c r="AB452" i="4"/>
  <c r="AA452" i="4"/>
  <c r="Z452" i="4"/>
  <c r="Y452" i="4"/>
  <c r="X452" i="4"/>
  <c r="W452" i="4"/>
  <c r="V452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I452" i="4"/>
  <c r="H452" i="4"/>
  <c r="G452" i="4"/>
  <c r="F452" i="4"/>
  <c r="AG441" i="4"/>
  <c r="AF441" i="4"/>
  <c r="AE441" i="4"/>
  <c r="AD441" i="4"/>
  <c r="AC441" i="4"/>
  <c r="AB441" i="4"/>
  <c r="AA441" i="4"/>
  <c r="Z441" i="4"/>
  <c r="Y441" i="4"/>
  <c r="X441" i="4"/>
  <c r="W441" i="4"/>
  <c r="V441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I441" i="4"/>
  <c r="H441" i="4"/>
  <c r="G441" i="4"/>
  <c r="F441" i="4"/>
  <c r="AG431" i="4"/>
  <c r="AF431" i="4"/>
  <c r="AE431" i="4"/>
  <c r="AD431" i="4"/>
  <c r="AC431" i="4"/>
  <c r="AB431" i="4"/>
  <c r="AA431" i="4"/>
  <c r="Z431" i="4"/>
  <c r="Y431" i="4"/>
  <c r="X431" i="4"/>
  <c r="W431" i="4"/>
  <c r="V431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I431" i="4"/>
  <c r="H431" i="4"/>
  <c r="G431" i="4"/>
  <c r="F431" i="4"/>
  <c r="AG418" i="4"/>
  <c r="AF418" i="4"/>
  <c r="AE418" i="4"/>
  <c r="AD418" i="4"/>
  <c r="AC418" i="4"/>
  <c r="AB418" i="4"/>
  <c r="AA418" i="4"/>
  <c r="Z418" i="4"/>
  <c r="Y418" i="4"/>
  <c r="X418" i="4"/>
  <c r="W418" i="4"/>
  <c r="V418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I418" i="4"/>
  <c r="H418" i="4"/>
  <c r="G418" i="4"/>
  <c r="F418" i="4"/>
  <c r="AG410" i="4"/>
  <c r="AF410" i="4"/>
  <c r="AE410" i="4"/>
  <c r="AD410" i="4"/>
  <c r="AC410" i="4"/>
  <c r="AB410" i="4"/>
  <c r="AA410" i="4"/>
  <c r="Z410" i="4"/>
  <c r="Y410" i="4"/>
  <c r="X410" i="4"/>
  <c r="W410" i="4"/>
  <c r="V410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I410" i="4"/>
  <c r="H410" i="4"/>
  <c r="G410" i="4"/>
  <c r="F410" i="4"/>
  <c r="AG400" i="4"/>
  <c r="AF400" i="4"/>
  <c r="AE400" i="4"/>
  <c r="AD400" i="4"/>
  <c r="AC400" i="4"/>
  <c r="AB400" i="4"/>
  <c r="AA400" i="4"/>
  <c r="Z400" i="4"/>
  <c r="Y400" i="4"/>
  <c r="X400" i="4"/>
  <c r="W400" i="4"/>
  <c r="V400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I400" i="4"/>
  <c r="H400" i="4"/>
  <c r="G400" i="4"/>
  <c r="F400" i="4"/>
  <c r="AG390" i="4"/>
  <c r="AF390" i="4"/>
  <c r="AE390" i="4"/>
  <c r="AD390" i="4"/>
  <c r="AC390" i="4"/>
  <c r="AB390" i="4"/>
  <c r="AA390" i="4"/>
  <c r="Z390" i="4"/>
  <c r="Y390" i="4"/>
  <c r="X390" i="4"/>
  <c r="W390" i="4"/>
  <c r="V390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I390" i="4"/>
  <c r="H390" i="4"/>
  <c r="G390" i="4"/>
  <c r="F390" i="4"/>
  <c r="AG379" i="4"/>
  <c r="AF379" i="4"/>
  <c r="AE379" i="4"/>
  <c r="AD379" i="4"/>
  <c r="AC379" i="4"/>
  <c r="AB379" i="4"/>
  <c r="AA379" i="4"/>
  <c r="Z379" i="4"/>
  <c r="Y379" i="4"/>
  <c r="X379" i="4"/>
  <c r="W379" i="4"/>
  <c r="V379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I379" i="4"/>
  <c r="H379" i="4"/>
  <c r="G379" i="4"/>
  <c r="F379" i="4"/>
  <c r="AG369" i="4"/>
  <c r="AF369" i="4"/>
  <c r="AE369" i="4"/>
  <c r="AD369" i="4"/>
  <c r="AC369" i="4"/>
  <c r="AB369" i="4"/>
  <c r="AA369" i="4"/>
  <c r="Z369" i="4"/>
  <c r="Y369" i="4"/>
  <c r="X369" i="4"/>
  <c r="W369" i="4"/>
  <c r="V369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I369" i="4"/>
  <c r="H369" i="4"/>
  <c r="G369" i="4"/>
  <c r="F369" i="4"/>
  <c r="AG356" i="4"/>
  <c r="AF356" i="4"/>
  <c r="AE356" i="4"/>
  <c r="AD356" i="4"/>
  <c r="AC356" i="4"/>
  <c r="AB356" i="4"/>
  <c r="AA356" i="4"/>
  <c r="Z356" i="4"/>
  <c r="Y356" i="4"/>
  <c r="X356" i="4"/>
  <c r="W356" i="4"/>
  <c r="V356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I356" i="4"/>
  <c r="H356" i="4"/>
  <c r="G356" i="4"/>
  <c r="F356" i="4"/>
  <c r="AG348" i="4"/>
  <c r="AF348" i="4"/>
  <c r="AE348" i="4"/>
  <c r="AD348" i="4"/>
  <c r="AC348" i="4"/>
  <c r="AB348" i="4"/>
  <c r="AA348" i="4"/>
  <c r="Z348" i="4"/>
  <c r="Y348" i="4"/>
  <c r="X348" i="4"/>
  <c r="W348" i="4"/>
  <c r="V348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I348" i="4"/>
  <c r="H348" i="4"/>
  <c r="G348" i="4"/>
  <c r="F348" i="4"/>
  <c r="AG338" i="4"/>
  <c r="AF338" i="4"/>
  <c r="AE338" i="4"/>
  <c r="AD338" i="4"/>
  <c r="AC338" i="4"/>
  <c r="AB338" i="4"/>
  <c r="AA338" i="4"/>
  <c r="Z338" i="4"/>
  <c r="Y338" i="4"/>
  <c r="X338" i="4"/>
  <c r="W338" i="4"/>
  <c r="V338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I338" i="4"/>
  <c r="H338" i="4"/>
  <c r="G338" i="4"/>
  <c r="F338" i="4"/>
  <c r="AG328" i="4"/>
  <c r="AF328" i="4"/>
  <c r="AE328" i="4"/>
  <c r="AD328" i="4"/>
  <c r="AC328" i="4"/>
  <c r="AB328" i="4"/>
  <c r="AA328" i="4"/>
  <c r="Z328" i="4"/>
  <c r="Y328" i="4"/>
  <c r="X328" i="4"/>
  <c r="W328" i="4"/>
  <c r="V328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I328" i="4"/>
  <c r="H328" i="4"/>
  <c r="G328" i="4"/>
  <c r="F328" i="4"/>
  <c r="AG317" i="4"/>
  <c r="AF317" i="4"/>
  <c r="AE317" i="4"/>
  <c r="AD317" i="4"/>
  <c r="AC317" i="4"/>
  <c r="AB317" i="4"/>
  <c r="AA317" i="4"/>
  <c r="Z317" i="4"/>
  <c r="Y317" i="4"/>
  <c r="X317" i="4"/>
  <c r="W317" i="4"/>
  <c r="V317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I317" i="4"/>
  <c r="H317" i="4"/>
  <c r="G317" i="4"/>
  <c r="F317" i="4"/>
  <c r="AG307" i="4"/>
  <c r="AF307" i="4"/>
  <c r="AE307" i="4"/>
  <c r="AD307" i="4"/>
  <c r="AC307" i="4"/>
  <c r="AB307" i="4"/>
  <c r="AA307" i="4"/>
  <c r="Z307" i="4"/>
  <c r="Y307" i="4"/>
  <c r="X307" i="4"/>
  <c r="W307" i="4"/>
  <c r="V307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I307" i="4"/>
  <c r="H307" i="4"/>
  <c r="G307" i="4"/>
  <c r="F307" i="4"/>
  <c r="AG294" i="4"/>
  <c r="AF294" i="4"/>
  <c r="AE294" i="4"/>
  <c r="AD294" i="4"/>
  <c r="AC294" i="4"/>
  <c r="AB294" i="4"/>
  <c r="AA294" i="4"/>
  <c r="Z294" i="4"/>
  <c r="Y294" i="4"/>
  <c r="X294" i="4"/>
  <c r="W294" i="4"/>
  <c r="V294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I294" i="4"/>
  <c r="H294" i="4"/>
  <c r="G294" i="4"/>
  <c r="F294" i="4"/>
  <c r="AG286" i="4"/>
  <c r="AF286" i="4"/>
  <c r="AE286" i="4"/>
  <c r="AD286" i="4"/>
  <c r="AC286" i="4"/>
  <c r="AB286" i="4"/>
  <c r="AA286" i="4"/>
  <c r="Z286" i="4"/>
  <c r="Y286" i="4"/>
  <c r="X286" i="4"/>
  <c r="W286" i="4"/>
  <c r="V286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AG276" i="4"/>
  <c r="AF276" i="4"/>
  <c r="AE276" i="4"/>
  <c r="AD276" i="4"/>
  <c r="AC276" i="4"/>
  <c r="AB276" i="4"/>
  <c r="AA276" i="4"/>
  <c r="Z276" i="4"/>
  <c r="Y276" i="4"/>
  <c r="X276" i="4"/>
  <c r="W276" i="4"/>
  <c r="V276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I276" i="4"/>
  <c r="H276" i="4"/>
  <c r="G276" i="4"/>
  <c r="F276" i="4"/>
  <c r="AG266" i="4"/>
  <c r="AF266" i="4"/>
  <c r="AE266" i="4"/>
  <c r="AD266" i="4"/>
  <c r="AC266" i="4"/>
  <c r="AB266" i="4"/>
  <c r="AA266" i="4"/>
  <c r="Z266" i="4"/>
  <c r="Y266" i="4"/>
  <c r="X266" i="4"/>
  <c r="W266" i="4"/>
  <c r="V266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AG255" i="4"/>
  <c r="AF255" i="4"/>
  <c r="AE255" i="4"/>
  <c r="AD255" i="4"/>
  <c r="AC255" i="4"/>
  <c r="AB255" i="4"/>
  <c r="AA255" i="4"/>
  <c r="Z255" i="4"/>
  <c r="Y255" i="4"/>
  <c r="X255" i="4"/>
  <c r="W255" i="4"/>
  <c r="V255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I255" i="4"/>
  <c r="H255" i="4"/>
  <c r="G255" i="4"/>
  <c r="F255" i="4"/>
  <c r="AG245" i="4"/>
  <c r="AF245" i="4"/>
  <c r="AE245" i="4"/>
  <c r="AD245" i="4"/>
  <c r="AC245" i="4"/>
  <c r="AB245" i="4"/>
  <c r="AA245" i="4"/>
  <c r="Z245" i="4"/>
  <c r="Y245" i="4"/>
  <c r="X245" i="4"/>
  <c r="W245" i="4"/>
  <c r="V245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AG238" i="4"/>
  <c r="AF238" i="4"/>
  <c r="AE238" i="4"/>
  <c r="AD238" i="4"/>
  <c r="AC238" i="4"/>
  <c r="AB238" i="4"/>
  <c r="AA238" i="4"/>
  <c r="Z238" i="4"/>
  <c r="Y238" i="4"/>
  <c r="X238" i="4"/>
  <c r="W238" i="4"/>
  <c r="V238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AG236" i="4"/>
  <c r="AF236" i="4"/>
  <c r="AE236" i="4"/>
  <c r="AD236" i="4"/>
  <c r="AC236" i="4"/>
  <c r="AB236" i="4"/>
  <c r="AA236" i="4"/>
  <c r="Z236" i="4"/>
  <c r="Y236" i="4"/>
  <c r="X236" i="4"/>
  <c r="W236" i="4"/>
  <c r="V236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I236" i="4"/>
  <c r="H236" i="4"/>
  <c r="G236" i="4"/>
  <c r="F236" i="4"/>
  <c r="AG235" i="4"/>
  <c r="AF235" i="4"/>
  <c r="AE235" i="4"/>
  <c r="AD235" i="4"/>
  <c r="AC235" i="4"/>
  <c r="AB235" i="4"/>
  <c r="AA235" i="4"/>
  <c r="Z235" i="4"/>
  <c r="Y235" i="4"/>
  <c r="X235" i="4"/>
  <c r="W235" i="4"/>
  <c r="V235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AG232" i="4"/>
  <c r="AF232" i="4"/>
  <c r="AE232" i="4"/>
  <c r="AD232" i="4"/>
  <c r="AC232" i="4"/>
  <c r="AB232" i="4"/>
  <c r="AA232" i="4"/>
  <c r="Z232" i="4"/>
  <c r="Y232" i="4"/>
  <c r="X232" i="4"/>
  <c r="W232" i="4"/>
  <c r="V232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I232" i="4"/>
  <c r="H232" i="4"/>
  <c r="G232" i="4"/>
  <c r="F232" i="4"/>
  <c r="AG224" i="4"/>
  <c r="AF224" i="4"/>
  <c r="AE224" i="4"/>
  <c r="AD224" i="4"/>
  <c r="AC224" i="4"/>
  <c r="AB224" i="4"/>
  <c r="AA224" i="4"/>
  <c r="Z224" i="4"/>
  <c r="Y224" i="4"/>
  <c r="X224" i="4"/>
  <c r="W224" i="4"/>
  <c r="V224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AG192" i="4"/>
  <c r="AF192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AG170" i="4"/>
  <c r="AF170" i="4"/>
  <c r="AE170" i="4"/>
  <c r="AD170" i="4"/>
  <c r="AC170" i="4"/>
  <c r="AB170" i="4"/>
  <c r="AA170" i="4"/>
  <c r="Z170" i="4"/>
  <c r="Y170" i="4"/>
  <c r="X170" i="4"/>
  <c r="W170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AG167" i="4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AG163" i="4"/>
  <c r="AG102" i="4" s="1"/>
  <c r="AF163" i="4"/>
  <c r="AF102" i="4" s="1"/>
  <c r="AE163" i="4"/>
  <c r="AE102" i="4" s="1"/>
  <c r="AD163" i="4"/>
  <c r="AD102" i="4" s="1"/>
  <c r="AC163" i="4"/>
  <c r="AC102" i="4" s="1"/>
  <c r="AB163" i="4"/>
  <c r="AB102" i="4" s="1"/>
  <c r="AA163" i="4"/>
  <c r="AA102" i="4" s="1"/>
  <c r="Z163" i="4"/>
  <c r="Z102" i="4" s="1"/>
  <c r="Y163" i="4"/>
  <c r="Y102" i="4" s="1"/>
  <c r="X163" i="4"/>
  <c r="X102" i="4" s="1"/>
  <c r="W163" i="4"/>
  <c r="W102" i="4" s="1"/>
  <c r="V163" i="4"/>
  <c r="V102" i="4" s="1"/>
  <c r="U163" i="4"/>
  <c r="U102" i="4" s="1"/>
  <c r="T163" i="4"/>
  <c r="T102" i="4" s="1"/>
  <c r="S163" i="4"/>
  <c r="S102" i="4" s="1"/>
  <c r="R163" i="4"/>
  <c r="R102" i="4" s="1"/>
  <c r="Q163" i="4"/>
  <c r="Q102" i="4" s="1"/>
  <c r="P163" i="4"/>
  <c r="P102" i="4" s="1"/>
  <c r="O163" i="4"/>
  <c r="O102" i="4" s="1"/>
  <c r="N163" i="4"/>
  <c r="N102" i="4" s="1"/>
  <c r="M163" i="4"/>
  <c r="M102" i="4" s="1"/>
  <c r="L163" i="4"/>
  <c r="L102" i="4" s="1"/>
  <c r="K163" i="4"/>
  <c r="K102" i="4" s="1"/>
  <c r="J163" i="4"/>
  <c r="J102" i="4" s="1"/>
  <c r="I163" i="4"/>
  <c r="I102" i="4" s="1"/>
  <c r="H163" i="4"/>
  <c r="H102" i="4" s="1"/>
  <c r="G163" i="4"/>
  <c r="G102" i="4" s="1"/>
  <c r="F163" i="4"/>
  <c r="AG161" i="4"/>
  <c r="AG100" i="4" s="1"/>
  <c r="AF161" i="4"/>
  <c r="AF100" i="4" s="1"/>
  <c r="AE161" i="4"/>
  <c r="AE100" i="4" s="1"/>
  <c r="AD161" i="4"/>
  <c r="AD100" i="4" s="1"/>
  <c r="AC161" i="4"/>
  <c r="AC100" i="4" s="1"/>
  <c r="AB161" i="4"/>
  <c r="AB100" i="4" s="1"/>
  <c r="AA161" i="4"/>
  <c r="AA100" i="4" s="1"/>
  <c r="Z161" i="4"/>
  <c r="Z100" i="4" s="1"/>
  <c r="Y161" i="4"/>
  <c r="Y100" i="4" s="1"/>
  <c r="X161" i="4"/>
  <c r="X100" i="4" s="1"/>
  <c r="W161" i="4"/>
  <c r="W100" i="4" s="1"/>
  <c r="V161" i="4"/>
  <c r="V100" i="4" s="1"/>
  <c r="U161" i="4"/>
  <c r="U100" i="4" s="1"/>
  <c r="T161" i="4"/>
  <c r="T100" i="4" s="1"/>
  <c r="S161" i="4"/>
  <c r="S100" i="4" s="1"/>
  <c r="R161" i="4"/>
  <c r="R100" i="4" s="1"/>
  <c r="Q161" i="4"/>
  <c r="Q100" i="4" s="1"/>
  <c r="P161" i="4"/>
  <c r="P100" i="4" s="1"/>
  <c r="O161" i="4"/>
  <c r="O100" i="4" s="1"/>
  <c r="N161" i="4"/>
  <c r="N100" i="4" s="1"/>
  <c r="M161" i="4"/>
  <c r="M100" i="4" s="1"/>
  <c r="L161" i="4"/>
  <c r="L100" i="4" s="1"/>
  <c r="K161" i="4"/>
  <c r="K100" i="4" s="1"/>
  <c r="J161" i="4"/>
  <c r="J100" i="4" s="1"/>
  <c r="I161" i="4"/>
  <c r="I100" i="4" s="1"/>
  <c r="H161" i="4"/>
  <c r="H100" i="4" s="1"/>
  <c r="G161" i="4"/>
  <c r="G100" i="4" s="1"/>
  <c r="F161" i="4"/>
  <c r="AG160" i="4"/>
  <c r="AG99" i="4" s="1"/>
  <c r="AF160" i="4"/>
  <c r="AF99" i="4" s="1"/>
  <c r="AE160" i="4"/>
  <c r="AE99" i="4" s="1"/>
  <c r="AD160" i="4"/>
  <c r="AD99" i="4" s="1"/>
  <c r="AC160" i="4"/>
  <c r="AC99" i="4" s="1"/>
  <c r="AB160" i="4"/>
  <c r="AB99" i="4" s="1"/>
  <c r="AA160" i="4"/>
  <c r="AA99" i="4" s="1"/>
  <c r="Z160" i="4"/>
  <c r="Z99" i="4" s="1"/>
  <c r="Y160" i="4"/>
  <c r="Y99" i="4" s="1"/>
  <c r="X160" i="4"/>
  <c r="X99" i="4" s="1"/>
  <c r="W160" i="4"/>
  <c r="W99" i="4" s="1"/>
  <c r="V160" i="4"/>
  <c r="V99" i="4" s="1"/>
  <c r="U160" i="4"/>
  <c r="U99" i="4" s="1"/>
  <c r="T160" i="4"/>
  <c r="S160" i="4"/>
  <c r="S99" i="4" s="1"/>
  <c r="R160" i="4"/>
  <c r="Q160" i="4"/>
  <c r="Q99" i="4" s="1"/>
  <c r="P160" i="4"/>
  <c r="O160" i="4"/>
  <c r="O99" i="4" s="1"/>
  <c r="N160" i="4"/>
  <c r="N99" i="4" s="1"/>
  <c r="M160" i="4"/>
  <c r="M99" i="4" s="1"/>
  <c r="L160" i="4"/>
  <c r="L99" i="4" s="1"/>
  <c r="K160" i="4"/>
  <c r="K99" i="4" s="1"/>
  <c r="J160" i="4"/>
  <c r="J99" i="4" s="1"/>
  <c r="I160" i="4"/>
  <c r="I99" i="4" s="1"/>
  <c r="H160" i="4"/>
  <c r="G160" i="4"/>
  <c r="G99" i="4" s="1"/>
  <c r="F160" i="4"/>
  <c r="AG157" i="4"/>
  <c r="AF157" i="4"/>
  <c r="AE157" i="4"/>
  <c r="AD157" i="4"/>
  <c r="AC157" i="4"/>
  <c r="AB157" i="4"/>
  <c r="AA157" i="4"/>
  <c r="Z157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AG153" i="4"/>
  <c r="AG94" i="4" s="1"/>
  <c r="AF153" i="4"/>
  <c r="AF94" i="4" s="1"/>
  <c r="AE153" i="4"/>
  <c r="AE94" i="4" s="1"/>
  <c r="AD153" i="4"/>
  <c r="AD94" i="4" s="1"/>
  <c r="AC153" i="4"/>
  <c r="AC94" i="4" s="1"/>
  <c r="AB153" i="4"/>
  <c r="AB94" i="4" s="1"/>
  <c r="AA153" i="4"/>
  <c r="AA94" i="4" s="1"/>
  <c r="Z153" i="4"/>
  <c r="Z94" i="4" s="1"/>
  <c r="Y153" i="4"/>
  <c r="Y94" i="4" s="1"/>
  <c r="X153" i="4"/>
  <c r="X94" i="4" s="1"/>
  <c r="W153" i="4"/>
  <c r="W94" i="4" s="1"/>
  <c r="V153" i="4"/>
  <c r="V94" i="4" s="1"/>
  <c r="U153" i="4"/>
  <c r="U94" i="4" s="1"/>
  <c r="T153" i="4"/>
  <c r="T94" i="4" s="1"/>
  <c r="S153" i="4"/>
  <c r="S94" i="4" s="1"/>
  <c r="R153" i="4"/>
  <c r="R94" i="4" s="1"/>
  <c r="Q153" i="4"/>
  <c r="Q94" i="4" s="1"/>
  <c r="P153" i="4"/>
  <c r="P94" i="4" s="1"/>
  <c r="O153" i="4"/>
  <c r="O94" i="4" s="1"/>
  <c r="N153" i="4"/>
  <c r="N94" i="4" s="1"/>
  <c r="M153" i="4"/>
  <c r="M94" i="4" s="1"/>
  <c r="L153" i="4"/>
  <c r="L94" i="4" s="1"/>
  <c r="K153" i="4"/>
  <c r="K94" i="4" s="1"/>
  <c r="J153" i="4"/>
  <c r="J94" i="4" s="1"/>
  <c r="I153" i="4"/>
  <c r="I94" i="4" s="1"/>
  <c r="H153" i="4"/>
  <c r="H94" i="4" s="1"/>
  <c r="G153" i="4"/>
  <c r="G94" i="4" s="1"/>
  <c r="F153" i="4"/>
  <c r="AG151" i="4"/>
  <c r="AG92" i="4" s="1"/>
  <c r="AF151" i="4"/>
  <c r="AF92" i="4" s="1"/>
  <c r="AE151" i="4"/>
  <c r="AE92" i="4" s="1"/>
  <c r="AD151" i="4"/>
  <c r="AD92" i="4" s="1"/>
  <c r="AC151" i="4"/>
  <c r="AC92" i="4" s="1"/>
  <c r="AB151" i="4"/>
  <c r="AB92" i="4" s="1"/>
  <c r="AA151" i="4"/>
  <c r="AA92" i="4" s="1"/>
  <c r="Z151" i="4"/>
  <c r="Z92" i="4" s="1"/>
  <c r="Y151" i="4"/>
  <c r="Y92" i="4" s="1"/>
  <c r="X151" i="4"/>
  <c r="X92" i="4" s="1"/>
  <c r="W151" i="4"/>
  <c r="W92" i="4" s="1"/>
  <c r="V151" i="4"/>
  <c r="V92" i="4" s="1"/>
  <c r="U151" i="4"/>
  <c r="U92" i="4" s="1"/>
  <c r="T151" i="4"/>
  <c r="T92" i="4" s="1"/>
  <c r="S151" i="4"/>
  <c r="S92" i="4" s="1"/>
  <c r="R151" i="4"/>
  <c r="R92" i="4" s="1"/>
  <c r="Q151" i="4"/>
  <c r="Q92" i="4" s="1"/>
  <c r="P151" i="4"/>
  <c r="P92" i="4" s="1"/>
  <c r="O151" i="4"/>
  <c r="O92" i="4" s="1"/>
  <c r="N151" i="4"/>
  <c r="N92" i="4" s="1"/>
  <c r="M151" i="4"/>
  <c r="M92" i="4" s="1"/>
  <c r="L151" i="4"/>
  <c r="L92" i="4" s="1"/>
  <c r="K151" i="4"/>
  <c r="K92" i="4" s="1"/>
  <c r="J151" i="4"/>
  <c r="J92" i="4" s="1"/>
  <c r="I151" i="4"/>
  <c r="I92" i="4" s="1"/>
  <c r="H151" i="4"/>
  <c r="H92" i="4" s="1"/>
  <c r="G151" i="4"/>
  <c r="G92" i="4" s="1"/>
  <c r="F151" i="4"/>
  <c r="AG150" i="4"/>
  <c r="AG91" i="4" s="1"/>
  <c r="AF150" i="4"/>
  <c r="AF91" i="4" s="1"/>
  <c r="AE150" i="4"/>
  <c r="AE91" i="4" s="1"/>
  <c r="AD150" i="4"/>
  <c r="AD91" i="4" s="1"/>
  <c r="AC150" i="4"/>
  <c r="AC91" i="4" s="1"/>
  <c r="AB150" i="4"/>
  <c r="AB91" i="4" s="1"/>
  <c r="AA150" i="4"/>
  <c r="AA91" i="4" s="1"/>
  <c r="Z150" i="4"/>
  <c r="Z91" i="4" s="1"/>
  <c r="Y150" i="4"/>
  <c r="Y91" i="4" s="1"/>
  <c r="X150" i="4"/>
  <c r="X91" i="4" s="1"/>
  <c r="W150" i="4"/>
  <c r="W91" i="4" s="1"/>
  <c r="V150" i="4"/>
  <c r="V91" i="4" s="1"/>
  <c r="U150" i="4"/>
  <c r="U91" i="4" s="1"/>
  <c r="T150" i="4"/>
  <c r="T91" i="4" s="1"/>
  <c r="S150" i="4"/>
  <c r="S91" i="4" s="1"/>
  <c r="R150" i="4"/>
  <c r="R91" i="4" s="1"/>
  <c r="Q150" i="4"/>
  <c r="Q91" i="4" s="1"/>
  <c r="P150" i="4"/>
  <c r="P91" i="4" s="1"/>
  <c r="O150" i="4"/>
  <c r="O91" i="4" s="1"/>
  <c r="N150" i="4"/>
  <c r="N91" i="4" s="1"/>
  <c r="M150" i="4"/>
  <c r="M91" i="4" s="1"/>
  <c r="L150" i="4"/>
  <c r="L91" i="4" s="1"/>
  <c r="K150" i="4"/>
  <c r="K91" i="4" s="1"/>
  <c r="J150" i="4"/>
  <c r="J91" i="4" s="1"/>
  <c r="I150" i="4"/>
  <c r="I91" i="4" s="1"/>
  <c r="H150" i="4"/>
  <c r="H91" i="4" s="1"/>
  <c r="G150" i="4"/>
  <c r="G91" i="4" s="1"/>
  <c r="F150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AG143" i="4"/>
  <c r="AG86" i="4" s="1"/>
  <c r="AF143" i="4"/>
  <c r="AF86" i="4" s="1"/>
  <c r="AE143" i="4"/>
  <c r="AE86" i="4" s="1"/>
  <c r="AD143" i="4"/>
  <c r="AD86" i="4" s="1"/>
  <c r="AC143" i="4"/>
  <c r="AC86" i="4" s="1"/>
  <c r="AB143" i="4"/>
  <c r="AB86" i="4" s="1"/>
  <c r="AA143" i="4"/>
  <c r="AA86" i="4" s="1"/>
  <c r="Z143" i="4"/>
  <c r="Z86" i="4" s="1"/>
  <c r="Y143" i="4"/>
  <c r="Y86" i="4" s="1"/>
  <c r="X143" i="4"/>
  <c r="X86" i="4" s="1"/>
  <c r="W143" i="4"/>
  <c r="W86" i="4" s="1"/>
  <c r="V143" i="4"/>
  <c r="V86" i="4" s="1"/>
  <c r="U143" i="4"/>
  <c r="U86" i="4" s="1"/>
  <c r="T143" i="4"/>
  <c r="T86" i="4" s="1"/>
  <c r="S143" i="4"/>
  <c r="S86" i="4" s="1"/>
  <c r="R143" i="4"/>
  <c r="R86" i="4" s="1"/>
  <c r="Q143" i="4"/>
  <c r="Q86" i="4" s="1"/>
  <c r="P143" i="4"/>
  <c r="P86" i="4" s="1"/>
  <c r="O143" i="4"/>
  <c r="O86" i="4" s="1"/>
  <c r="N143" i="4"/>
  <c r="N86" i="4" s="1"/>
  <c r="M143" i="4"/>
  <c r="L143" i="4"/>
  <c r="L86" i="4" s="1"/>
  <c r="K143" i="4"/>
  <c r="K86" i="4" s="1"/>
  <c r="J143" i="4"/>
  <c r="J86" i="4" s="1"/>
  <c r="I143" i="4"/>
  <c r="I86" i="4" s="1"/>
  <c r="H143" i="4"/>
  <c r="H86" i="4" s="1"/>
  <c r="G143" i="4"/>
  <c r="G86" i="4" s="1"/>
  <c r="F143" i="4"/>
  <c r="F86" i="4" s="1"/>
  <c r="AG141" i="4"/>
  <c r="AG84" i="4" s="1"/>
  <c r="AF141" i="4"/>
  <c r="AF84" i="4" s="1"/>
  <c r="AE141" i="4"/>
  <c r="AE84" i="4" s="1"/>
  <c r="AD141" i="4"/>
  <c r="AD84" i="4" s="1"/>
  <c r="AC141" i="4"/>
  <c r="AC84" i="4" s="1"/>
  <c r="AB141" i="4"/>
  <c r="AB84" i="4" s="1"/>
  <c r="AA141" i="4"/>
  <c r="AA84" i="4" s="1"/>
  <c r="Z141" i="4"/>
  <c r="Z84" i="4" s="1"/>
  <c r="Y141" i="4"/>
  <c r="Y84" i="4" s="1"/>
  <c r="X141" i="4"/>
  <c r="X84" i="4" s="1"/>
  <c r="W141" i="4"/>
  <c r="W84" i="4" s="1"/>
  <c r="V141" i="4"/>
  <c r="V84" i="4" s="1"/>
  <c r="U141" i="4"/>
  <c r="U84" i="4" s="1"/>
  <c r="T141" i="4"/>
  <c r="T84" i="4" s="1"/>
  <c r="S141" i="4"/>
  <c r="S84" i="4" s="1"/>
  <c r="R141" i="4"/>
  <c r="R84" i="4" s="1"/>
  <c r="Q141" i="4"/>
  <c r="Q84" i="4" s="1"/>
  <c r="P141" i="4"/>
  <c r="P84" i="4" s="1"/>
  <c r="O141" i="4"/>
  <c r="O84" i="4" s="1"/>
  <c r="N141" i="4"/>
  <c r="N84" i="4" s="1"/>
  <c r="M141" i="4"/>
  <c r="M84" i="4" s="1"/>
  <c r="L141" i="4"/>
  <c r="L84" i="4" s="1"/>
  <c r="K141" i="4"/>
  <c r="K84" i="4" s="1"/>
  <c r="J141" i="4"/>
  <c r="J84" i="4" s="1"/>
  <c r="I141" i="4"/>
  <c r="I84" i="4" s="1"/>
  <c r="H141" i="4"/>
  <c r="H84" i="4" s="1"/>
  <c r="G141" i="4"/>
  <c r="G84" i="4" s="1"/>
  <c r="F141" i="4"/>
  <c r="AG140" i="4"/>
  <c r="AG83" i="4" s="1"/>
  <c r="AF140" i="4"/>
  <c r="AF83" i="4" s="1"/>
  <c r="AE140" i="4"/>
  <c r="AE83" i="4" s="1"/>
  <c r="AD140" i="4"/>
  <c r="AD83" i="4" s="1"/>
  <c r="AC140" i="4"/>
  <c r="AC83" i="4" s="1"/>
  <c r="AB140" i="4"/>
  <c r="AB83" i="4" s="1"/>
  <c r="AA140" i="4"/>
  <c r="AA83" i="4" s="1"/>
  <c r="Z140" i="4"/>
  <c r="Y140" i="4"/>
  <c r="Y83" i="4" s="1"/>
  <c r="X140" i="4"/>
  <c r="X83" i="4" s="1"/>
  <c r="W140" i="4"/>
  <c r="W83" i="4" s="1"/>
  <c r="V140" i="4"/>
  <c r="V83" i="4" s="1"/>
  <c r="U140" i="4"/>
  <c r="U83" i="4" s="1"/>
  <c r="T140" i="4"/>
  <c r="T83" i="4" s="1"/>
  <c r="S140" i="4"/>
  <c r="S83" i="4" s="1"/>
  <c r="R140" i="4"/>
  <c r="R83" i="4" s="1"/>
  <c r="Q140" i="4"/>
  <c r="Q83" i="4" s="1"/>
  <c r="P140" i="4"/>
  <c r="P83" i="4" s="1"/>
  <c r="O140" i="4"/>
  <c r="O83" i="4" s="1"/>
  <c r="N140" i="4"/>
  <c r="N83" i="4" s="1"/>
  <c r="M140" i="4"/>
  <c r="M83" i="4" s="1"/>
  <c r="L140" i="4"/>
  <c r="L83" i="4" s="1"/>
  <c r="K140" i="4"/>
  <c r="K83" i="4" s="1"/>
  <c r="J140" i="4"/>
  <c r="J83" i="4" s="1"/>
  <c r="I140" i="4"/>
  <c r="I83" i="4" s="1"/>
  <c r="H140" i="4"/>
  <c r="G140" i="4"/>
  <c r="G83" i="4" s="1"/>
  <c r="F140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AG132" i="4"/>
  <c r="AG78" i="4" s="1"/>
  <c r="AF132" i="4"/>
  <c r="AE132" i="4"/>
  <c r="AE78" i="4" s="1"/>
  <c r="AD132" i="4"/>
  <c r="AD78" i="4" s="1"/>
  <c r="AC132" i="4"/>
  <c r="AC78" i="4" s="1"/>
  <c r="AB132" i="4"/>
  <c r="AB78" i="4" s="1"/>
  <c r="AA132" i="4"/>
  <c r="AA78" i="4" s="1"/>
  <c r="Z132" i="4"/>
  <c r="Z78" i="4" s="1"/>
  <c r="Y132" i="4"/>
  <c r="Y78" i="4" s="1"/>
  <c r="X132" i="4"/>
  <c r="X78" i="4" s="1"/>
  <c r="W132" i="4"/>
  <c r="W78" i="4" s="1"/>
  <c r="V132" i="4"/>
  <c r="V78" i="4" s="1"/>
  <c r="U132" i="4"/>
  <c r="U78" i="4" s="1"/>
  <c r="T132" i="4"/>
  <c r="T78" i="4" s="1"/>
  <c r="S132" i="4"/>
  <c r="S78" i="4" s="1"/>
  <c r="R132" i="4"/>
  <c r="R78" i="4" s="1"/>
  <c r="Q132" i="4"/>
  <c r="P132" i="4"/>
  <c r="P78" i="4" s="1"/>
  <c r="O132" i="4"/>
  <c r="O78" i="4" s="1"/>
  <c r="N132" i="4"/>
  <c r="N78" i="4" s="1"/>
  <c r="M132" i="4"/>
  <c r="M78" i="4" s="1"/>
  <c r="L132" i="4"/>
  <c r="L78" i="4" s="1"/>
  <c r="K132" i="4"/>
  <c r="K78" i="4" s="1"/>
  <c r="J132" i="4"/>
  <c r="J78" i="4" s="1"/>
  <c r="I132" i="4"/>
  <c r="I78" i="4" s="1"/>
  <c r="H132" i="4"/>
  <c r="H78" i="4" s="1"/>
  <c r="G132" i="4"/>
  <c r="G78" i="4" s="1"/>
  <c r="F78" i="4"/>
  <c r="AG130" i="4"/>
  <c r="AG76" i="4" s="1"/>
  <c r="AF130" i="4"/>
  <c r="AF76" i="4" s="1"/>
  <c r="AE130" i="4"/>
  <c r="AE76" i="4" s="1"/>
  <c r="AD130" i="4"/>
  <c r="AD76" i="4" s="1"/>
  <c r="AC130" i="4"/>
  <c r="AC76" i="4" s="1"/>
  <c r="AB130" i="4"/>
  <c r="AB76" i="4" s="1"/>
  <c r="AA130" i="4"/>
  <c r="AA76" i="4" s="1"/>
  <c r="Z130" i="4"/>
  <c r="Z76" i="4" s="1"/>
  <c r="Y130" i="4"/>
  <c r="Y76" i="4" s="1"/>
  <c r="X130" i="4"/>
  <c r="X76" i="4" s="1"/>
  <c r="W130" i="4"/>
  <c r="W76" i="4" s="1"/>
  <c r="V130" i="4"/>
  <c r="V76" i="4" s="1"/>
  <c r="U130" i="4"/>
  <c r="U76" i="4" s="1"/>
  <c r="T130" i="4"/>
  <c r="T76" i="4" s="1"/>
  <c r="S130" i="4"/>
  <c r="R130" i="4"/>
  <c r="R76" i="4" s="1"/>
  <c r="Q130" i="4"/>
  <c r="Q76" i="4" s="1"/>
  <c r="P130" i="4"/>
  <c r="P76" i="4" s="1"/>
  <c r="O130" i="4"/>
  <c r="O76" i="4" s="1"/>
  <c r="N130" i="4"/>
  <c r="N76" i="4" s="1"/>
  <c r="M130" i="4"/>
  <c r="M76" i="4" s="1"/>
  <c r="L130" i="4"/>
  <c r="K130" i="4"/>
  <c r="K76" i="4" s="1"/>
  <c r="J130" i="4"/>
  <c r="J76" i="4" s="1"/>
  <c r="I130" i="4"/>
  <c r="I76" i="4" s="1"/>
  <c r="H130" i="4"/>
  <c r="H76" i="4" s="1"/>
  <c r="G130" i="4"/>
  <c r="G76" i="4" s="1"/>
  <c r="F130" i="4"/>
  <c r="F76" i="4" s="1"/>
  <c r="AG129" i="4"/>
  <c r="AG75" i="4" s="1"/>
  <c r="AF129" i="4"/>
  <c r="AF75" i="4" s="1"/>
  <c r="AE129" i="4"/>
  <c r="AE75" i="4" s="1"/>
  <c r="AD129" i="4"/>
  <c r="AD75" i="4" s="1"/>
  <c r="AC129" i="4"/>
  <c r="AC75" i="4" s="1"/>
  <c r="AB129" i="4"/>
  <c r="AB75" i="4" s="1"/>
  <c r="AA129" i="4"/>
  <c r="AA75" i="4" s="1"/>
  <c r="Z129" i="4"/>
  <c r="Z75" i="4" s="1"/>
  <c r="Y129" i="4"/>
  <c r="Y75" i="4" s="1"/>
  <c r="X129" i="4"/>
  <c r="X75" i="4" s="1"/>
  <c r="W129" i="4"/>
  <c r="W75" i="4" s="1"/>
  <c r="V129" i="4"/>
  <c r="V75" i="4" s="1"/>
  <c r="U129" i="4"/>
  <c r="U75" i="4" s="1"/>
  <c r="T129" i="4"/>
  <c r="T75" i="4" s="1"/>
  <c r="S129" i="4"/>
  <c r="S75" i="4" s="1"/>
  <c r="R129" i="4"/>
  <c r="R75" i="4" s="1"/>
  <c r="Q129" i="4"/>
  <c r="Q75" i="4" s="1"/>
  <c r="P129" i="4"/>
  <c r="P75" i="4" s="1"/>
  <c r="O129" i="4"/>
  <c r="N129" i="4"/>
  <c r="N75" i="4" s="1"/>
  <c r="M129" i="4"/>
  <c r="M75" i="4" s="1"/>
  <c r="L129" i="4"/>
  <c r="K129" i="4"/>
  <c r="K75" i="4" s="1"/>
  <c r="J129" i="4"/>
  <c r="J75" i="4" s="1"/>
  <c r="I129" i="4"/>
  <c r="I75" i="4" s="1"/>
  <c r="H129" i="4"/>
  <c r="H75" i="4" s="1"/>
  <c r="G129" i="4"/>
  <c r="G75" i="4" s="1"/>
  <c r="F75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AG122" i="4"/>
  <c r="AF122" i="4"/>
  <c r="AF70" i="4" s="1"/>
  <c r="AE122" i="4"/>
  <c r="AE70" i="4" s="1"/>
  <c r="AD122" i="4"/>
  <c r="AC122" i="4"/>
  <c r="AC70" i="4" s="1"/>
  <c r="AB122" i="4"/>
  <c r="AB70" i="4" s="1"/>
  <c r="AA122" i="4"/>
  <c r="AA70" i="4" s="1"/>
  <c r="Z122" i="4"/>
  <c r="Z70" i="4" s="1"/>
  <c r="Y122" i="4"/>
  <c r="Y70" i="4" s="1"/>
  <c r="X122" i="4"/>
  <c r="X70" i="4" s="1"/>
  <c r="W122" i="4"/>
  <c r="W70" i="4" s="1"/>
  <c r="V122" i="4"/>
  <c r="V70" i="4" s="1"/>
  <c r="U122" i="4"/>
  <c r="U70" i="4" s="1"/>
  <c r="T122" i="4"/>
  <c r="T70" i="4" s="1"/>
  <c r="S122" i="4"/>
  <c r="S70" i="4" s="1"/>
  <c r="R122" i="4"/>
  <c r="R70" i="4" s="1"/>
  <c r="Q122" i="4"/>
  <c r="Q70" i="4" s="1"/>
  <c r="P122" i="4"/>
  <c r="P70" i="4" s="1"/>
  <c r="O122" i="4"/>
  <c r="O70" i="4" s="1"/>
  <c r="N122" i="4"/>
  <c r="N70" i="4" s="1"/>
  <c r="M122" i="4"/>
  <c r="M70" i="4" s="1"/>
  <c r="L122" i="4"/>
  <c r="L70" i="4" s="1"/>
  <c r="K122" i="4"/>
  <c r="K70" i="4" s="1"/>
  <c r="J122" i="4"/>
  <c r="J70" i="4" s="1"/>
  <c r="I122" i="4"/>
  <c r="I70" i="4" s="1"/>
  <c r="H122" i="4"/>
  <c r="G122" i="4"/>
  <c r="G70" i="4" s="1"/>
  <c r="F122" i="4"/>
  <c r="F70" i="4" s="1"/>
  <c r="AG120" i="4"/>
  <c r="AG68" i="4" s="1"/>
  <c r="AF120" i="4"/>
  <c r="AF68" i="4" s="1"/>
  <c r="AE120" i="4"/>
  <c r="AE68" i="4" s="1"/>
  <c r="AD120" i="4"/>
  <c r="AD68" i="4" s="1"/>
  <c r="AC120" i="4"/>
  <c r="AC68" i="4" s="1"/>
  <c r="AB120" i="4"/>
  <c r="AB68" i="4" s="1"/>
  <c r="AA120" i="4"/>
  <c r="AA68" i="4" s="1"/>
  <c r="Z120" i="4"/>
  <c r="Z68" i="4" s="1"/>
  <c r="Y120" i="4"/>
  <c r="Y68" i="4" s="1"/>
  <c r="X120" i="4"/>
  <c r="X68" i="4" s="1"/>
  <c r="W120" i="4"/>
  <c r="W68" i="4" s="1"/>
  <c r="V120" i="4"/>
  <c r="V68" i="4" s="1"/>
  <c r="U120" i="4"/>
  <c r="U68" i="4" s="1"/>
  <c r="T120" i="4"/>
  <c r="S120" i="4"/>
  <c r="S68" i="4" s="1"/>
  <c r="R120" i="4"/>
  <c r="R68" i="4" s="1"/>
  <c r="Q120" i="4"/>
  <c r="Q68" i="4" s="1"/>
  <c r="P120" i="4"/>
  <c r="P68" i="4" s="1"/>
  <c r="O120" i="4"/>
  <c r="O68" i="4" s="1"/>
  <c r="N120" i="4"/>
  <c r="N68" i="4" s="1"/>
  <c r="M120" i="4"/>
  <c r="M68" i="4" s="1"/>
  <c r="L120" i="4"/>
  <c r="L68" i="4" s="1"/>
  <c r="K120" i="4"/>
  <c r="K68" i="4" s="1"/>
  <c r="J120" i="4"/>
  <c r="J68" i="4" s="1"/>
  <c r="I120" i="4"/>
  <c r="H120" i="4"/>
  <c r="H68" i="4" s="1"/>
  <c r="G120" i="4"/>
  <c r="F120" i="4"/>
  <c r="F68" i="4" s="1"/>
  <c r="AG119" i="4"/>
  <c r="AG67" i="4" s="1"/>
  <c r="AF119" i="4"/>
  <c r="AF67" i="4" s="1"/>
  <c r="AE119" i="4"/>
  <c r="AE67" i="4" s="1"/>
  <c r="AD119" i="4"/>
  <c r="AC119" i="4"/>
  <c r="AC67" i="4" s="1"/>
  <c r="AB119" i="4"/>
  <c r="AB67" i="4" s="1"/>
  <c r="AA119" i="4"/>
  <c r="AA67" i="4" s="1"/>
  <c r="Z119" i="4"/>
  <c r="Z67" i="4" s="1"/>
  <c r="Y119" i="4"/>
  <c r="Y67" i="4" s="1"/>
  <c r="X119" i="4"/>
  <c r="X67" i="4" s="1"/>
  <c r="W119" i="4"/>
  <c r="W67" i="4" s="1"/>
  <c r="V119" i="4"/>
  <c r="V67" i="4" s="1"/>
  <c r="U119" i="4"/>
  <c r="U67" i="4" s="1"/>
  <c r="T119" i="4"/>
  <c r="T67" i="4" s="1"/>
  <c r="S119" i="4"/>
  <c r="S67" i="4" s="1"/>
  <c r="R119" i="4"/>
  <c r="R67" i="4" s="1"/>
  <c r="Q119" i="4"/>
  <c r="Q67" i="4" s="1"/>
  <c r="P119" i="4"/>
  <c r="P67" i="4" s="1"/>
  <c r="O119" i="4"/>
  <c r="O67" i="4" s="1"/>
  <c r="N119" i="4"/>
  <c r="N67" i="4" s="1"/>
  <c r="M119" i="4"/>
  <c r="M67" i="4" s="1"/>
  <c r="L119" i="4"/>
  <c r="L67" i="4" s="1"/>
  <c r="K119" i="4"/>
  <c r="K67" i="4" s="1"/>
  <c r="J119" i="4"/>
  <c r="J67" i="4" s="1"/>
  <c r="I119" i="4"/>
  <c r="I67" i="4" s="1"/>
  <c r="H119" i="4"/>
  <c r="H67" i="4" s="1"/>
  <c r="G119" i="4"/>
  <c r="G67" i="4" s="1"/>
  <c r="F119" i="4"/>
  <c r="F67" i="4" s="1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AG40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AG11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AG9" i="4" l="1"/>
  <c r="Q12" i="4"/>
  <c r="AG12" i="4"/>
  <c r="J9" i="4"/>
  <c r="R9" i="4"/>
  <c r="F12" i="4"/>
  <c r="J12" i="4"/>
  <c r="N12" i="4"/>
  <c r="R12" i="4"/>
  <c r="V12" i="4"/>
  <c r="Z12" i="4"/>
  <c r="AD12" i="4"/>
  <c r="M12" i="4"/>
  <c r="Y12" i="4"/>
  <c r="G9" i="4"/>
  <c r="K9" i="4"/>
  <c r="W9" i="4"/>
  <c r="G12" i="4"/>
  <c r="K12" i="4"/>
  <c r="O12" i="4"/>
  <c r="S12" i="4"/>
  <c r="W12" i="4"/>
  <c r="AA12" i="4"/>
  <c r="AE12" i="4"/>
  <c r="I12" i="4"/>
  <c r="U12" i="4"/>
  <c r="AC12" i="4"/>
  <c r="H9" i="4"/>
  <c r="T9" i="4"/>
  <c r="X9" i="4"/>
  <c r="AF9" i="4"/>
  <c r="H12" i="4"/>
  <c r="L12" i="4"/>
  <c r="P12" i="4"/>
  <c r="T12" i="4"/>
  <c r="X12" i="4"/>
  <c r="AB12" i="4"/>
  <c r="AF12" i="4"/>
  <c r="I23" i="4"/>
  <c r="I9" i="4"/>
  <c r="M23" i="4"/>
  <c r="M9" i="4"/>
  <c r="Q23" i="4"/>
  <c r="Q9" i="4"/>
  <c r="U23" i="4"/>
  <c r="U9" i="4"/>
  <c r="Y23" i="4"/>
  <c r="Y9" i="4"/>
  <c r="AC23" i="4"/>
  <c r="AC9" i="4"/>
  <c r="F23" i="4"/>
  <c r="F9" i="4"/>
  <c r="N23" i="4"/>
  <c r="N9" i="4"/>
  <c r="V23" i="4"/>
  <c r="V9" i="4"/>
  <c r="Z23" i="4"/>
  <c r="Z9" i="4"/>
  <c r="AD23" i="4"/>
  <c r="AD9" i="4"/>
  <c r="O23" i="4"/>
  <c r="O9" i="4"/>
  <c r="S23" i="4"/>
  <c r="S9" i="4"/>
  <c r="AA23" i="4"/>
  <c r="AA9" i="4"/>
  <c r="AE23" i="4"/>
  <c r="AE9" i="4"/>
  <c r="L23" i="4"/>
  <c r="L9" i="4"/>
  <c r="P23" i="4"/>
  <c r="P9" i="4"/>
  <c r="AB23" i="4"/>
  <c r="AB9" i="4"/>
  <c r="AB1796" i="4"/>
  <c r="M1734" i="4"/>
  <c r="P549" i="4"/>
  <c r="P1985" i="4"/>
  <c r="H1985" i="4"/>
  <c r="V2667" i="4"/>
  <c r="S2357" i="4"/>
  <c r="R1985" i="4"/>
  <c r="N296" i="4"/>
  <c r="Q1545" i="4"/>
  <c r="AA2664" i="4"/>
  <c r="Z1421" i="4"/>
  <c r="Z2230" i="4"/>
  <c r="AC2664" i="4"/>
  <c r="AB2354" i="4"/>
  <c r="M1235" i="4"/>
  <c r="O2044" i="4"/>
  <c r="R2540" i="4"/>
  <c r="L2047" i="4"/>
  <c r="U2295" i="4"/>
  <c r="L1985" i="4"/>
  <c r="Q74" i="4"/>
  <c r="Z1545" i="4"/>
  <c r="G2171" i="4"/>
  <c r="M2419" i="4"/>
  <c r="Y2292" i="4"/>
  <c r="K2729" i="4"/>
  <c r="K1052" i="4"/>
  <c r="I1607" i="4"/>
  <c r="AD2171" i="4"/>
  <c r="G1672" i="4"/>
  <c r="L1235" i="4"/>
  <c r="AG2295" i="4"/>
  <c r="AE82" i="4"/>
  <c r="AC1858" i="4"/>
  <c r="V2602" i="4"/>
  <c r="X1114" i="4"/>
  <c r="AB2543" i="4"/>
  <c r="N423" i="4"/>
  <c r="S1421" i="4"/>
  <c r="I2419" i="4"/>
  <c r="X1610" i="4"/>
  <c r="W861" i="4"/>
  <c r="Y2605" i="4"/>
  <c r="P1111" i="4"/>
  <c r="U2047" i="4"/>
  <c r="X2605" i="4"/>
  <c r="Q1985" i="4"/>
  <c r="U2171" i="4"/>
  <c r="Q2419" i="4"/>
  <c r="T2729" i="4"/>
  <c r="Q423" i="4"/>
  <c r="W2171" i="4"/>
  <c r="AD1731" i="4"/>
  <c r="H1114" i="4"/>
  <c r="L2233" i="4"/>
  <c r="F635" i="4"/>
  <c r="F628" i="4" s="1"/>
  <c r="H2233" i="4"/>
  <c r="K2605" i="4"/>
  <c r="U2540" i="4"/>
  <c r="K2667" i="4"/>
  <c r="I635" i="4"/>
  <c r="I628" i="4" s="1"/>
  <c r="Z1424" i="4"/>
  <c r="X23" i="4"/>
  <c r="AD1855" i="4"/>
  <c r="P926" i="4"/>
  <c r="Y1176" i="4"/>
  <c r="T40" i="4"/>
  <c r="X1176" i="4"/>
  <c r="AD864" i="4"/>
  <c r="AD1858" i="4"/>
  <c r="AD2357" i="4"/>
  <c r="AG31" i="4"/>
  <c r="U1793" i="4"/>
  <c r="Z2357" i="4"/>
  <c r="Z1114" i="4"/>
  <c r="Z1486" i="4"/>
  <c r="Y864" i="4"/>
  <c r="AB2667" i="4"/>
  <c r="AB2729" i="4"/>
  <c r="W23" i="4"/>
  <c r="V423" i="4"/>
  <c r="S2419" i="4"/>
  <c r="Y2667" i="4"/>
  <c r="U40" i="4"/>
  <c r="AC115" i="4"/>
  <c r="S1238" i="4"/>
  <c r="V2729" i="4"/>
  <c r="R40" i="4"/>
  <c r="T23" i="4"/>
  <c r="Z2605" i="4"/>
  <c r="S1114" i="4"/>
  <c r="V1734" i="4"/>
  <c r="Y31" i="4"/>
  <c r="S1486" i="4"/>
  <c r="S1734" i="4"/>
  <c r="S2233" i="4"/>
  <c r="V1114" i="4"/>
  <c r="V1858" i="4"/>
  <c r="V1985" i="4"/>
  <c r="T31" i="4"/>
  <c r="R420" i="4"/>
  <c r="U296" i="4"/>
  <c r="AG611" i="4"/>
  <c r="H2667" i="4"/>
  <c r="S1052" i="4"/>
  <c r="F699" i="4"/>
  <c r="F692" i="4" s="1"/>
  <c r="U1297" i="4"/>
  <c r="V40" i="4"/>
  <c r="Y611" i="4"/>
  <c r="Z1672" i="4"/>
  <c r="Y40" i="4"/>
  <c r="AA2357" i="4"/>
  <c r="Z2540" i="4"/>
  <c r="AF23" i="4"/>
  <c r="AG23" i="4"/>
  <c r="AE2106" i="4"/>
  <c r="I2171" i="4"/>
  <c r="M2605" i="4"/>
  <c r="K861" i="4"/>
  <c r="M2357" i="4"/>
  <c r="AD2047" i="4"/>
  <c r="S2230" i="4"/>
  <c r="J23" i="4"/>
  <c r="V1610" i="4"/>
  <c r="V2171" i="4"/>
  <c r="V1052" i="4"/>
  <c r="V2419" i="4"/>
  <c r="L1486" i="4"/>
  <c r="L2109" i="4"/>
  <c r="M864" i="4"/>
  <c r="AA1672" i="4"/>
  <c r="L2729" i="4"/>
  <c r="J1114" i="4"/>
  <c r="M2543" i="4"/>
  <c r="H23" i="4"/>
  <c r="X361" i="4"/>
  <c r="X2419" i="4"/>
  <c r="U56" i="4"/>
  <c r="AA2605" i="4"/>
  <c r="AA1424" i="4"/>
  <c r="O2729" i="4"/>
  <c r="O1424" i="4"/>
  <c r="P1424" i="4"/>
  <c r="R1111" i="4"/>
  <c r="AB1300" i="4"/>
  <c r="AE2667" i="4"/>
  <c r="H56" i="4"/>
  <c r="Y2230" i="4"/>
  <c r="AC40" i="4"/>
  <c r="G48" i="4"/>
  <c r="X2602" i="4"/>
  <c r="AA31" i="4"/>
  <c r="AA2295" i="4"/>
  <c r="AC738" i="4"/>
  <c r="AC2109" i="4"/>
  <c r="W1548" i="4"/>
  <c r="X2540" i="4"/>
  <c r="AA2047" i="4"/>
  <c r="AA2419" i="4"/>
  <c r="X2168" i="4"/>
  <c r="AC1176" i="4"/>
  <c r="AF2543" i="4"/>
  <c r="AD1607" i="4"/>
  <c r="J2047" i="4"/>
  <c r="M115" i="4"/>
  <c r="AB1424" i="4"/>
  <c r="X608" i="4"/>
  <c r="X735" i="4"/>
  <c r="G2667" i="4"/>
  <c r="AG1548" i="4"/>
  <c r="AC1424" i="4"/>
  <c r="H48" i="4"/>
  <c r="AB82" i="4"/>
  <c r="I48" i="4"/>
  <c r="AF2354" i="4"/>
  <c r="I1672" i="4"/>
  <c r="AF115" i="4"/>
  <c r="P2605" i="4"/>
  <c r="AG2233" i="4"/>
  <c r="M48" i="4"/>
  <c r="AF2295" i="4"/>
  <c r="AF2171" i="4"/>
  <c r="U423" i="4"/>
  <c r="U1362" i="4"/>
  <c r="Q56" i="4"/>
  <c r="AF2233" i="4"/>
  <c r="I2543" i="4"/>
  <c r="U1610" i="4"/>
  <c r="AD2664" i="4"/>
  <c r="AG299" i="4"/>
  <c r="AG1672" i="4"/>
  <c r="AA82" i="4"/>
  <c r="N1985" i="4"/>
  <c r="AG2109" i="4"/>
  <c r="AG1238" i="4"/>
  <c r="R115" i="4"/>
  <c r="F2419" i="4"/>
  <c r="AG1114" i="4"/>
  <c r="G2540" i="4"/>
  <c r="AB1173" i="4"/>
  <c r="AG261" i="4"/>
  <c r="AG254" i="4" s="1"/>
  <c r="F1424" i="4"/>
  <c r="H40" i="4"/>
  <c r="L40" i="4"/>
  <c r="Y56" i="4"/>
  <c r="AG1796" i="4"/>
  <c r="AF1982" i="4"/>
  <c r="AG251" i="4"/>
  <c r="AG244" i="4" s="1"/>
  <c r="AG1858" i="4"/>
  <c r="I2729" i="4"/>
  <c r="K23" i="4"/>
  <c r="Q361" i="4"/>
  <c r="AG1176" i="4"/>
  <c r="S115" i="4"/>
  <c r="T261" i="4"/>
  <c r="T254" i="4" s="1"/>
  <c r="Z48" i="4"/>
  <c r="H1176" i="4"/>
  <c r="AD111" i="4"/>
  <c r="T1114" i="4"/>
  <c r="T2171" i="4"/>
  <c r="T2233" i="4"/>
  <c r="S2540" i="4"/>
  <c r="U1424" i="4"/>
  <c r="AG864" i="4"/>
  <c r="AG1052" i="4"/>
  <c r="AG1610" i="4"/>
  <c r="AG1985" i="4"/>
  <c r="AG2171" i="4"/>
  <c r="H2543" i="4"/>
  <c r="AE31" i="4"/>
  <c r="AE1855" i="4"/>
  <c r="H361" i="4"/>
  <c r="V926" i="4"/>
  <c r="W2419" i="4"/>
  <c r="V1672" i="4"/>
  <c r="W549" i="4"/>
  <c r="W1300" i="4"/>
  <c r="AG1424" i="4"/>
  <c r="H864" i="4"/>
  <c r="N420" i="4"/>
  <c r="T1734" i="4"/>
  <c r="W2543" i="4"/>
  <c r="R23" i="4"/>
  <c r="U1734" i="4"/>
  <c r="U1985" i="4"/>
  <c r="W1238" i="4"/>
  <c r="U115" i="4"/>
  <c r="X2106" i="4"/>
  <c r="AF2667" i="4"/>
  <c r="X115" i="4"/>
  <c r="J56" i="4"/>
  <c r="AB923" i="4"/>
  <c r="AG1486" i="4"/>
  <c r="AC1672" i="4"/>
  <c r="X56" i="4"/>
  <c r="W56" i="4"/>
  <c r="M546" i="4"/>
  <c r="T48" i="4"/>
  <c r="J1049" i="4"/>
  <c r="U2419" i="4"/>
  <c r="P115" i="4"/>
  <c r="O1858" i="4"/>
  <c r="O2419" i="4"/>
  <c r="Y361" i="4"/>
  <c r="Y1114" i="4"/>
  <c r="Y1362" i="4"/>
  <c r="O56" i="4"/>
  <c r="W2292" i="4"/>
  <c r="AB2233" i="4"/>
  <c r="AE2729" i="4"/>
  <c r="AD2540" i="4"/>
  <c r="AE48" i="4"/>
  <c r="AF48" i="4"/>
  <c r="Z2602" i="4"/>
  <c r="AB864" i="4"/>
  <c r="AB1176" i="4"/>
  <c r="AB2109" i="4"/>
  <c r="AA40" i="4"/>
  <c r="O864" i="4"/>
  <c r="S1173" i="4"/>
  <c r="R82" i="4"/>
  <c r="AA1173" i="4"/>
  <c r="G423" i="4"/>
  <c r="G738" i="4"/>
  <c r="G1424" i="4"/>
  <c r="G1796" i="4"/>
  <c r="G2047" i="4"/>
  <c r="J2667" i="4"/>
  <c r="O1052" i="4"/>
  <c r="P423" i="4"/>
  <c r="S2044" i="4"/>
  <c r="AD115" i="4"/>
  <c r="AE115" i="4"/>
  <c r="L1548" i="4"/>
  <c r="L1610" i="4"/>
  <c r="L1734" i="4"/>
  <c r="O2233" i="4"/>
  <c r="AB1362" i="4"/>
  <c r="AA1049" i="4"/>
  <c r="AA1297" i="4"/>
  <c r="AA1982" i="4"/>
  <c r="F510" i="4"/>
  <c r="F503" i="4" s="1"/>
  <c r="J48" i="4"/>
  <c r="L82" i="4"/>
  <c r="N31" i="4"/>
  <c r="R56" i="4"/>
  <c r="V56" i="4"/>
  <c r="Q261" i="4"/>
  <c r="Q254" i="4" s="1"/>
  <c r="R735" i="4"/>
  <c r="Q115" i="4"/>
  <c r="P56" i="4"/>
  <c r="U1238" i="4"/>
  <c r="W162" i="4"/>
  <c r="Y48" i="4"/>
  <c r="K112" i="4"/>
  <c r="U1548" i="4"/>
  <c r="S56" i="4"/>
  <c r="AC1238" i="4"/>
  <c r="AC48" i="4"/>
  <c r="AC2047" i="4"/>
  <c r="AD56" i="4"/>
  <c r="AD15" i="4" s="1"/>
  <c r="AD48" i="4"/>
  <c r="AC611" i="4"/>
  <c r="AC1985" i="4"/>
  <c r="I56" i="4"/>
  <c r="AE56" i="4"/>
  <c r="G56" i="4"/>
  <c r="AA115" i="4"/>
  <c r="U1672" i="4"/>
  <c r="X2729" i="4"/>
  <c r="U1176" i="4"/>
  <c r="T864" i="4"/>
  <c r="W2605" i="4"/>
  <c r="P1669" i="4"/>
  <c r="U864" i="4"/>
  <c r="U2109" i="4"/>
  <c r="T738" i="4"/>
  <c r="T2047" i="4"/>
  <c r="P2292" i="4"/>
  <c r="U361" i="4"/>
  <c r="U549" i="4"/>
  <c r="U1796" i="4"/>
  <c r="X2543" i="4"/>
  <c r="T56" i="4"/>
  <c r="AC361" i="4"/>
  <c r="AC926" i="4"/>
  <c r="AC1300" i="4"/>
  <c r="AC1362" i="4"/>
  <c r="AF2729" i="4"/>
  <c r="AG115" i="4"/>
  <c r="O2416" i="4"/>
  <c r="AC2233" i="4"/>
  <c r="AC2419" i="4"/>
  <c r="AF2605" i="4"/>
  <c r="U31" i="4"/>
  <c r="Y115" i="4"/>
  <c r="F115" i="4"/>
  <c r="Z115" i="4"/>
  <c r="G115" i="4"/>
  <c r="Q142" i="4"/>
  <c r="T2109" i="4"/>
  <c r="U926" i="4"/>
  <c r="U1858" i="4"/>
  <c r="AC423" i="4"/>
  <c r="AB40" i="4"/>
  <c r="N48" i="4"/>
  <c r="AB115" i="4"/>
  <c r="O115" i="4"/>
  <c r="W115" i="4"/>
  <c r="AA738" i="4"/>
  <c r="V115" i="4"/>
  <c r="AF611" i="4"/>
  <c r="AF1548" i="4"/>
  <c r="Q2292" i="4"/>
  <c r="Z1858" i="4"/>
  <c r="Z1238" i="4"/>
  <c r="Z1300" i="4"/>
  <c r="AC2543" i="4"/>
  <c r="I1734" i="4"/>
  <c r="G926" i="4"/>
  <c r="AF261" i="4"/>
  <c r="AF254" i="4" s="1"/>
  <c r="G142" i="4"/>
  <c r="G162" i="4"/>
  <c r="K2047" i="4"/>
  <c r="Q2416" i="4"/>
  <c r="V549" i="4"/>
  <c r="V1796" i="4"/>
  <c r="S261" i="4"/>
  <c r="S254" i="4" s="1"/>
  <c r="E166" i="4"/>
  <c r="Z2419" i="4"/>
  <c r="AD2106" i="4"/>
  <c r="AG2540" i="4"/>
  <c r="AE261" i="4"/>
  <c r="AE254" i="4" s="1"/>
  <c r="H261" i="4"/>
  <c r="H254" i="4" s="1"/>
  <c r="N1796" i="4"/>
  <c r="H115" i="4"/>
  <c r="K71" i="4"/>
  <c r="E71" i="4" s="1"/>
  <c r="I115" i="4"/>
  <c r="J115" i="4"/>
  <c r="T115" i="4"/>
  <c r="F2357" i="4"/>
  <c r="AD2354" i="4"/>
  <c r="R361" i="4"/>
  <c r="R2047" i="4"/>
  <c r="R2295" i="4"/>
  <c r="N2295" i="4"/>
  <c r="L115" i="4"/>
  <c r="T2540" i="4"/>
  <c r="T2602" i="4"/>
  <c r="V1424" i="4"/>
  <c r="T2416" i="4"/>
  <c r="V162" i="4"/>
  <c r="Y1548" i="4"/>
  <c r="U608" i="4"/>
  <c r="Z549" i="4"/>
  <c r="AC2729" i="4"/>
  <c r="K115" i="4"/>
  <c r="O105" i="4"/>
  <c r="Q1235" i="4"/>
  <c r="Q1793" i="4"/>
  <c r="AF2230" i="4"/>
  <c r="N115" i="4"/>
  <c r="G112" i="4"/>
  <c r="H112" i="4"/>
  <c r="X162" i="4"/>
  <c r="I112" i="4"/>
  <c r="J112" i="4"/>
  <c r="L112" i="4"/>
  <c r="M112" i="4"/>
  <c r="Z261" i="4"/>
  <c r="Z254" i="4" s="1"/>
  <c r="AC162" i="4"/>
  <c r="N112" i="4"/>
  <c r="T1545" i="4"/>
  <c r="O112" i="4"/>
  <c r="Y2295" i="4"/>
  <c r="Z926" i="4"/>
  <c r="AB261" i="4"/>
  <c r="AB254" i="4" s="1"/>
  <c r="P112" i="4"/>
  <c r="Q112" i="4"/>
  <c r="AA2540" i="4"/>
  <c r="AC1114" i="4"/>
  <c r="X251" i="4"/>
  <c r="X244" i="4" s="1"/>
  <c r="Y261" i="4"/>
  <c r="Y254" i="4" s="1"/>
  <c r="AB546" i="4"/>
  <c r="AD162" i="4"/>
  <c r="AG549" i="4"/>
  <c r="AG1300" i="4"/>
  <c r="AG1362" i="4"/>
  <c r="AC2106" i="4"/>
  <c r="AE162" i="4"/>
  <c r="AC251" i="4"/>
  <c r="AC244" i="4" s="1"/>
  <c r="AF162" i="4"/>
  <c r="AD261" i="4"/>
  <c r="AD254" i="4" s="1"/>
  <c r="AD272" i="4"/>
  <c r="AD265" i="4" s="1"/>
  <c r="AG162" i="4"/>
  <c r="R112" i="4"/>
  <c r="S112" i="4"/>
  <c r="AG1169" i="4"/>
  <c r="AG1162" i="4" s="1"/>
  <c r="AG1758" i="4"/>
  <c r="AG1751" i="4" s="1"/>
  <c r="J423" i="4"/>
  <c r="J1734" i="4"/>
  <c r="T112" i="4"/>
  <c r="H162" i="4"/>
  <c r="U112" i="4"/>
  <c r="V112" i="4"/>
  <c r="W112" i="4"/>
  <c r="Z1796" i="4"/>
  <c r="Z1985" i="4"/>
  <c r="V861" i="4"/>
  <c r="AB361" i="4"/>
  <c r="AB2419" i="4"/>
  <c r="X261" i="4"/>
  <c r="X254" i="4" s="1"/>
  <c r="AG361" i="4"/>
  <c r="AG423" i="4"/>
  <c r="M1300" i="4"/>
  <c r="K162" i="4"/>
  <c r="X112" i="4"/>
  <c r="X1793" i="4"/>
  <c r="X2292" i="4"/>
  <c r="Z162" i="4"/>
  <c r="X230" i="4"/>
  <c r="X223" i="4" s="1"/>
  <c r="Y1421" i="4"/>
  <c r="AD549" i="4"/>
  <c r="AD1672" i="4"/>
  <c r="Z1297" i="4"/>
  <c r="Z2106" i="4"/>
  <c r="AE299" i="4"/>
  <c r="AE864" i="4"/>
  <c r="I261" i="4"/>
  <c r="I254" i="4" s="1"/>
  <c r="L162" i="4"/>
  <c r="Y112" i="4"/>
  <c r="I1300" i="4"/>
  <c r="AG1293" i="4"/>
  <c r="AG1286" i="4" s="1"/>
  <c r="AG1448" i="4"/>
  <c r="AG1441" i="4" s="1"/>
  <c r="Z112" i="4"/>
  <c r="AG1262" i="4"/>
  <c r="AG1255" i="4" s="1"/>
  <c r="AG1820" i="4"/>
  <c r="AG1813" i="4" s="1"/>
  <c r="AG1978" i="4"/>
  <c r="AG1971" i="4" s="1"/>
  <c r="N162" i="4"/>
  <c r="Q1796" i="4"/>
  <c r="AA112" i="4"/>
  <c r="F142" i="4"/>
  <c r="M1359" i="4"/>
  <c r="O162" i="4"/>
  <c r="AB112" i="4"/>
  <c r="AG1231" i="4"/>
  <c r="AG1224" i="4" s="1"/>
  <c r="AG1510" i="4"/>
  <c r="AG1503" i="4" s="1"/>
  <c r="K261" i="4"/>
  <c r="K254" i="4" s="1"/>
  <c r="P162" i="4"/>
  <c r="V2605" i="4"/>
  <c r="AC112" i="4"/>
  <c r="O1235" i="4"/>
  <c r="Q162" i="4"/>
  <c r="AD112" i="4"/>
  <c r="Z2047" i="4"/>
  <c r="J261" i="4"/>
  <c r="J254" i="4" s="1"/>
  <c r="O261" i="4"/>
  <c r="O254" i="4" s="1"/>
  <c r="R162" i="4"/>
  <c r="AE112" i="4"/>
  <c r="T735" i="4"/>
  <c r="V735" i="4"/>
  <c r="Y162" i="4"/>
  <c r="AB1985" i="4"/>
  <c r="AA162" i="4"/>
  <c r="Z1049" i="4"/>
  <c r="AB162" i="4"/>
  <c r="AE1114" i="4"/>
  <c r="AE2295" i="4"/>
  <c r="AG1283" i="4"/>
  <c r="AG1276" i="4" s="1"/>
  <c r="N261" i="4"/>
  <c r="N254" i="4" s="1"/>
  <c r="P261" i="4"/>
  <c r="P254" i="4" s="1"/>
  <c r="S142" i="4"/>
  <c r="S152" i="4"/>
  <c r="S162" i="4"/>
  <c r="AF112" i="4"/>
  <c r="V261" i="4"/>
  <c r="V254" i="4" s="1"/>
  <c r="G2726" i="4"/>
  <c r="F152" i="4"/>
  <c r="I611" i="4"/>
  <c r="AG1273" i="4"/>
  <c r="AG1266" i="4" s="1"/>
  <c r="AG1355" i="4"/>
  <c r="AG1348" i="4" s="1"/>
  <c r="AG1386" i="4"/>
  <c r="AG1379" i="4" s="1"/>
  <c r="AG1479" i="4"/>
  <c r="AG1472" i="4" s="1"/>
  <c r="AG1696" i="4"/>
  <c r="AG1689" i="4" s="1"/>
  <c r="AG1851" i="4"/>
  <c r="AG1844" i="4" s="1"/>
  <c r="AG1882" i="4"/>
  <c r="AG1875" i="4" s="1"/>
  <c r="AG2009" i="4"/>
  <c r="AG2002" i="4" s="1"/>
  <c r="H2540" i="4"/>
  <c r="L299" i="4"/>
  <c r="J162" i="4"/>
  <c r="M162" i="4"/>
  <c r="T162" i="4"/>
  <c r="AG112" i="4"/>
  <c r="W2540" i="4"/>
  <c r="Y738" i="4"/>
  <c r="Y1424" i="4"/>
  <c r="Z2233" i="4"/>
  <c r="W261" i="4"/>
  <c r="W254" i="4" s="1"/>
  <c r="F162" i="4"/>
  <c r="AG1200" i="4"/>
  <c r="AG1193" i="4" s="1"/>
  <c r="AG1324" i="4"/>
  <c r="AG1317" i="4" s="1"/>
  <c r="AG1572" i="4"/>
  <c r="AG1565" i="4" s="1"/>
  <c r="AG1634" i="4"/>
  <c r="AG1627" i="4" s="1"/>
  <c r="AG1946" i="4"/>
  <c r="AG1939" i="4" s="1"/>
  <c r="I162" i="4"/>
  <c r="G261" i="4"/>
  <c r="G254" i="4" s="1"/>
  <c r="L261" i="4"/>
  <c r="L254" i="4" s="1"/>
  <c r="M261" i="4"/>
  <c r="M254" i="4" s="1"/>
  <c r="U162" i="4"/>
  <c r="F112" i="4"/>
  <c r="H1235" i="4"/>
  <c r="H1607" i="4"/>
  <c r="J864" i="4"/>
  <c r="J1300" i="4"/>
  <c r="J1672" i="4"/>
  <c r="J2419" i="4"/>
  <c r="K299" i="4"/>
  <c r="K1114" i="4"/>
  <c r="K1300" i="4"/>
  <c r="N2543" i="4"/>
  <c r="R2729" i="4"/>
  <c r="I152" i="4"/>
  <c r="L2295" i="4"/>
  <c r="K152" i="4"/>
  <c r="N1486" i="4"/>
  <c r="L152" i="4"/>
  <c r="O1359" i="4"/>
  <c r="N152" i="4"/>
  <c r="Q738" i="4"/>
  <c r="Q1734" i="4"/>
  <c r="P152" i="4"/>
  <c r="J1052" i="4"/>
  <c r="M152" i="4"/>
  <c r="O152" i="4"/>
  <c r="Q152" i="4"/>
  <c r="R152" i="4"/>
  <c r="T142" i="4"/>
  <c r="V152" i="4"/>
  <c r="W152" i="4"/>
  <c r="I926" i="4"/>
  <c r="H142" i="4"/>
  <c r="K2357" i="4"/>
  <c r="W738" i="4"/>
  <c r="AA1362" i="4"/>
  <c r="AA1610" i="4"/>
  <c r="AA1734" i="4"/>
  <c r="K1796" i="4"/>
  <c r="T152" i="4"/>
  <c r="W1985" i="4"/>
  <c r="W2295" i="4"/>
  <c r="X2726" i="4"/>
  <c r="W1486" i="4"/>
  <c r="W1672" i="4"/>
  <c r="W2233" i="4"/>
  <c r="W2357" i="4"/>
  <c r="Z2543" i="4"/>
  <c r="V1793" i="4"/>
  <c r="U152" i="4"/>
  <c r="AB152" i="4"/>
  <c r="K2044" i="4"/>
  <c r="J142" i="4"/>
  <c r="AC152" i="4"/>
  <c r="Z735" i="4"/>
  <c r="Y152" i="4"/>
  <c r="AB738" i="4"/>
  <c r="AD152" i="4"/>
  <c r="AB608" i="4"/>
  <c r="AB735" i="4"/>
  <c r="AB1297" i="4"/>
  <c r="AD1114" i="4"/>
  <c r="AE152" i="4"/>
  <c r="G152" i="4"/>
  <c r="J1985" i="4"/>
  <c r="J2109" i="4"/>
  <c r="K423" i="4"/>
  <c r="K1238" i="4"/>
  <c r="K1362" i="4"/>
  <c r="K142" i="4"/>
  <c r="V2295" i="4"/>
  <c r="V2357" i="4"/>
  <c r="AF152" i="4"/>
  <c r="G923" i="4"/>
  <c r="I1362" i="4"/>
  <c r="I1486" i="4"/>
  <c r="I1858" i="4"/>
  <c r="I2109" i="4"/>
  <c r="H152" i="4"/>
  <c r="K1985" i="4"/>
  <c r="J1731" i="4"/>
  <c r="I142" i="4"/>
  <c r="L142" i="4"/>
  <c r="L2419" i="4"/>
  <c r="O2543" i="4"/>
  <c r="O2605" i="4"/>
  <c r="O2667" i="4"/>
  <c r="J152" i="4"/>
  <c r="X152" i="4"/>
  <c r="AA864" i="4"/>
  <c r="Z152" i="4"/>
  <c r="AA152" i="4"/>
  <c r="AC1610" i="4"/>
  <c r="AG152" i="4"/>
  <c r="E164" i="4"/>
  <c r="R142" i="4"/>
  <c r="M2047" i="4"/>
  <c r="T1052" i="4"/>
  <c r="T2419" i="4"/>
  <c r="M1985" i="4"/>
  <c r="W1669" i="4"/>
  <c r="X142" i="4"/>
  <c r="AB142" i="4"/>
  <c r="U142" i="4"/>
  <c r="AB2171" i="4"/>
  <c r="AC1052" i="4"/>
  <c r="AC1796" i="4"/>
  <c r="AC142" i="4"/>
  <c r="M142" i="4"/>
  <c r="AD142" i="4"/>
  <c r="AE142" i="4"/>
  <c r="J2416" i="4"/>
  <c r="Q2729" i="4"/>
  <c r="P1734" i="4"/>
  <c r="V361" i="4"/>
  <c r="W361" i="4"/>
  <c r="W926" i="4"/>
  <c r="W1610" i="4"/>
  <c r="W2109" i="4"/>
  <c r="M2540" i="4"/>
  <c r="K1359" i="4"/>
  <c r="M611" i="4"/>
  <c r="N142" i="4"/>
  <c r="N2357" i="4"/>
  <c r="Q2605" i="4"/>
  <c r="O142" i="4"/>
  <c r="O549" i="4"/>
  <c r="P142" i="4"/>
  <c r="AG142" i="4"/>
  <c r="M1176" i="4"/>
  <c r="M1238" i="4"/>
  <c r="M1362" i="4"/>
  <c r="K296" i="4"/>
  <c r="L1359" i="4"/>
  <c r="L1607" i="4"/>
  <c r="L2168" i="4"/>
  <c r="N738" i="4"/>
  <c r="N1052" i="4"/>
  <c r="N1114" i="4"/>
  <c r="N1238" i="4"/>
  <c r="N1610" i="4"/>
  <c r="P1362" i="4"/>
  <c r="P2171" i="4"/>
  <c r="S2543" i="4"/>
  <c r="V611" i="4"/>
  <c r="V864" i="4"/>
  <c r="V1548" i="4"/>
  <c r="T420" i="4"/>
  <c r="U2106" i="4"/>
  <c r="W611" i="4"/>
  <c r="W1176" i="4"/>
  <c r="W1796" i="4"/>
  <c r="W1545" i="4"/>
  <c r="W2416" i="4"/>
  <c r="V142" i="4"/>
  <c r="Y1486" i="4"/>
  <c r="W358" i="4"/>
  <c r="X923" i="4"/>
  <c r="X1173" i="4"/>
  <c r="X1545" i="4"/>
  <c r="X1607" i="4"/>
  <c r="W142" i="4"/>
  <c r="Z299" i="4"/>
  <c r="Z361" i="4"/>
  <c r="Z611" i="4"/>
  <c r="Z738" i="4"/>
  <c r="Z864" i="4"/>
  <c r="Z1052" i="4"/>
  <c r="Z1362" i="4"/>
  <c r="Z1548" i="4"/>
  <c r="Z1610" i="4"/>
  <c r="Z1734" i="4"/>
  <c r="AC2667" i="4"/>
  <c r="AB2540" i="4"/>
  <c r="Y142" i="4"/>
  <c r="AB1610" i="4"/>
  <c r="Z142" i="4"/>
  <c r="AA142" i="4"/>
  <c r="AF142" i="4"/>
  <c r="E154" i="4"/>
  <c r="E156" i="4"/>
  <c r="F95" i="4"/>
  <c r="E95" i="4" s="1"/>
  <c r="G611" i="4"/>
  <c r="G1734" i="4"/>
  <c r="Z2295" i="4"/>
  <c r="Z861" i="4"/>
  <c r="AB1052" i="4"/>
  <c r="AB1238" i="4"/>
  <c r="AB1548" i="4"/>
  <c r="AB1672" i="4"/>
  <c r="AA1545" i="4"/>
  <c r="Z1982" i="4"/>
  <c r="AB1858" i="4"/>
  <c r="AB926" i="4"/>
  <c r="AB1734" i="4"/>
  <c r="Z1173" i="4"/>
  <c r="AB423" i="4"/>
  <c r="AB2047" i="4"/>
  <c r="AF2092" i="4"/>
  <c r="AF2085" i="4" s="1"/>
  <c r="AF2102" i="4"/>
  <c r="AF2095" i="4" s="1"/>
  <c r="AF2133" i="4"/>
  <c r="AF2126" i="4" s="1"/>
  <c r="AF2164" i="4"/>
  <c r="AF2157" i="4" s="1"/>
  <c r="AF2195" i="4"/>
  <c r="AF2188" i="4" s="1"/>
  <c r="AF2216" i="4"/>
  <c r="AF2209" i="4" s="1"/>
  <c r="AF2226" i="4"/>
  <c r="AF2219" i="4" s="1"/>
  <c r="AF2257" i="4"/>
  <c r="AF2250" i="4" s="1"/>
  <c r="AF2319" i="4"/>
  <c r="AF2312" i="4" s="1"/>
  <c r="AF2381" i="4"/>
  <c r="AF2374" i="4" s="1"/>
  <c r="AF2392" i="4"/>
  <c r="AF2385" i="4" s="1"/>
  <c r="AF2443" i="4"/>
  <c r="AF2436" i="4" s="1"/>
  <c r="G2567" i="4"/>
  <c r="G2560" i="4" s="1"/>
  <c r="G2629" i="4"/>
  <c r="G2622" i="4" s="1"/>
  <c r="G2691" i="4"/>
  <c r="G2684" i="4" s="1"/>
  <c r="G2753" i="4"/>
  <c r="G2746" i="4" s="1"/>
  <c r="G2764" i="4"/>
  <c r="G2757" i="4" s="1"/>
  <c r="H2109" i="4"/>
  <c r="H423" i="4"/>
  <c r="G2357" i="4"/>
  <c r="J2729" i="4"/>
  <c r="H1672" i="4"/>
  <c r="H2047" i="4"/>
  <c r="H2357" i="4"/>
  <c r="G549" i="4"/>
  <c r="G2295" i="4"/>
  <c r="F1359" i="4"/>
  <c r="H1796" i="4"/>
  <c r="E146" i="4"/>
  <c r="L1483" i="4"/>
  <c r="O2292" i="4"/>
  <c r="O1793" i="4"/>
  <c r="O2168" i="4"/>
  <c r="G1300" i="4"/>
  <c r="G1985" i="4"/>
  <c r="G1982" i="4"/>
  <c r="H546" i="4"/>
  <c r="K1734" i="4"/>
  <c r="Q299" i="4"/>
  <c r="G1858" i="4"/>
  <c r="G2233" i="4"/>
  <c r="K2726" i="4"/>
  <c r="J1858" i="4"/>
  <c r="J2233" i="4"/>
  <c r="K1548" i="4"/>
  <c r="K1610" i="4"/>
  <c r="N1359" i="4"/>
  <c r="P1238" i="4"/>
  <c r="E144" i="4"/>
  <c r="G1548" i="4"/>
  <c r="G2109" i="4"/>
  <c r="H1052" i="4"/>
  <c r="K2543" i="4"/>
  <c r="I361" i="4"/>
  <c r="I1610" i="4"/>
  <c r="I2044" i="4"/>
  <c r="K1486" i="4"/>
  <c r="K1672" i="4"/>
  <c r="P2357" i="4"/>
  <c r="S2605" i="4"/>
  <c r="G87" i="4"/>
  <c r="G85" i="4" s="1"/>
  <c r="G864" i="4"/>
  <c r="H1238" i="4"/>
  <c r="H1300" i="4"/>
  <c r="H1486" i="4"/>
  <c r="H1610" i="4"/>
  <c r="H1858" i="4"/>
  <c r="H2168" i="4"/>
  <c r="J1548" i="4"/>
  <c r="J2171" i="4"/>
  <c r="F2230" i="4"/>
  <c r="AG923" i="4"/>
  <c r="G1486" i="4"/>
  <c r="Q1672" i="4"/>
  <c r="AG2230" i="4"/>
  <c r="G1176" i="4"/>
  <c r="F1982" i="4"/>
  <c r="G1731" i="4"/>
  <c r="G2230" i="4"/>
  <c r="I423" i="4"/>
  <c r="W2602" i="4"/>
  <c r="Y2171" i="4"/>
  <c r="Y2357" i="4"/>
  <c r="Y1610" i="4"/>
  <c r="Y1672" i="4"/>
  <c r="Z1176" i="4"/>
  <c r="W1114" i="4"/>
  <c r="G1362" i="4"/>
  <c r="T546" i="4"/>
  <c r="S1300" i="4"/>
  <c r="S2047" i="4"/>
  <c r="S2109" i="4"/>
  <c r="T296" i="4"/>
  <c r="W299" i="4"/>
  <c r="H923" i="4"/>
  <c r="J1362" i="4"/>
  <c r="J1424" i="4"/>
  <c r="J2295" i="4"/>
  <c r="L1300" i="4"/>
  <c r="L1672" i="4"/>
  <c r="G1238" i="4"/>
  <c r="J2540" i="4"/>
  <c r="I738" i="4"/>
  <c r="I864" i="4"/>
  <c r="I1424" i="4"/>
  <c r="I1796" i="4"/>
  <c r="I1985" i="4"/>
  <c r="I2047" i="4"/>
  <c r="I2357" i="4"/>
  <c r="L2543" i="4"/>
  <c r="L2605" i="4"/>
  <c r="L2667" i="4"/>
  <c r="J611" i="4"/>
  <c r="J738" i="4"/>
  <c r="J1238" i="4"/>
  <c r="J1486" i="4"/>
  <c r="J1610" i="4"/>
  <c r="M2729" i="4"/>
  <c r="H74" i="4"/>
  <c r="L1052" i="4"/>
  <c r="L1114" i="4"/>
  <c r="L1362" i="4"/>
  <c r="N2602" i="4"/>
  <c r="M1052" i="4"/>
  <c r="L1076" i="4"/>
  <c r="L1069" i="4" s="1"/>
  <c r="M1483" i="4"/>
  <c r="P2602" i="4"/>
  <c r="O738" i="4"/>
  <c r="O1114" i="4"/>
  <c r="O1362" i="4"/>
  <c r="O2109" i="4"/>
  <c r="O2295" i="4"/>
  <c r="N546" i="4"/>
  <c r="P1796" i="4"/>
  <c r="P2109" i="4"/>
  <c r="S2667" i="4"/>
  <c r="W1424" i="4"/>
  <c r="V1545" i="4"/>
  <c r="X738" i="4"/>
  <c r="X1238" i="4"/>
  <c r="Y1734" i="4"/>
  <c r="Y2109" i="4"/>
  <c r="X1297" i="4"/>
  <c r="X1855" i="4"/>
  <c r="AC2605" i="4"/>
  <c r="AA2233" i="4"/>
  <c r="G1052" i="4"/>
  <c r="H299" i="4"/>
  <c r="I1548" i="4"/>
  <c r="J361" i="4"/>
  <c r="J926" i="4"/>
  <c r="J1176" i="4"/>
  <c r="J1796" i="4"/>
  <c r="J2357" i="4"/>
  <c r="M2667" i="4"/>
  <c r="J2354" i="4"/>
  <c r="L1858" i="4"/>
  <c r="N2726" i="4"/>
  <c r="M735" i="4"/>
  <c r="M2230" i="4"/>
  <c r="M2416" i="4"/>
  <c r="O926" i="4"/>
  <c r="O1176" i="4"/>
  <c r="O1300" i="4"/>
  <c r="O1486" i="4"/>
  <c r="O2047" i="4"/>
  <c r="R2605" i="4"/>
  <c r="M420" i="4"/>
  <c r="N2416" i="4"/>
  <c r="S1985" i="4"/>
  <c r="S2171" i="4"/>
  <c r="Z608" i="4"/>
  <c r="U861" i="4"/>
  <c r="L1111" i="4"/>
  <c r="N1672" i="4"/>
  <c r="N1548" i="4"/>
  <c r="N1858" i="4"/>
  <c r="N1424" i="4"/>
  <c r="N2109" i="4"/>
  <c r="R423" i="4"/>
  <c r="R738" i="4"/>
  <c r="K738" i="4"/>
  <c r="M423" i="4"/>
  <c r="M1424" i="4"/>
  <c r="M1796" i="4"/>
  <c r="M2233" i="4"/>
  <c r="Q2629" i="4"/>
  <c r="Q2622" i="4" s="1"/>
  <c r="P299" i="4"/>
  <c r="P864" i="4"/>
  <c r="P1176" i="4"/>
  <c r="P1858" i="4"/>
  <c r="W131" i="4"/>
  <c r="T1176" i="4"/>
  <c r="T1300" i="4"/>
  <c r="T1985" i="4"/>
  <c r="N361" i="4"/>
  <c r="N2233" i="4"/>
  <c r="Q2543" i="4"/>
  <c r="Q2667" i="4"/>
  <c r="N1793" i="4"/>
  <c r="T1424" i="4"/>
  <c r="T1486" i="4"/>
  <c r="R292" i="4"/>
  <c r="R285" i="4" s="1"/>
  <c r="S510" i="4"/>
  <c r="S503" i="4" s="1"/>
  <c r="S573" i="4"/>
  <c r="S566" i="4" s="1"/>
  <c r="S699" i="4"/>
  <c r="S692" i="4" s="1"/>
  <c r="S762" i="4"/>
  <c r="S755" i="4" s="1"/>
  <c r="S825" i="4"/>
  <c r="S818" i="4" s="1"/>
  <c r="S857" i="4"/>
  <c r="S850" i="4" s="1"/>
  <c r="S888" i="4"/>
  <c r="S881" i="4" s="1"/>
  <c r="S950" i="4"/>
  <c r="S943" i="4" s="1"/>
  <c r="S971" i="4"/>
  <c r="S964" i="4" s="1"/>
  <c r="S1013" i="4"/>
  <c r="S1006" i="4" s="1"/>
  <c r="S1138" i="4"/>
  <c r="S1131" i="4" s="1"/>
  <c r="S1200" i="4"/>
  <c r="S1193" i="4" s="1"/>
  <c r="S1262" i="4"/>
  <c r="S1255" i="4" s="1"/>
  <c r="S1324" i="4"/>
  <c r="S1317" i="4" s="1"/>
  <c r="S1386" i="4"/>
  <c r="S1379" i="4" s="1"/>
  <c r="S1448" i="4"/>
  <c r="S1441" i="4" s="1"/>
  <c r="S1510" i="4"/>
  <c r="S1503" i="4" s="1"/>
  <c r="S1572" i="4"/>
  <c r="S1565" i="4" s="1"/>
  <c r="S1634" i="4"/>
  <c r="S1627" i="4" s="1"/>
  <c r="S1665" i="4"/>
  <c r="S1658" i="4" s="1"/>
  <c r="S1696" i="4"/>
  <c r="S1689" i="4" s="1"/>
  <c r="S1758" i="4"/>
  <c r="S1751" i="4" s="1"/>
  <c r="S1820" i="4"/>
  <c r="S1813" i="4" s="1"/>
  <c r="S1882" i="4"/>
  <c r="S1875" i="4" s="1"/>
  <c r="S1903" i="4"/>
  <c r="S1896" i="4" s="1"/>
  <c r="S1913" i="4"/>
  <c r="S1906" i="4" s="1"/>
  <c r="S1946" i="4"/>
  <c r="S1939" i="4" s="1"/>
  <c r="S2009" i="4"/>
  <c r="S2002" i="4" s="1"/>
  <c r="S2071" i="4"/>
  <c r="S2064" i="4" s="1"/>
  <c r="S2133" i="4"/>
  <c r="S2126" i="4" s="1"/>
  <c r="S2144" i="4"/>
  <c r="S2137" i="4" s="1"/>
  <c r="S2195" i="4"/>
  <c r="S2188" i="4" s="1"/>
  <c r="S2257" i="4"/>
  <c r="S2250" i="4" s="1"/>
  <c r="S2319" i="4"/>
  <c r="S2312" i="4" s="1"/>
  <c r="S2381" i="4"/>
  <c r="S2374" i="4" s="1"/>
  <c r="S2443" i="4"/>
  <c r="S2436" i="4" s="1"/>
  <c r="U2505" i="4"/>
  <c r="U2498" i="4" s="1"/>
  <c r="V2567" i="4"/>
  <c r="V2560" i="4" s="1"/>
  <c r="V2629" i="4"/>
  <c r="V2622" i="4" s="1"/>
  <c r="V2753" i="4"/>
  <c r="V2746" i="4" s="1"/>
  <c r="V2774" i="4"/>
  <c r="V2767" i="4" s="1"/>
  <c r="W608" i="4"/>
  <c r="K864" i="4"/>
  <c r="I1483" i="4"/>
  <c r="M1114" i="4"/>
  <c r="M2295" i="4"/>
  <c r="I923" i="4"/>
  <c r="I1111" i="4"/>
  <c r="I2354" i="4"/>
  <c r="K926" i="4"/>
  <c r="I109" i="4"/>
  <c r="M738" i="4"/>
  <c r="S82" i="4"/>
  <c r="X549" i="4"/>
  <c r="AB2605" i="4"/>
  <c r="AE2605" i="4"/>
  <c r="AA1421" i="4"/>
  <c r="AC549" i="4"/>
  <c r="AC1486" i="4"/>
  <c r="AF198" i="4"/>
  <c r="AF191" i="4" s="1"/>
  <c r="AD361" i="4"/>
  <c r="AD926" i="4"/>
  <c r="AD1424" i="4"/>
  <c r="I1235" i="4"/>
  <c r="M549" i="4"/>
  <c r="M926" i="4"/>
  <c r="M1548" i="4"/>
  <c r="V2416" i="4"/>
  <c r="AB2295" i="4"/>
  <c r="AE2543" i="4"/>
  <c r="AA1855" i="4"/>
  <c r="AC1548" i="4"/>
  <c r="AA261" i="4"/>
  <c r="AA254" i="4" s="1"/>
  <c r="AE2540" i="4"/>
  <c r="AD423" i="4"/>
  <c r="AD1486" i="4"/>
  <c r="AD2295" i="4"/>
  <c r="AB121" i="4"/>
  <c r="AC261" i="4"/>
  <c r="AC254" i="4" s="1"/>
  <c r="AD1510" i="4"/>
  <c r="AD1503" i="4" s="1"/>
  <c r="AC121" i="4"/>
  <c r="X131" i="4"/>
  <c r="E136" i="4"/>
  <c r="V1300" i="4"/>
  <c r="U1669" i="4"/>
  <c r="W1052" i="4"/>
  <c r="W385" i="4"/>
  <c r="W378" i="4" s="1"/>
  <c r="W396" i="4"/>
  <c r="W389" i="4" s="1"/>
  <c r="W406" i="4"/>
  <c r="W399" i="4" s="1"/>
  <c r="W447" i="4"/>
  <c r="W440" i="4" s="1"/>
  <c r="AA2109" i="4"/>
  <c r="U2230" i="4"/>
  <c r="U2416" i="4"/>
  <c r="X2664" i="4"/>
  <c r="W423" i="4"/>
  <c r="W864" i="4"/>
  <c r="W1362" i="4"/>
  <c r="W1734" i="4"/>
  <c r="W1858" i="4"/>
  <c r="W2047" i="4"/>
  <c r="Z2667" i="4"/>
  <c r="Z2729" i="4"/>
  <c r="W573" i="4"/>
  <c r="W566" i="4" s="1"/>
  <c r="AA1300" i="4"/>
  <c r="Y2602" i="4"/>
  <c r="X423" i="4"/>
  <c r="X1486" i="4"/>
  <c r="AA2729" i="4"/>
  <c r="W510" i="4"/>
  <c r="W503" i="4" s="1"/>
  <c r="W699" i="4"/>
  <c r="W692" i="4" s="1"/>
  <c r="W731" i="4"/>
  <c r="W724" i="4" s="1"/>
  <c r="W762" i="4"/>
  <c r="W755" i="4" s="1"/>
  <c r="W825" i="4"/>
  <c r="W818" i="4" s="1"/>
  <c r="W847" i="4"/>
  <c r="W840" i="4" s="1"/>
  <c r="W888" i="4"/>
  <c r="W881" i="4" s="1"/>
  <c r="W950" i="4"/>
  <c r="W943" i="4" s="1"/>
  <c r="W961" i="4"/>
  <c r="W954" i="4" s="1"/>
  <c r="W971" i="4"/>
  <c r="W964" i="4" s="1"/>
  <c r="W1013" i="4"/>
  <c r="W1006" i="4" s="1"/>
  <c r="W1076" i="4"/>
  <c r="W1069" i="4" s="1"/>
  <c r="W1087" i="4"/>
  <c r="W1080" i="4" s="1"/>
  <c r="W1138" i="4"/>
  <c r="W1131" i="4" s="1"/>
  <c r="W1200" i="4"/>
  <c r="W1193" i="4" s="1"/>
  <c r="W1262" i="4"/>
  <c r="W1255" i="4" s="1"/>
  <c r="W1324" i="4"/>
  <c r="W1317" i="4" s="1"/>
  <c r="W1386" i="4"/>
  <c r="W1379" i="4" s="1"/>
  <c r="W1417" i="4"/>
  <c r="W1410" i="4" s="1"/>
  <c r="W1448" i="4"/>
  <c r="W1441" i="4" s="1"/>
  <c r="W1510" i="4"/>
  <c r="W1503" i="4" s="1"/>
  <c r="W1541" i="4"/>
  <c r="W1534" i="4" s="1"/>
  <c r="W1572" i="4"/>
  <c r="W1565" i="4" s="1"/>
  <c r="W1634" i="4"/>
  <c r="W1627" i="4" s="1"/>
  <c r="W1655" i="4"/>
  <c r="W1648" i="4" s="1"/>
  <c r="W1665" i="4"/>
  <c r="W1658" i="4" s="1"/>
  <c r="W1696" i="4"/>
  <c r="W1689" i="4" s="1"/>
  <c r="W1758" i="4"/>
  <c r="W1751" i="4" s="1"/>
  <c r="W1779" i="4"/>
  <c r="W1772" i="4" s="1"/>
  <c r="W1820" i="4"/>
  <c r="W1813" i="4" s="1"/>
  <c r="W1882" i="4"/>
  <c r="W1875" i="4" s="1"/>
  <c r="W1893" i="4"/>
  <c r="W1886" i="4" s="1"/>
  <c r="W1903" i="4"/>
  <c r="W1896" i="4" s="1"/>
  <c r="W1946" i="4"/>
  <c r="W1939" i="4" s="1"/>
  <c r="W2009" i="4"/>
  <c r="W2002" i="4" s="1"/>
  <c r="W2020" i="4"/>
  <c r="W2013" i="4" s="1"/>
  <c r="W2071" i="4"/>
  <c r="W2064" i="4" s="1"/>
  <c r="W2133" i="4"/>
  <c r="W2126" i="4" s="1"/>
  <c r="W2195" i="4"/>
  <c r="W2188" i="4" s="1"/>
  <c r="W2226" i="4"/>
  <c r="W2219" i="4" s="1"/>
  <c r="W2319" i="4"/>
  <c r="W2312" i="4" s="1"/>
  <c r="W2381" i="4"/>
  <c r="W2374" i="4" s="1"/>
  <c r="W2402" i="4"/>
  <c r="W2395" i="4" s="1"/>
  <c r="W2443" i="4"/>
  <c r="W2436" i="4" s="1"/>
  <c r="Y2505" i="4"/>
  <c r="Y2498" i="4" s="1"/>
  <c r="Z2516" i="4"/>
  <c r="Z2509" i="4" s="1"/>
  <c r="Z2567" i="4"/>
  <c r="Z2560" i="4" s="1"/>
  <c r="Z2629" i="4"/>
  <c r="Z2622" i="4" s="1"/>
  <c r="Z2691" i="4"/>
  <c r="Z2684" i="4" s="1"/>
  <c r="Z2753" i="4"/>
  <c r="Z2746" i="4" s="1"/>
  <c r="Z2774" i="4"/>
  <c r="Z2767" i="4" s="1"/>
  <c r="Y2233" i="4"/>
  <c r="AA423" i="4"/>
  <c r="AG121" i="4"/>
  <c r="J2605" i="4"/>
  <c r="G385" i="4"/>
  <c r="G378" i="4" s="1"/>
  <c r="G406" i="4"/>
  <c r="G399" i="4" s="1"/>
  <c r="G416" i="4"/>
  <c r="G409" i="4" s="1"/>
  <c r="G447" i="4"/>
  <c r="G440" i="4" s="1"/>
  <c r="G458" i="4"/>
  <c r="G451" i="4" s="1"/>
  <c r="G468" i="4"/>
  <c r="G461" i="4" s="1"/>
  <c r="G1603" i="4"/>
  <c r="G1596" i="4" s="1"/>
  <c r="G522" i="4"/>
  <c r="G515" i="4" s="1"/>
  <c r="G699" i="4"/>
  <c r="G692" i="4" s="1"/>
  <c r="G825" i="4"/>
  <c r="G818" i="4" s="1"/>
  <c r="G950" i="4"/>
  <c r="G943" i="4" s="1"/>
  <c r="G1087" i="4"/>
  <c r="G1080" i="4" s="1"/>
  <c r="G1149" i="4"/>
  <c r="G1142" i="4" s="1"/>
  <c r="G1211" i="4"/>
  <c r="G1204" i="4" s="1"/>
  <c r="G1541" i="4"/>
  <c r="G1534" i="4" s="1"/>
  <c r="G1968" i="4"/>
  <c r="G1961" i="4" s="1"/>
  <c r="AG2168" i="4"/>
  <c r="H2664" i="4"/>
  <c r="G299" i="4"/>
  <c r="G361" i="4"/>
  <c r="L121" i="4"/>
  <c r="G542" i="4"/>
  <c r="G535" i="4" s="1"/>
  <c r="G731" i="4"/>
  <c r="G724" i="4" s="1"/>
  <c r="G919" i="4"/>
  <c r="G912" i="4" s="1"/>
  <c r="G2319" i="4"/>
  <c r="G2312" i="4" s="1"/>
  <c r="T1796" i="4"/>
  <c r="T2357" i="4"/>
  <c r="W2667" i="4"/>
  <c r="W2729" i="4"/>
  <c r="AC1731" i="4"/>
  <c r="AE361" i="4"/>
  <c r="AE611" i="4"/>
  <c r="AE1548" i="4"/>
  <c r="G510" i="4"/>
  <c r="G503" i="4" s="1"/>
  <c r="G573" i="4"/>
  <c r="G566" i="4" s="1"/>
  <c r="G762" i="4"/>
  <c r="G755" i="4" s="1"/>
  <c r="G857" i="4"/>
  <c r="G850" i="4" s="1"/>
  <c r="G909" i="4"/>
  <c r="G902" i="4" s="1"/>
  <c r="G971" i="4"/>
  <c r="G964" i="4" s="1"/>
  <c r="G1045" i="4"/>
  <c r="G1038" i="4" s="1"/>
  <c r="G1076" i="4"/>
  <c r="G1069" i="4" s="1"/>
  <c r="G1107" i="4"/>
  <c r="G1100" i="4" s="1"/>
  <c r="G1159" i="4"/>
  <c r="G1152" i="4" s="1"/>
  <c r="G1200" i="4"/>
  <c r="G1193" i="4" s="1"/>
  <c r="G1324" i="4"/>
  <c r="G1317" i="4" s="1"/>
  <c r="G1417" i="4"/>
  <c r="G1410" i="4" s="1"/>
  <c r="G1448" i="4"/>
  <c r="G1441" i="4" s="1"/>
  <c r="G1607" i="4"/>
  <c r="G1665" i="4"/>
  <c r="G1658" i="4" s="1"/>
  <c r="G1696" i="4"/>
  <c r="G1689" i="4" s="1"/>
  <c r="G1779" i="4"/>
  <c r="G1772" i="4" s="1"/>
  <c r="G1820" i="4"/>
  <c r="G1813" i="4" s="1"/>
  <c r="G1851" i="4"/>
  <c r="G1844" i="4" s="1"/>
  <c r="G1903" i="4"/>
  <c r="G1896" i="4" s="1"/>
  <c r="G1946" i="4"/>
  <c r="G1939" i="4" s="1"/>
  <c r="G2009" i="4"/>
  <c r="G2002" i="4" s="1"/>
  <c r="G2030" i="4"/>
  <c r="G2023" i="4" s="1"/>
  <c r="G2071" i="4"/>
  <c r="G2064" i="4" s="1"/>
  <c r="G2092" i="4"/>
  <c r="G2085" i="4" s="1"/>
  <c r="G2164" i="4"/>
  <c r="G2157" i="4" s="1"/>
  <c r="G2195" i="4"/>
  <c r="G2188" i="4" s="1"/>
  <c r="G2268" i="4"/>
  <c r="G2261" i="4" s="1"/>
  <c r="G2288" i="4"/>
  <c r="G2281" i="4" s="1"/>
  <c r="G2350" i="4"/>
  <c r="G2343" i="4" s="1"/>
  <c r="G2412" i="4"/>
  <c r="G2405" i="4" s="1"/>
  <c r="J2526" i="4"/>
  <c r="J2519" i="4" s="1"/>
  <c r="J2640" i="4"/>
  <c r="J2633" i="4" s="1"/>
  <c r="J2691" i="4"/>
  <c r="J2684" i="4" s="1"/>
  <c r="J2774" i="4"/>
  <c r="J2767" i="4" s="1"/>
  <c r="L2292" i="4"/>
  <c r="Z131" i="4"/>
  <c r="T361" i="4"/>
  <c r="F2047" i="4"/>
  <c r="I2605" i="4"/>
  <c r="G1114" i="4"/>
  <c r="G1610" i="4"/>
  <c r="J2543" i="4"/>
  <c r="AG74" i="4"/>
  <c r="G793" i="4"/>
  <c r="G786" i="4" s="1"/>
  <c r="G847" i="4"/>
  <c r="G840" i="4" s="1"/>
  <c r="G888" i="4"/>
  <c r="G881" i="4" s="1"/>
  <c r="G1035" i="4"/>
  <c r="G1028" i="4" s="1"/>
  <c r="G1097" i="4"/>
  <c r="G1090" i="4" s="1"/>
  <c r="G1169" i="4"/>
  <c r="G1162" i="4" s="1"/>
  <c r="G1231" i="4"/>
  <c r="G1224" i="4" s="1"/>
  <c r="G1262" i="4"/>
  <c r="G1255" i="4" s="1"/>
  <c r="G1386" i="4"/>
  <c r="G1379" i="4" s="1"/>
  <c r="G1572" i="4"/>
  <c r="G1565" i="4" s="1"/>
  <c r="G1727" i="4"/>
  <c r="G1720" i="4" s="1"/>
  <c r="G1758" i="4"/>
  <c r="G1751" i="4" s="1"/>
  <c r="G1841" i="4"/>
  <c r="G1834" i="4" s="1"/>
  <c r="G1882" i="4"/>
  <c r="G1875" i="4" s="1"/>
  <c r="G1978" i="4"/>
  <c r="G1971" i="4" s="1"/>
  <c r="G2020" i="4"/>
  <c r="G2013" i="4" s="1"/>
  <c r="G2082" i="4"/>
  <c r="G2075" i="4" s="1"/>
  <c r="G2133" i="4"/>
  <c r="G2126" i="4" s="1"/>
  <c r="G2257" i="4"/>
  <c r="G2250" i="4" s="1"/>
  <c r="G2278" i="4"/>
  <c r="G2271" i="4" s="1"/>
  <c r="G2381" i="4"/>
  <c r="G2374" i="4" s="1"/>
  <c r="G2464" i="4"/>
  <c r="G2457" i="4" s="1"/>
  <c r="I2505" i="4"/>
  <c r="I2498" i="4" s="1"/>
  <c r="J2567" i="4"/>
  <c r="J2560" i="4" s="1"/>
  <c r="J2629" i="4"/>
  <c r="J2622" i="4" s="1"/>
  <c r="J2650" i="4"/>
  <c r="J2643" i="4" s="1"/>
  <c r="J2702" i="4"/>
  <c r="J2695" i="4" s="1"/>
  <c r="I2233" i="4"/>
  <c r="I2295" i="4"/>
  <c r="I1855" i="4"/>
  <c r="I2071" i="4"/>
  <c r="I2064" i="4" s="1"/>
  <c r="K1176" i="4"/>
  <c r="O121" i="4"/>
  <c r="Y131" i="4"/>
  <c r="AC1297" i="4"/>
  <c r="AE1176" i="4"/>
  <c r="AE1610" i="4"/>
  <c r="AE2357" i="4"/>
  <c r="AC1049" i="4"/>
  <c r="AD121" i="4"/>
  <c r="AF1262" i="4"/>
  <c r="AF1255" i="4" s="1"/>
  <c r="AF1355" i="4"/>
  <c r="AF1348" i="4" s="1"/>
  <c r="AF1417" i="4"/>
  <c r="AF1410" i="4" s="1"/>
  <c r="AF1758" i="4"/>
  <c r="AF1751" i="4" s="1"/>
  <c r="AF1820" i="4"/>
  <c r="AF1813" i="4" s="1"/>
  <c r="AF1882" i="4"/>
  <c r="AF1875" i="4" s="1"/>
  <c r="AF1893" i="4"/>
  <c r="AF1886" i="4" s="1"/>
  <c r="AF1946" i="4"/>
  <c r="AF1939" i="4" s="1"/>
  <c r="AF1978" i="4"/>
  <c r="AF1971" i="4" s="1"/>
  <c r="AF2009" i="4"/>
  <c r="AF2002" i="4" s="1"/>
  <c r="AF2071" i="4"/>
  <c r="AF2064" i="4" s="1"/>
  <c r="AE121" i="4"/>
  <c r="AE1858" i="4"/>
  <c r="AG2071" i="4"/>
  <c r="AG2064" i="4" s="1"/>
  <c r="AG2102" i="4"/>
  <c r="AG2095" i="4" s="1"/>
  <c r="AG2133" i="4"/>
  <c r="AG2126" i="4" s="1"/>
  <c r="AG2164" i="4"/>
  <c r="AG2157" i="4" s="1"/>
  <c r="AG2195" i="4"/>
  <c r="AG2188" i="4" s="1"/>
  <c r="AG2257" i="4"/>
  <c r="AG2250" i="4" s="1"/>
  <c r="AG2319" i="4"/>
  <c r="AG2312" i="4" s="1"/>
  <c r="AG2381" i="4"/>
  <c r="AG2374" i="4" s="1"/>
  <c r="AG2443" i="4"/>
  <c r="AG2436" i="4" s="1"/>
  <c r="AG2474" i="4"/>
  <c r="AG2467" i="4" s="1"/>
  <c r="G2505" i="4"/>
  <c r="G2498" i="4" s="1"/>
  <c r="H2567" i="4"/>
  <c r="H2560" i="4" s="1"/>
  <c r="H2629" i="4"/>
  <c r="H2622" i="4" s="1"/>
  <c r="H2660" i="4"/>
  <c r="H2653" i="4" s="1"/>
  <c r="H2691" i="4"/>
  <c r="H2684" i="4" s="1"/>
  <c r="H2722" i="4"/>
  <c r="H2715" i="4" s="1"/>
  <c r="H2753" i="4"/>
  <c r="H2746" i="4" s="1"/>
  <c r="AF121" i="4"/>
  <c r="H131" i="4"/>
  <c r="AE423" i="4"/>
  <c r="AF1114" i="4"/>
  <c r="AF1238" i="4"/>
  <c r="AF1300" i="4"/>
  <c r="AF1424" i="4"/>
  <c r="AF1486" i="4"/>
  <c r="AF1796" i="4"/>
  <c r="AF1985" i="4"/>
  <c r="F131" i="4"/>
  <c r="AD1793" i="4"/>
  <c r="AG2664" i="4"/>
  <c r="AF361" i="4"/>
  <c r="AF1362" i="4"/>
  <c r="H2171" i="4"/>
  <c r="H2419" i="4"/>
  <c r="H1731" i="4"/>
  <c r="K2540" i="4"/>
  <c r="J549" i="4"/>
  <c r="H1734" i="4"/>
  <c r="H2295" i="4"/>
  <c r="I1696" i="4"/>
  <c r="I1689" i="4" s="1"/>
  <c r="H1548" i="4"/>
  <c r="F323" i="4"/>
  <c r="F316" i="4" s="1"/>
  <c r="J510" i="4"/>
  <c r="J503" i="4" s="1"/>
  <c r="J573" i="4"/>
  <c r="J566" i="4" s="1"/>
  <c r="J699" i="4"/>
  <c r="J692" i="4" s="1"/>
  <c r="J825" i="4"/>
  <c r="J818" i="4" s="1"/>
  <c r="J888" i="4"/>
  <c r="J881" i="4" s="1"/>
  <c r="J950" i="4"/>
  <c r="J943" i="4" s="1"/>
  <c r="J971" i="4"/>
  <c r="J964" i="4" s="1"/>
  <c r="J1013" i="4"/>
  <c r="J1006" i="4" s="1"/>
  <c r="J1076" i="4"/>
  <c r="J1069" i="4" s="1"/>
  <c r="J1200" i="4"/>
  <c r="J1193" i="4" s="1"/>
  <c r="J1262" i="4"/>
  <c r="J1255" i="4" s="1"/>
  <c r="J1324" i="4"/>
  <c r="J1317" i="4" s="1"/>
  <c r="J1386" i="4"/>
  <c r="J1379" i="4" s="1"/>
  <c r="J1448" i="4"/>
  <c r="J1441" i="4" s="1"/>
  <c r="J1510" i="4"/>
  <c r="J1503" i="4" s="1"/>
  <c r="J1572" i="4"/>
  <c r="J1565" i="4" s="1"/>
  <c r="J1634" i="4"/>
  <c r="J1627" i="4" s="1"/>
  <c r="J1665" i="4"/>
  <c r="J1658" i="4" s="1"/>
  <c r="J1696" i="4"/>
  <c r="J1689" i="4" s="1"/>
  <c r="J1758" i="4"/>
  <c r="J1751" i="4" s="1"/>
  <c r="J1820" i="4"/>
  <c r="J1813" i="4" s="1"/>
  <c r="J1882" i="4"/>
  <c r="J1875" i="4" s="1"/>
  <c r="J1903" i="4"/>
  <c r="J1896" i="4" s="1"/>
  <c r="J1946" i="4"/>
  <c r="J1939" i="4" s="1"/>
  <c r="J2009" i="4"/>
  <c r="J2002" i="4" s="1"/>
  <c r="J2071" i="4"/>
  <c r="J2064" i="4" s="1"/>
  <c r="J2133" i="4"/>
  <c r="J2126" i="4" s="1"/>
  <c r="J2195" i="4"/>
  <c r="J2188" i="4" s="1"/>
  <c r="J2257" i="4"/>
  <c r="J2250" i="4" s="1"/>
  <c r="J2319" i="4"/>
  <c r="J2312" i="4" s="1"/>
  <c r="J2381" i="4"/>
  <c r="J2374" i="4" s="1"/>
  <c r="J2443" i="4"/>
  <c r="J2436" i="4" s="1"/>
  <c r="L2505" i="4"/>
  <c r="L2498" i="4" s="1"/>
  <c r="M2567" i="4"/>
  <c r="M2560" i="4" s="1"/>
  <c r="M2629" i="4"/>
  <c r="M2622" i="4" s="1"/>
  <c r="M2691" i="4"/>
  <c r="M2684" i="4" s="1"/>
  <c r="M2753" i="4"/>
  <c r="M2746" i="4" s="1"/>
  <c r="M2774" i="4"/>
  <c r="M2767" i="4" s="1"/>
  <c r="I121" i="4"/>
  <c r="AE131" i="4"/>
  <c r="I131" i="4"/>
  <c r="L323" i="4"/>
  <c r="L316" i="4" s="1"/>
  <c r="AE1486" i="4"/>
  <c r="AF1076" i="4"/>
  <c r="AF1069" i="4" s="1"/>
  <c r="K888" i="4"/>
  <c r="K881" i="4" s="1"/>
  <c r="K2257" i="4"/>
  <c r="K2250" i="4" s="1"/>
  <c r="K2381" i="4"/>
  <c r="K2374" i="4" s="1"/>
  <c r="J121" i="4"/>
  <c r="AD131" i="4"/>
  <c r="J131" i="4"/>
  <c r="M121" i="4"/>
  <c r="AF1200" i="4"/>
  <c r="AF1193" i="4" s="1"/>
  <c r="AB131" i="4"/>
  <c r="L131" i="4"/>
  <c r="M131" i="4"/>
  <c r="N121" i="4"/>
  <c r="AF299" i="4"/>
  <c r="AF1052" i="4"/>
  <c r="Q2133" i="4"/>
  <c r="Q2126" i="4" s="1"/>
  <c r="Q2164" i="4"/>
  <c r="Q2157" i="4" s="1"/>
  <c r="Q2195" i="4"/>
  <c r="Q2188" i="4" s="1"/>
  <c r="Q2226" i="4"/>
  <c r="Q2219" i="4" s="1"/>
  <c r="Q2257" i="4"/>
  <c r="Q2250" i="4" s="1"/>
  <c r="Q2319" i="4"/>
  <c r="Q2312" i="4" s="1"/>
  <c r="Q2381" i="4"/>
  <c r="Q2374" i="4" s="1"/>
  <c r="Q2392" i="4"/>
  <c r="Q2385" i="4" s="1"/>
  <c r="Q2443" i="4"/>
  <c r="Q2436" i="4" s="1"/>
  <c r="T2536" i="4"/>
  <c r="T2529" i="4" s="1"/>
  <c r="T2567" i="4"/>
  <c r="T2560" i="4" s="1"/>
  <c r="T2629" i="4"/>
  <c r="T2622" i="4" s="1"/>
  <c r="T2691" i="4"/>
  <c r="T2684" i="4" s="1"/>
  <c r="P121" i="4"/>
  <c r="AF1159" i="4"/>
  <c r="AF1152" i="4" s="1"/>
  <c r="AC2354" i="4"/>
  <c r="AG2726" i="4"/>
  <c r="AF549" i="4"/>
  <c r="AF738" i="4"/>
  <c r="U2543" i="4"/>
  <c r="U1300" i="4"/>
  <c r="X2667" i="4"/>
  <c r="S121" i="4"/>
  <c r="S131" i="4"/>
  <c r="V299" i="4"/>
  <c r="V1176" i="4"/>
  <c r="V1238" i="4"/>
  <c r="V1486" i="4"/>
  <c r="Y2543" i="4"/>
  <c r="AB358" i="4"/>
  <c r="AE738" i="4"/>
  <c r="AF1176" i="4"/>
  <c r="AF762" i="4"/>
  <c r="AF755" i="4" s="1"/>
  <c r="AF1510" i="4"/>
  <c r="AF1503" i="4" s="1"/>
  <c r="AF1655" i="4"/>
  <c r="AF1648" i="4" s="1"/>
  <c r="AF385" i="4"/>
  <c r="AF378" i="4" s="1"/>
  <c r="R611" i="4"/>
  <c r="T2230" i="4"/>
  <c r="U131" i="4"/>
  <c r="U888" i="4"/>
  <c r="U881" i="4" s="1"/>
  <c r="U1510" i="4"/>
  <c r="U1503" i="4" s="1"/>
  <c r="U1820" i="4"/>
  <c r="U1813" i="4" s="1"/>
  <c r="T121" i="4"/>
  <c r="T131" i="4"/>
  <c r="AF1169" i="4"/>
  <c r="AF1162" i="4" s="1"/>
  <c r="Q532" i="4"/>
  <c r="Q525" i="4" s="1"/>
  <c r="U738" i="4"/>
  <c r="U1052" i="4"/>
  <c r="U1114" i="4"/>
  <c r="U1486" i="4"/>
  <c r="T1421" i="4"/>
  <c r="T2044" i="4"/>
  <c r="V1049" i="4"/>
  <c r="X1796" i="4"/>
  <c r="AF423" i="4"/>
  <c r="AC131" i="4"/>
  <c r="N699" i="4"/>
  <c r="N692" i="4" s="1"/>
  <c r="N950" i="4"/>
  <c r="N943" i="4" s="1"/>
  <c r="N1111" i="4"/>
  <c r="N2230" i="4"/>
  <c r="N2257" i="4"/>
  <c r="N2250" i="4" s="1"/>
  <c r="M82" i="4"/>
  <c r="O861" i="4"/>
  <c r="AF864" i="4"/>
  <c r="AF926" i="4"/>
  <c r="AF1138" i="4"/>
  <c r="AF1131" i="4" s="1"/>
  <c r="N2171" i="4"/>
  <c r="AA131" i="4"/>
  <c r="R864" i="4"/>
  <c r="R926" i="4"/>
  <c r="R1052" i="4"/>
  <c r="R1114" i="4"/>
  <c r="R1424" i="4"/>
  <c r="R1734" i="4"/>
  <c r="R1858" i="4"/>
  <c r="U2667" i="4"/>
  <c r="U2729" i="4"/>
  <c r="P292" i="4"/>
  <c r="P285" i="4" s="1"/>
  <c r="P296" i="4"/>
  <c r="Q510" i="4"/>
  <c r="Q503" i="4" s="1"/>
  <c r="Q573" i="4"/>
  <c r="Q566" i="4" s="1"/>
  <c r="Q604" i="4"/>
  <c r="Q597" i="4" s="1"/>
  <c r="Q699" i="4"/>
  <c r="Q692" i="4" s="1"/>
  <c r="Q721" i="4"/>
  <c r="Q714" i="4" s="1"/>
  <c r="Q731" i="4"/>
  <c r="Q724" i="4" s="1"/>
  <c r="Q888" i="4"/>
  <c r="Q881" i="4" s="1"/>
  <c r="Q950" i="4"/>
  <c r="Q943" i="4" s="1"/>
  <c r="Q981" i="4"/>
  <c r="Q974" i="4" s="1"/>
  <c r="Q1013" i="4"/>
  <c r="Q1006" i="4" s="1"/>
  <c r="Q1076" i="4"/>
  <c r="Q1069" i="4" s="1"/>
  <c r="Q1107" i="4"/>
  <c r="Q1100" i="4" s="1"/>
  <c r="Q1200" i="4"/>
  <c r="Q1193" i="4" s="1"/>
  <c r="Q1221" i="4"/>
  <c r="Q1214" i="4" s="1"/>
  <c r="Q1262" i="4"/>
  <c r="Q1255" i="4" s="1"/>
  <c r="Q1469" i="4"/>
  <c r="Q1462" i="4" s="1"/>
  <c r="Q1510" i="4"/>
  <c r="Q1503" i="4" s="1"/>
  <c r="Q1531" i="4"/>
  <c r="Q1524" i="4" s="1"/>
  <c r="Q1583" i="4"/>
  <c r="Q1576" i="4" s="1"/>
  <c r="Q1634" i="4"/>
  <c r="Q1627" i="4" s="1"/>
  <c r="Q1665" i="4"/>
  <c r="Q1658" i="4" s="1"/>
  <c r="Q1758" i="4"/>
  <c r="Q1751" i="4" s="1"/>
  <c r="Q1820" i="4"/>
  <c r="Q1813" i="4" s="1"/>
  <c r="Q1882" i="4"/>
  <c r="Q1875" i="4" s="1"/>
  <c r="Q1903" i="4"/>
  <c r="Q1896" i="4" s="1"/>
  <c r="Q2040" i="4"/>
  <c r="Q2033" i="4" s="1"/>
  <c r="V323" i="4"/>
  <c r="V316" i="4" s="1"/>
  <c r="W121" i="4"/>
  <c r="Q131" i="4"/>
  <c r="AD282" i="4"/>
  <c r="AD275" i="4" s="1"/>
  <c r="AE1049" i="4"/>
  <c r="AE1607" i="4"/>
  <c r="AF500" i="4"/>
  <c r="AF493" i="4" s="1"/>
  <c r="AF584" i="4"/>
  <c r="AF577" i="4" s="1"/>
  <c r="AF666" i="4"/>
  <c r="AF659" i="4" s="1"/>
  <c r="AF699" i="4"/>
  <c r="AF692" i="4" s="1"/>
  <c r="AF735" i="4"/>
  <c r="AF950" i="4"/>
  <c r="AF943" i="4" s="1"/>
  <c r="W323" i="4"/>
  <c r="W316" i="4" s="1"/>
  <c r="Y762" i="4"/>
  <c r="Y755" i="4" s="1"/>
  <c r="Y888" i="4"/>
  <c r="Y881" i="4" s="1"/>
  <c r="Y1013" i="4"/>
  <c r="Y1006" i="4" s="1"/>
  <c r="Y1200" i="4"/>
  <c r="Y1193" i="4" s="1"/>
  <c r="Y1634" i="4"/>
  <c r="Y1627" i="4" s="1"/>
  <c r="Y1758" i="4"/>
  <c r="Y1751" i="4" s="1"/>
  <c r="Y1882" i="4"/>
  <c r="Y1875" i="4" s="1"/>
  <c r="Y1946" i="4"/>
  <c r="Y1939" i="4" s="1"/>
  <c r="Y2009" i="4"/>
  <c r="Y2002" i="4" s="1"/>
  <c r="AA2505" i="4"/>
  <c r="AA2498" i="4" s="1"/>
  <c r="X121" i="4"/>
  <c r="P131" i="4"/>
  <c r="AA121" i="4"/>
  <c r="AA2319" i="4"/>
  <c r="AA2312" i="4" s="1"/>
  <c r="AD2753" i="4"/>
  <c r="AD2746" i="4" s="1"/>
  <c r="AF1273" i="4"/>
  <c r="AF1266" i="4" s="1"/>
  <c r="AF1324" i="4"/>
  <c r="AF1317" i="4" s="1"/>
  <c r="AF1386" i="4"/>
  <c r="AF1379" i="4" s="1"/>
  <c r="AF1407" i="4"/>
  <c r="AF1400" i="4" s="1"/>
  <c r="AF1448" i="4"/>
  <c r="AF1441" i="4" s="1"/>
  <c r="AF1483" i="4"/>
  <c r="AF1521" i="4"/>
  <c r="AF1514" i="4" s="1"/>
  <c r="AF1531" i="4"/>
  <c r="AF1524" i="4" s="1"/>
  <c r="AF1572" i="4"/>
  <c r="AF1565" i="4" s="1"/>
  <c r="AF1634" i="4"/>
  <c r="AF1627" i="4" s="1"/>
  <c r="AF1645" i="4"/>
  <c r="AF1638" i="4" s="1"/>
  <c r="AF1696" i="4"/>
  <c r="AF1689" i="4" s="1"/>
  <c r="AF1769" i="4"/>
  <c r="AF1762" i="4" s="1"/>
  <c r="AF458" i="4"/>
  <c r="AF451" i="4" s="1"/>
  <c r="F1669" i="4"/>
  <c r="F1731" i="4"/>
  <c r="I2540" i="4"/>
  <c r="I2726" i="4"/>
  <c r="H549" i="4"/>
  <c r="T1238" i="4"/>
  <c r="T1362" i="4"/>
  <c r="T1610" i="4"/>
  <c r="T1672" i="4"/>
  <c r="T1858" i="4"/>
  <c r="T2295" i="4"/>
  <c r="S861" i="4"/>
  <c r="S1793" i="4"/>
  <c r="R121" i="4"/>
  <c r="V131" i="4"/>
  <c r="U121" i="4"/>
  <c r="U611" i="4"/>
  <c r="V292" i="4"/>
  <c r="V285" i="4" s="1"/>
  <c r="V385" i="4"/>
  <c r="V378" i="4" s="1"/>
  <c r="V447" i="4"/>
  <c r="V440" i="4" s="1"/>
  <c r="V121" i="4"/>
  <c r="R131" i="4"/>
  <c r="W296" i="4"/>
  <c r="Y121" i="4"/>
  <c r="O131" i="4"/>
  <c r="E123" i="4"/>
  <c r="AF510" i="4"/>
  <c r="AF503" i="4" s="1"/>
  <c r="AF573" i="4"/>
  <c r="AF566" i="4" s="1"/>
  <c r="AF604" i="4"/>
  <c r="AF597" i="4" s="1"/>
  <c r="AF793" i="4"/>
  <c r="AF786" i="4" s="1"/>
  <c r="AF825" i="4"/>
  <c r="AF818" i="4" s="1"/>
  <c r="AF888" i="4"/>
  <c r="AF881" i="4" s="1"/>
  <c r="AF909" i="4"/>
  <c r="AF902" i="4" s="1"/>
  <c r="AF961" i="4"/>
  <c r="AF954" i="4" s="1"/>
  <c r="AF1013" i="4"/>
  <c r="AF1006" i="4" s="1"/>
  <c r="AF1045" i="4"/>
  <c r="AF1038" i="4" s="1"/>
  <c r="AF1603" i="4"/>
  <c r="AF1596" i="4" s="1"/>
  <c r="AF323" i="4"/>
  <c r="AF316" i="4" s="1"/>
  <c r="AF396" i="4"/>
  <c r="AF389" i="4" s="1"/>
  <c r="H738" i="4"/>
  <c r="H926" i="4"/>
  <c r="H1362" i="4"/>
  <c r="H1424" i="4"/>
  <c r="L546" i="4"/>
  <c r="O2540" i="4"/>
  <c r="N299" i="4"/>
  <c r="N1013" i="4"/>
  <c r="N1006" i="4" s="1"/>
  <c r="P2230" i="4"/>
  <c r="R549" i="4"/>
  <c r="Q762" i="4"/>
  <c r="Q755" i="4" s="1"/>
  <c r="Q825" i="4"/>
  <c r="Q818" i="4" s="1"/>
  <c r="Q971" i="4"/>
  <c r="Q964" i="4" s="1"/>
  <c r="Q1138" i="4"/>
  <c r="Q1131" i="4" s="1"/>
  <c r="Q1324" i="4"/>
  <c r="Q1317" i="4" s="1"/>
  <c r="Q1386" i="4"/>
  <c r="Q1379" i="4" s="1"/>
  <c r="Q1479" i="4"/>
  <c r="Q1472" i="4" s="1"/>
  <c r="Q1541" i="4"/>
  <c r="Q1534" i="4" s="1"/>
  <c r="Q1572" i="4"/>
  <c r="Q1565" i="4" s="1"/>
  <c r="Q1655" i="4"/>
  <c r="Q1648" i="4" s="1"/>
  <c r="Q1696" i="4"/>
  <c r="Q1689" i="4" s="1"/>
  <c r="Q1769" i="4"/>
  <c r="Q1762" i="4" s="1"/>
  <c r="Q1893" i="4"/>
  <c r="Q1886" i="4" s="1"/>
  <c r="Q1946" i="4"/>
  <c r="Q1939" i="4" s="1"/>
  <c r="Q2009" i="4"/>
  <c r="Q2002" i="4" s="1"/>
  <c r="Q2071" i="4"/>
  <c r="Q2064" i="4" s="1"/>
  <c r="Q323" i="4"/>
  <c r="Q316" i="4" s="1"/>
  <c r="Q385" i="4"/>
  <c r="Q378" i="4" s="1"/>
  <c r="Q447" i="4"/>
  <c r="Q440" i="4" s="1"/>
  <c r="Q121" i="4"/>
  <c r="T549" i="4"/>
  <c r="T926" i="4"/>
  <c r="T1793" i="4"/>
  <c r="Z121" i="4"/>
  <c r="N131" i="4"/>
  <c r="F1049" i="4"/>
  <c r="G131" i="4"/>
  <c r="AG1982" i="4"/>
  <c r="F172" i="4"/>
  <c r="F121" i="4"/>
  <c r="G292" i="4"/>
  <c r="G285" i="4" s="1"/>
  <c r="G323" i="4"/>
  <c r="G316" i="4" s="1"/>
  <c r="G354" i="4"/>
  <c r="G347" i="4" s="1"/>
  <c r="H510" i="4"/>
  <c r="H503" i="4" s="1"/>
  <c r="H542" i="4"/>
  <c r="H535" i="4" s="1"/>
  <c r="H699" i="4"/>
  <c r="H692" i="4" s="1"/>
  <c r="H731" i="4"/>
  <c r="H724" i="4" s="1"/>
  <c r="H762" i="4"/>
  <c r="H755" i="4" s="1"/>
  <c r="H793" i="4"/>
  <c r="H786" i="4" s="1"/>
  <c r="H825" i="4"/>
  <c r="H818" i="4" s="1"/>
  <c r="H847" i="4"/>
  <c r="H840" i="4" s="1"/>
  <c r="H857" i="4"/>
  <c r="H850" i="4" s="1"/>
  <c r="H888" i="4"/>
  <c r="H881" i="4" s="1"/>
  <c r="H909" i="4"/>
  <c r="H902" i="4" s="1"/>
  <c r="H950" i="4"/>
  <c r="H943" i="4" s="1"/>
  <c r="H971" i="4"/>
  <c r="H964" i="4" s="1"/>
  <c r="H981" i="4"/>
  <c r="H974" i="4" s="1"/>
  <c r="H1013" i="4"/>
  <c r="H1006" i="4" s="1"/>
  <c r="H1025" i="4"/>
  <c r="H1018" i="4" s="1"/>
  <c r="H1035" i="4"/>
  <c r="H1028" i="4" s="1"/>
  <c r="H1107" i="4"/>
  <c r="H1100" i="4" s="1"/>
  <c r="H1893" i="4"/>
  <c r="H1886" i="4" s="1"/>
  <c r="H1978" i="4"/>
  <c r="H1971" i="4" s="1"/>
  <c r="G121" i="4"/>
  <c r="AG131" i="4"/>
  <c r="H2726" i="4"/>
  <c r="H522" i="4"/>
  <c r="H515" i="4" s="1"/>
  <c r="H573" i="4"/>
  <c r="H566" i="4" s="1"/>
  <c r="H121" i="4"/>
  <c r="AF131" i="4"/>
  <c r="K131" i="4"/>
  <c r="F2505" i="4"/>
  <c r="F2498" i="4" s="1"/>
  <c r="E550" i="4"/>
  <c r="E554" i="4"/>
  <c r="K2481" i="4"/>
  <c r="E424" i="4"/>
  <c r="E425" i="4"/>
  <c r="E428" i="4"/>
  <c r="K121" i="4"/>
  <c r="K971" i="4"/>
  <c r="K964" i="4" s="1"/>
  <c r="K1013" i="4"/>
  <c r="K1006" i="4" s="1"/>
  <c r="N2753" i="4"/>
  <c r="N2746" i="4" s="1"/>
  <c r="E742" i="4"/>
  <c r="K699" i="4"/>
  <c r="K692" i="4" s="1"/>
  <c r="N1696" i="4"/>
  <c r="N1689" i="4" s="1"/>
  <c r="K1076" i="4"/>
  <c r="K1069" i="4" s="1"/>
  <c r="K1111" i="4"/>
  <c r="K1235" i="4"/>
  <c r="K1324" i="4"/>
  <c r="K1317" i="4" s="1"/>
  <c r="K1510" i="4"/>
  <c r="K1503" i="4" s="1"/>
  <c r="K1607" i="4"/>
  <c r="N2540" i="4"/>
  <c r="M299" i="4"/>
  <c r="M1486" i="4"/>
  <c r="M1672" i="4"/>
  <c r="M1858" i="4"/>
  <c r="P2543" i="4"/>
  <c r="E739" i="4"/>
  <c r="P2567" i="4"/>
  <c r="P2560" i="4" s="1"/>
  <c r="J358" i="4"/>
  <c r="J420" i="4"/>
  <c r="K1087" i="4"/>
  <c r="K1080" i="4" s="1"/>
  <c r="K1138" i="4"/>
  <c r="K1131" i="4" s="1"/>
  <c r="K1262" i="4"/>
  <c r="K1255" i="4" s="1"/>
  <c r="K1386" i="4"/>
  <c r="K1379" i="4" s="1"/>
  <c r="K1448" i="4"/>
  <c r="K1441" i="4" s="1"/>
  <c r="K1758" i="4"/>
  <c r="K1751" i="4" s="1"/>
  <c r="K2168" i="4"/>
  <c r="M361" i="4"/>
  <c r="M2109" i="4"/>
  <c r="M2171" i="4"/>
  <c r="P2729" i="4"/>
  <c r="K385" i="4"/>
  <c r="K378" i="4" s="1"/>
  <c r="K2419" i="4"/>
  <c r="K950" i="4"/>
  <c r="K943" i="4" s="1"/>
  <c r="K1200" i="4"/>
  <c r="K1193" i="4" s="1"/>
  <c r="O546" i="4"/>
  <c r="L738" i="4"/>
  <c r="L1424" i="4"/>
  <c r="K510" i="4"/>
  <c r="K503" i="4" s="1"/>
  <c r="L1262" i="4"/>
  <c r="L1255" i="4" s="1"/>
  <c r="L1324" i="4"/>
  <c r="L1317" i="4" s="1"/>
  <c r="L1386" i="4"/>
  <c r="L1379" i="4" s="1"/>
  <c r="L1510" i="4"/>
  <c r="L1503" i="4" s="1"/>
  <c r="L1634" i="4"/>
  <c r="L1627" i="4" s="1"/>
  <c r="L1696" i="4"/>
  <c r="L1689" i="4" s="1"/>
  <c r="L1820" i="4"/>
  <c r="L1813" i="4" s="1"/>
  <c r="L1882" i="4"/>
  <c r="L1875" i="4" s="1"/>
  <c r="L2071" i="4"/>
  <c r="L2064" i="4" s="1"/>
  <c r="L2195" i="4"/>
  <c r="L2188" i="4" s="1"/>
  <c r="L2443" i="4"/>
  <c r="L2436" i="4" s="1"/>
  <c r="N2505" i="4"/>
  <c r="N2498" i="4" s="1"/>
  <c r="O2691" i="4"/>
  <c r="O2684" i="4" s="1"/>
  <c r="L292" i="4"/>
  <c r="L285" i="4" s="1"/>
  <c r="M510" i="4"/>
  <c r="M503" i="4" s="1"/>
  <c r="M573" i="4"/>
  <c r="M566" i="4" s="1"/>
  <c r="M699" i="4"/>
  <c r="M692" i="4" s="1"/>
  <c r="M762" i="4"/>
  <c r="M755" i="4" s="1"/>
  <c r="M825" i="4"/>
  <c r="M818" i="4" s="1"/>
  <c r="M888" i="4"/>
  <c r="M881" i="4" s="1"/>
  <c r="M950" i="4"/>
  <c r="M943" i="4" s="1"/>
  <c r="M971" i="4"/>
  <c r="M964" i="4" s="1"/>
  <c r="M1013" i="4"/>
  <c r="M1006" i="4" s="1"/>
  <c r="M1076" i="4"/>
  <c r="M1069" i="4" s="1"/>
  <c r="M1097" i="4"/>
  <c r="M1090" i="4" s="1"/>
  <c r="M1200" i="4"/>
  <c r="M1193" i="4" s="1"/>
  <c r="M1262" i="4"/>
  <c r="M1255" i="4" s="1"/>
  <c r="M1324" i="4"/>
  <c r="M1317" i="4" s="1"/>
  <c r="M1386" i="4"/>
  <c r="M1379" i="4" s="1"/>
  <c r="M1448" i="4"/>
  <c r="M1441" i="4" s="1"/>
  <c r="M1469" i="4"/>
  <c r="M1462" i="4" s="1"/>
  <c r="M1479" i="4"/>
  <c r="M1472" i="4" s="1"/>
  <c r="M1510" i="4"/>
  <c r="M1503" i="4" s="1"/>
  <c r="M1572" i="4"/>
  <c r="M1565" i="4" s="1"/>
  <c r="M1634" i="4"/>
  <c r="M1627" i="4" s="1"/>
  <c r="M1665" i="4"/>
  <c r="M1658" i="4" s="1"/>
  <c r="M1696" i="4"/>
  <c r="M1689" i="4" s="1"/>
  <c r="M1707" i="4"/>
  <c r="M1700" i="4" s="1"/>
  <c r="M1717" i="4"/>
  <c r="M1710" i="4" s="1"/>
  <c r="M1758" i="4"/>
  <c r="M1751" i="4" s="1"/>
  <c r="M1789" i="4"/>
  <c r="M1782" i="4" s="1"/>
  <c r="M1820" i="4"/>
  <c r="M1813" i="4" s="1"/>
  <c r="M1882" i="4"/>
  <c r="M1875" i="4" s="1"/>
  <c r="M1903" i="4"/>
  <c r="M1896" i="4" s="1"/>
  <c r="M1946" i="4"/>
  <c r="M1939" i="4" s="1"/>
  <c r="M1958" i="4"/>
  <c r="M1951" i="4" s="1"/>
  <c r="M2009" i="4"/>
  <c r="M2002" i="4" s="1"/>
  <c r="M2040" i="4"/>
  <c r="M2033" i="4" s="1"/>
  <c r="M2071" i="4"/>
  <c r="M2064" i="4" s="1"/>
  <c r="M2133" i="4"/>
  <c r="M2126" i="4" s="1"/>
  <c r="M2195" i="4"/>
  <c r="M2188" i="4" s="1"/>
  <c r="M2257" i="4"/>
  <c r="M2250" i="4" s="1"/>
  <c r="M2288" i="4"/>
  <c r="M2281" i="4" s="1"/>
  <c r="M2319" i="4"/>
  <c r="M2312" i="4" s="1"/>
  <c r="M2340" i="4"/>
  <c r="M2333" i="4" s="1"/>
  <c r="M2350" i="4"/>
  <c r="M2343" i="4" s="1"/>
  <c r="M2381" i="4"/>
  <c r="M2374" i="4" s="1"/>
  <c r="M2412" i="4"/>
  <c r="M2405" i="4" s="1"/>
  <c r="M2443" i="4"/>
  <c r="M2436" i="4" s="1"/>
  <c r="O2505" i="4"/>
  <c r="O2498" i="4" s="1"/>
  <c r="P2540" i="4"/>
  <c r="P2629" i="4"/>
  <c r="P2622" i="4" s="1"/>
  <c r="P2691" i="4"/>
  <c r="P2684" i="4" s="1"/>
  <c r="P2753" i="4"/>
  <c r="P2746" i="4" s="1"/>
  <c r="P2774" i="4"/>
  <c r="P2767" i="4" s="1"/>
  <c r="M323" i="4"/>
  <c r="M316" i="4" s="1"/>
  <c r="M385" i="4"/>
  <c r="M378" i="4" s="1"/>
  <c r="E2296" i="4"/>
  <c r="E2297" i="4"/>
  <c r="E2299" i="4"/>
  <c r="E2300" i="4"/>
  <c r="E2355" i="4"/>
  <c r="E2356" i="4"/>
  <c r="T423" i="4"/>
  <c r="T611" i="4"/>
  <c r="W2481" i="4"/>
  <c r="V2047" i="4"/>
  <c r="V2233" i="4"/>
  <c r="Y2729" i="4"/>
  <c r="H1049" i="4"/>
  <c r="H1138" i="4"/>
  <c r="H1131" i="4" s="1"/>
  <c r="H1417" i="4"/>
  <c r="H1410" i="4" s="1"/>
  <c r="H1510" i="4"/>
  <c r="H1503" i="4" s="1"/>
  <c r="H1603" i="4"/>
  <c r="H1596" i="4" s="1"/>
  <c r="H1655" i="4"/>
  <c r="H1648" i="4" s="1"/>
  <c r="H1727" i="4"/>
  <c r="H1720" i="4" s="1"/>
  <c r="H1779" i="4"/>
  <c r="H1772" i="4" s="1"/>
  <c r="H1820" i="4"/>
  <c r="H1813" i="4" s="1"/>
  <c r="H1913" i="4"/>
  <c r="H1906" i="4" s="1"/>
  <c r="H1946" i="4"/>
  <c r="H1939" i="4" s="1"/>
  <c r="H2030" i="4"/>
  <c r="H2023" i="4" s="1"/>
  <c r="H2144" i="4"/>
  <c r="H2137" i="4" s="1"/>
  <c r="H2226" i="4"/>
  <c r="H2219" i="4" s="1"/>
  <c r="H2278" i="4"/>
  <c r="H2271" i="4" s="1"/>
  <c r="H2412" i="4"/>
  <c r="H2405" i="4" s="1"/>
  <c r="H2474" i="4"/>
  <c r="H2467" i="4" s="1"/>
  <c r="K2516" i="4"/>
  <c r="K2509" i="4" s="1"/>
  <c r="K2660" i="4"/>
  <c r="K2653" i="4" s="1"/>
  <c r="K2702" i="4"/>
  <c r="K2695" i="4" s="1"/>
  <c r="K2753" i="4"/>
  <c r="K2746" i="4" s="1"/>
  <c r="K2774" i="4"/>
  <c r="K2767" i="4" s="1"/>
  <c r="H323" i="4"/>
  <c r="H316" i="4" s="1"/>
  <c r="H385" i="4"/>
  <c r="H378" i="4" s="1"/>
  <c r="H1097" i="4"/>
  <c r="H1090" i="4" s="1"/>
  <c r="H1169" i="4"/>
  <c r="H1162" i="4" s="1"/>
  <c r="H1200" i="4"/>
  <c r="H1193" i="4" s="1"/>
  <c r="H1273" i="4"/>
  <c r="H1266" i="4" s="1"/>
  <c r="H1479" i="4"/>
  <c r="H1472" i="4" s="1"/>
  <c r="H1541" i="4"/>
  <c r="H1534" i="4" s="1"/>
  <c r="H1665" i="4"/>
  <c r="H1658" i="4" s="1"/>
  <c r="H1696" i="4"/>
  <c r="H1689" i="4" s="1"/>
  <c r="H1789" i="4"/>
  <c r="H1782" i="4" s="1"/>
  <c r="H1841" i="4"/>
  <c r="H1834" i="4" s="1"/>
  <c r="H1882" i="4"/>
  <c r="H1875" i="4" s="1"/>
  <c r="H2040" i="4"/>
  <c r="H2033" i="4" s="1"/>
  <c r="H2195" i="4"/>
  <c r="H2188" i="4" s="1"/>
  <c r="H2288" i="4"/>
  <c r="H2281" i="4" s="1"/>
  <c r="H2350" i="4"/>
  <c r="H2343" i="4" s="1"/>
  <c r="H2381" i="4"/>
  <c r="H2374" i="4" s="1"/>
  <c r="H2443" i="4"/>
  <c r="H2436" i="4" s="1"/>
  <c r="K2536" i="4"/>
  <c r="K2529" i="4" s="1"/>
  <c r="K2650" i="4"/>
  <c r="K2643" i="4" s="1"/>
  <c r="K2691" i="4"/>
  <c r="K2684" i="4" s="1"/>
  <c r="H344" i="4"/>
  <c r="H337" i="4" s="1"/>
  <c r="H416" i="4"/>
  <c r="H409" i="4" s="1"/>
  <c r="H447" i="4"/>
  <c r="H440" i="4" s="1"/>
  <c r="I1731" i="4"/>
  <c r="K549" i="4"/>
  <c r="N2667" i="4"/>
  <c r="U292" i="4"/>
  <c r="U285" i="4" s="1"/>
  <c r="U323" i="4"/>
  <c r="U316" i="4" s="1"/>
  <c r="U385" i="4"/>
  <c r="U378" i="4" s="1"/>
  <c r="U406" i="4"/>
  <c r="U399" i="4" s="1"/>
  <c r="U447" i="4"/>
  <c r="U440" i="4" s="1"/>
  <c r="U478" i="4"/>
  <c r="U471" i="4" s="1"/>
  <c r="V510" i="4"/>
  <c r="V503" i="4" s="1"/>
  <c r="V573" i="4"/>
  <c r="V566" i="4" s="1"/>
  <c r="V699" i="4"/>
  <c r="V692" i="4" s="1"/>
  <c r="V731" i="4"/>
  <c r="V724" i="4" s="1"/>
  <c r="V762" i="4"/>
  <c r="V755" i="4" s="1"/>
  <c r="V825" i="4"/>
  <c r="V818" i="4" s="1"/>
  <c r="V847" i="4"/>
  <c r="V840" i="4" s="1"/>
  <c r="V888" i="4"/>
  <c r="V881" i="4" s="1"/>
  <c r="V950" i="4"/>
  <c r="V943" i="4" s="1"/>
  <c r="V971" i="4"/>
  <c r="V964" i="4" s="1"/>
  <c r="V1013" i="4"/>
  <c r="V1006" i="4" s="1"/>
  <c r="V1076" i="4"/>
  <c r="V1069" i="4" s="1"/>
  <c r="V1087" i="4"/>
  <c r="V1080" i="4" s="1"/>
  <c r="V1138" i="4"/>
  <c r="V1131" i="4" s="1"/>
  <c r="V1200" i="4"/>
  <c r="V1193" i="4" s="1"/>
  <c r="V1262" i="4"/>
  <c r="V1255" i="4" s="1"/>
  <c r="V1324" i="4"/>
  <c r="V1317" i="4" s="1"/>
  <c r="V1386" i="4"/>
  <c r="V1379" i="4" s="1"/>
  <c r="V1448" i="4"/>
  <c r="V1441" i="4" s="1"/>
  <c r="V1510" i="4"/>
  <c r="V1503" i="4" s="1"/>
  <c r="V1541" i="4"/>
  <c r="V1534" i="4" s="1"/>
  <c r="V1572" i="4"/>
  <c r="V1565" i="4" s="1"/>
  <c r="V1634" i="4"/>
  <c r="V1627" i="4" s="1"/>
  <c r="V1665" i="4"/>
  <c r="V1658" i="4" s="1"/>
  <c r="V1696" i="4"/>
  <c r="V1689" i="4" s="1"/>
  <c r="V1758" i="4"/>
  <c r="V1751" i="4" s="1"/>
  <c r="V1779" i="4"/>
  <c r="V1772" i="4" s="1"/>
  <c r="V1820" i="4"/>
  <c r="V1813" i="4" s="1"/>
  <c r="V1882" i="4"/>
  <c r="V1875" i="4" s="1"/>
  <c r="V1903" i="4"/>
  <c r="V1896" i="4" s="1"/>
  <c r="V1946" i="4"/>
  <c r="V1939" i="4" s="1"/>
  <c r="V2009" i="4"/>
  <c r="V2002" i="4" s="1"/>
  <c r="V2071" i="4"/>
  <c r="V2064" i="4" s="1"/>
  <c r="V2133" i="4"/>
  <c r="V2126" i="4" s="1"/>
  <c r="V2195" i="4"/>
  <c r="V2188" i="4" s="1"/>
  <c r="V2257" i="4"/>
  <c r="V2250" i="4" s="1"/>
  <c r="V2319" i="4"/>
  <c r="V2312" i="4" s="1"/>
  <c r="V2381" i="4"/>
  <c r="V2374" i="4" s="1"/>
  <c r="V2443" i="4"/>
  <c r="V2436" i="4" s="1"/>
  <c r="X2505" i="4"/>
  <c r="X2498" i="4" s="1"/>
  <c r="Y2567" i="4"/>
  <c r="Y2560" i="4" s="1"/>
  <c r="Y2629" i="4"/>
  <c r="Y2622" i="4" s="1"/>
  <c r="Y2691" i="4"/>
  <c r="Y2684" i="4" s="1"/>
  <c r="Y2753" i="4"/>
  <c r="Y2746" i="4" s="1"/>
  <c r="Y2774" i="4"/>
  <c r="Y2767" i="4" s="1"/>
  <c r="X447" i="4"/>
  <c r="X440" i="4" s="1"/>
  <c r="AA2567" i="4"/>
  <c r="AA2560" i="4" s="1"/>
  <c r="Q1111" i="4"/>
  <c r="Q735" i="4"/>
  <c r="Y77" i="4"/>
  <c r="Z323" i="4"/>
  <c r="Z316" i="4" s="1"/>
  <c r="Z385" i="4"/>
  <c r="Z378" i="4" s="1"/>
  <c r="Z447" i="4"/>
  <c r="Z440" i="4" s="1"/>
  <c r="Q1669" i="4"/>
  <c r="Q2044" i="4"/>
  <c r="P77" i="4"/>
  <c r="X282" i="4"/>
  <c r="X275" i="4" s="1"/>
  <c r="AA926" i="4"/>
  <c r="H1076" i="4"/>
  <c r="H1069" i="4" s="1"/>
  <c r="H1211" i="4"/>
  <c r="H1204" i="4" s="1"/>
  <c r="H1262" i="4"/>
  <c r="H1255" i="4" s="1"/>
  <c r="H1324" i="4"/>
  <c r="H1317" i="4" s="1"/>
  <c r="H1448" i="4"/>
  <c r="H1441" i="4" s="1"/>
  <c r="H1572" i="4"/>
  <c r="H1565" i="4" s="1"/>
  <c r="H1634" i="4"/>
  <c r="H1627" i="4" s="1"/>
  <c r="H1717" i="4"/>
  <c r="H1710" i="4" s="1"/>
  <c r="H1758" i="4"/>
  <c r="H1751" i="4" s="1"/>
  <c r="H1855" i="4"/>
  <c r="H1958" i="4"/>
  <c r="H1951" i="4" s="1"/>
  <c r="H2020" i="4"/>
  <c r="H2013" i="4" s="1"/>
  <c r="H2071" i="4"/>
  <c r="H2064" i="4" s="1"/>
  <c r="H2268" i="4"/>
  <c r="H2261" i="4" s="1"/>
  <c r="H2340" i="4"/>
  <c r="H2333" i="4" s="1"/>
  <c r="H2354" i="4"/>
  <c r="H2402" i="4"/>
  <c r="H2395" i="4" s="1"/>
  <c r="H2464" i="4"/>
  <c r="H2457" i="4" s="1"/>
  <c r="K2526" i="4"/>
  <c r="K2519" i="4" s="1"/>
  <c r="K2567" i="4"/>
  <c r="K2560" i="4" s="1"/>
  <c r="K2629" i="4"/>
  <c r="K2622" i="4" s="1"/>
  <c r="H406" i="4"/>
  <c r="H399" i="4" s="1"/>
  <c r="H478" i="4"/>
  <c r="H471" i="4" s="1"/>
  <c r="I1359" i="4"/>
  <c r="L2540" i="4"/>
  <c r="K361" i="4"/>
  <c r="K611" i="4"/>
  <c r="K1424" i="4"/>
  <c r="Z2171" i="4"/>
  <c r="Y1173" i="4"/>
  <c r="AB1855" i="4"/>
  <c r="H1386" i="4"/>
  <c r="H1379" i="4" s="1"/>
  <c r="H1903" i="4"/>
  <c r="H1896" i="4" s="1"/>
  <c r="H2009" i="4"/>
  <c r="H2002" i="4" s="1"/>
  <c r="H2133" i="4"/>
  <c r="H2126" i="4" s="1"/>
  <c r="H2319" i="4"/>
  <c r="H2312" i="4" s="1"/>
  <c r="J2505" i="4"/>
  <c r="J2498" i="4" s="1"/>
  <c r="K2640" i="4"/>
  <c r="K2633" i="4" s="1"/>
  <c r="H354" i="4"/>
  <c r="H347" i="4" s="1"/>
  <c r="H458" i="4"/>
  <c r="H451" i="4" s="1"/>
  <c r="K1858" i="4"/>
  <c r="L1796" i="4"/>
  <c r="L2357" i="4"/>
  <c r="U299" i="4"/>
  <c r="V296" i="4"/>
  <c r="K2109" i="4"/>
  <c r="K2171" i="4"/>
  <c r="K2233" i="4"/>
  <c r="N2605" i="4"/>
  <c r="N2729" i="4"/>
  <c r="R1855" i="4"/>
  <c r="R2044" i="4"/>
  <c r="T299" i="4"/>
  <c r="R261" i="4"/>
  <c r="R254" i="4" s="1"/>
  <c r="X861" i="4"/>
  <c r="X1421" i="4"/>
  <c r="X1669" i="4"/>
  <c r="Z423" i="4"/>
  <c r="Z2109" i="4"/>
  <c r="Y292" i="4"/>
  <c r="Y285" i="4" s="1"/>
  <c r="Z510" i="4"/>
  <c r="Z503" i="4" s="1"/>
  <c r="Z573" i="4"/>
  <c r="Z566" i="4" s="1"/>
  <c r="Z604" i="4"/>
  <c r="Z597" i="4" s="1"/>
  <c r="Z699" i="4"/>
  <c r="Z692" i="4" s="1"/>
  <c r="Z721" i="4"/>
  <c r="Z714" i="4" s="1"/>
  <c r="Z731" i="4"/>
  <c r="Z724" i="4" s="1"/>
  <c r="Z762" i="4"/>
  <c r="Z755" i="4" s="1"/>
  <c r="Z825" i="4"/>
  <c r="Z818" i="4" s="1"/>
  <c r="Z837" i="4"/>
  <c r="Z830" i="4" s="1"/>
  <c r="Z888" i="4"/>
  <c r="Z881" i="4" s="1"/>
  <c r="Z919" i="4"/>
  <c r="Z912" i="4" s="1"/>
  <c r="Z950" i="4"/>
  <c r="Z943" i="4" s="1"/>
  <c r="Z971" i="4"/>
  <c r="Z964" i="4" s="1"/>
  <c r="Z1013" i="4"/>
  <c r="Z1006" i="4" s="1"/>
  <c r="Z1076" i="4"/>
  <c r="Z1069" i="4" s="1"/>
  <c r="Z1087" i="4"/>
  <c r="Z1080" i="4" s="1"/>
  <c r="Z1138" i="4"/>
  <c r="Z1131" i="4" s="1"/>
  <c r="Z1200" i="4"/>
  <c r="Z1193" i="4" s="1"/>
  <c r="Z1262" i="4"/>
  <c r="Z1255" i="4" s="1"/>
  <c r="Z1293" i="4"/>
  <c r="Z1286" i="4" s="1"/>
  <c r="Z1324" i="4"/>
  <c r="Z1317" i="4" s="1"/>
  <c r="Z1386" i="4"/>
  <c r="Z1379" i="4" s="1"/>
  <c r="Z1417" i="4"/>
  <c r="Z1410" i="4" s="1"/>
  <c r="Z1448" i="4"/>
  <c r="Z1441" i="4" s="1"/>
  <c r="Z1510" i="4"/>
  <c r="Z1503" i="4" s="1"/>
  <c r="Z1531" i="4"/>
  <c r="Z1524" i="4" s="1"/>
  <c r="Z1541" i="4"/>
  <c r="Z1534" i="4" s="1"/>
  <c r="Z1572" i="4"/>
  <c r="Z1565" i="4" s="1"/>
  <c r="Z1634" i="4"/>
  <c r="Z1627" i="4" s="1"/>
  <c r="Z1665" i="4"/>
  <c r="Z1658" i="4" s="1"/>
  <c r="Z1696" i="4"/>
  <c r="Z1689" i="4" s="1"/>
  <c r="Z1727" i="4"/>
  <c r="Z1720" i="4" s="1"/>
  <c r="Z1758" i="4"/>
  <c r="Z1751" i="4" s="1"/>
  <c r="Z1769" i="4"/>
  <c r="Z1762" i="4" s="1"/>
  <c r="Z1779" i="4"/>
  <c r="Z1772" i="4" s="1"/>
  <c r="Z1820" i="4"/>
  <c r="Z1813" i="4" s="1"/>
  <c r="Z1831" i="4"/>
  <c r="Z1824" i="4" s="1"/>
  <c r="Z1851" i="4"/>
  <c r="Z1844" i="4" s="1"/>
  <c r="Z1882" i="4"/>
  <c r="Z1875" i="4" s="1"/>
  <c r="Z1903" i="4"/>
  <c r="Z1896" i="4" s="1"/>
  <c r="Z1946" i="4"/>
  <c r="Z1939" i="4" s="1"/>
  <c r="Z2009" i="4"/>
  <c r="Z2002" i="4" s="1"/>
  <c r="Z2020" i="4"/>
  <c r="Z2013" i="4" s="1"/>
  <c r="Z2071" i="4"/>
  <c r="Z2064" i="4" s="1"/>
  <c r="Z2133" i="4"/>
  <c r="Z2126" i="4" s="1"/>
  <c r="Z2195" i="4"/>
  <c r="Z2188" i="4" s="1"/>
  <c r="Z2226" i="4"/>
  <c r="Z2219" i="4" s="1"/>
  <c r="Z2257" i="4"/>
  <c r="Z2250" i="4" s="1"/>
  <c r="Z2319" i="4"/>
  <c r="Z2312" i="4" s="1"/>
  <c r="Z2350" i="4"/>
  <c r="Z2343" i="4" s="1"/>
  <c r="Z2381" i="4"/>
  <c r="Z2374" i="4" s="1"/>
  <c r="Z2392" i="4"/>
  <c r="Z2385" i="4" s="1"/>
  <c r="Z2402" i="4"/>
  <c r="Z2395" i="4" s="1"/>
  <c r="Z2443" i="4"/>
  <c r="Z2436" i="4" s="1"/>
  <c r="Z2474" i="4"/>
  <c r="Z2467" i="4" s="1"/>
  <c r="AB2505" i="4"/>
  <c r="AB2498" i="4" s="1"/>
  <c r="AC2516" i="4"/>
  <c r="AC2509" i="4" s="1"/>
  <c r="AC2567" i="4"/>
  <c r="AC2560" i="4" s="1"/>
  <c r="AC2629" i="4"/>
  <c r="AC2622" i="4" s="1"/>
  <c r="AC2660" i="4"/>
  <c r="AC2653" i="4" s="1"/>
  <c r="AC2691" i="4"/>
  <c r="AC2684" i="4" s="1"/>
  <c r="AC2753" i="4"/>
  <c r="AC2746" i="4" s="1"/>
  <c r="AC2764" i="4"/>
  <c r="AC2757" i="4" s="1"/>
  <c r="AC2774" i="4"/>
  <c r="AC2767" i="4" s="1"/>
  <c r="Z77" i="4"/>
  <c r="AA77" i="4"/>
  <c r="E133" i="4"/>
  <c r="H77" i="4"/>
  <c r="K48" i="4"/>
  <c r="L48" i="4"/>
  <c r="O48" i="4"/>
  <c r="M77" i="4"/>
  <c r="P48" i="4"/>
  <c r="Q48" i="4"/>
  <c r="O77" i="4"/>
  <c r="R48" i="4"/>
  <c r="U48" i="4"/>
  <c r="G23" i="4"/>
  <c r="V48" i="4"/>
  <c r="W48" i="4"/>
  <c r="X48" i="4"/>
  <c r="X15" i="4" s="1"/>
  <c r="V77" i="4"/>
  <c r="V93" i="4"/>
  <c r="W77" i="4"/>
  <c r="N56" i="4"/>
  <c r="Z56" i="4"/>
  <c r="X77" i="4"/>
  <c r="M56" i="4"/>
  <c r="AA56" i="4"/>
  <c r="AA48" i="4"/>
  <c r="E79" i="4"/>
  <c r="AG77" i="4"/>
  <c r="AF56" i="4"/>
  <c r="S48" i="4"/>
  <c r="L56" i="4"/>
  <c r="AB56" i="4"/>
  <c r="AB48" i="4"/>
  <c r="K56" i="4"/>
  <c r="AC56" i="4"/>
  <c r="AB77" i="4"/>
  <c r="AC77" i="4"/>
  <c r="AD77" i="4"/>
  <c r="AG48" i="4"/>
  <c r="AE77" i="4"/>
  <c r="F48" i="4"/>
  <c r="F15" i="4" s="1"/>
  <c r="AG56" i="4"/>
  <c r="G77" i="4"/>
  <c r="L77" i="4"/>
  <c r="I77" i="4"/>
  <c r="J77" i="4"/>
  <c r="K77" i="4"/>
  <c r="N77" i="4"/>
  <c r="R77" i="4"/>
  <c r="S77" i="4"/>
  <c r="U77" i="4"/>
  <c r="T77" i="4"/>
  <c r="V85" i="4"/>
  <c r="AC31" i="4"/>
  <c r="E25" i="4"/>
  <c r="E28" i="4"/>
  <c r="E14" i="4"/>
  <c r="E17" i="4"/>
  <c r="E20" i="4"/>
  <c r="X1424" i="4"/>
  <c r="E365" i="4"/>
  <c r="E366" i="4"/>
  <c r="E2111" i="4"/>
  <c r="E2114" i="4"/>
  <c r="Y1076" i="4"/>
  <c r="Y1069" i="4" s="1"/>
  <c r="Y1262" i="4"/>
  <c r="Y1255" i="4" s="1"/>
  <c r="Y1572" i="4"/>
  <c r="Y1565" i="4" s="1"/>
  <c r="Y2040" i="4"/>
  <c r="Y2033" i="4" s="1"/>
  <c r="AB2567" i="4"/>
  <c r="AB2560" i="4" s="1"/>
  <c r="AB2629" i="4"/>
  <c r="AB2622" i="4" s="1"/>
  <c r="W1793" i="4"/>
  <c r="Y656" i="4"/>
  <c r="Y649" i="4" s="1"/>
  <c r="Y926" i="4"/>
  <c r="X2319" i="4"/>
  <c r="X2312" i="4" s="1"/>
  <c r="Y282" i="4"/>
  <c r="Y275" i="4" s="1"/>
  <c r="AB299" i="4"/>
  <c r="AB611" i="4"/>
  <c r="AB1486" i="4"/>
  <c r="AB2357" i="4"/>
  <c r="E924" i="4"/>
  <c r="AA1645" i="4"/>
  <c r="AA1638" i="4" s="1"/>
  <c r="X1734" i="4"/>
  <c r="X2233" i="4"/>
  <c r="AA549" i="4"/>
  <c r="E2362" i="4"/>
  <c r="E2418" i="4"/>
  <c r="X1858" i="4"/>
  <c r="X2109" i="4"/>
  <c r="X385" i="4"/>
  <c r="X378" i="4" s="1"/>
  <c r="E2361" i="4"/>
  <c r="E2417" i="4"/>
  <c r="AB1114" i="4"/>
  <c r="E865" i="4"/>
  <c r="E125" i="4"/>
  <c r="Z292" i="4"/>
  <c r="Z285" i="4" s="1"/>
  <c r="AA500" i="4"/>
  <c r="AA493" i="4" s="1"/>
  <c r="AA510" i="4"/>
  <c r="AA503" i="4" s="1"/>
  <c r="AA573" i="4"/>
  <c r="AA566" i="4" s="1"/>
  <c r="AA604" i="4"/>
  <c r="AA597" i="4" s="1"/>
  <c r="AA666" i="4"/>
  <c r="AA659" i="4" s="1"/>
  <c r="AA699" i="4"/>
  <c r="AA692" i="4" s="1"/>
  <c r="AA721" i="4"/>
  <c r="AA714" i="4" s="1"/>
  <c r="AA731" i="4"/>
  <c r="AA724" i="4" s="1"/>
  <c r="AA762" i="4"/>
  <c r="AA755" i="4" s="1"/>
  <c r="AA783" i="4"/>
  <c r="AA776" i="4" s="1"/>
  <c r="AA793" i="4"/>
  <c r="AA786" i="4" s="1"/>
  <c r="AA825" i="4"/>
  <c r="AA818" i="4" s="1"/>
  <c r="AA837" i="4"/>
  <c r="AA830" i="4" s="1"/>
  <c r="AA847" i="4"/>
  <c r="AA840" i="4" s="1"/>
  <c r="AA888" i="4"/>
  <c r="AA881" i="4" s="1"/>
  <c r="AA899" i="4"/>
  <c r="AA892" i="4" s="1"/>
  <c r="AA919" i="4"/>
  <c r="AA912" i="4" s="1"/>
  <c r="AA950" i="4"/>
  <c r="AA943" i="4" s="1"/>
  <c r="AA1013" i="4"/>
  <c r="AA1006" i="4" s="1"/>
  <c r="AA1076" i="4"/>
  <c r="AA1069" i="4" s="1"/>
  <c r="AA1087" i="4"/>
  <c r="AA1080" i="4" s="1"/>
  <c r="AA1138" i="4"/>
  <c r="AA1131" i="4" s="1"/>
  <c r="AA1200" i="4"/>
  <c r="AA1193" i="4" s="1"/>
  <c r="AA1262" i="4"/>
  <c r="AA1255" i="4" s="1"/>
  <c r="AA1293" i="4"/>
  <c r="AA1286" i="4" s="1"/>
  <c r="AA1324" i="4"/>
  <c r="AA1317" i="4" s="1"/>
  <c r="AA1355" i="4"/>
  <c r="AA1348" i="4" s="1"/>
  <c r="AA1386" i="4"/>
  <c r="AA1379" i="4" s="1"/>
  <c r="AA1407" i="4"/>
  <c r="AA1400" i="4" s="1"/>
  <c r="AA1417" i="4"/>
  <c r="AA1410" i="4" s="1"/>
  <c r="AA1448" i="4"/>
  <c r="AA1441" i="4" s="1"/>
  <c r="AA1510" i="4"/>
  <c r="AA1503" i="4" s="1"/>
  <c r="AA1541" i="4"/>
  <c r="AA1534" i="4" s="1"/>
  <c r="AA1572" i="4"/>
  <c r="AA1565" i="4" s="1"/>
  <c r="AA1593" i="4"/>
  <c r="AA1586" i="4" s="1"/>
  <c r="AA1603" i="4"/>
  <c r="AA1596" i="4" s="1"/>
  <c r="AA1607" i="4"/>
  <c r="AA1634" i="4"/>
  <c r="AA1627" i="4" s="1"/>
  <c r="AD2567" i="4"/>
  <c r="AD2560" i="4" s="1"/>
  <c r="E529" i="4"/>
  <c r="E780" i="4"/>
  <c r="F888" i="4"/>
  <c r="F881" i="4" s="1"/>
  <c r="E1042" i="4"/>
  <c r="F1448" i="4"/>
  <c r="F1441" i="4" s="1"/>
  <c r="F1946" i="4"/>
  <c r="F1939" i="4" s="1"/>
  <c r="F2381" i="4"/>
  <c r="F2374" i="4" s="1"/>
  <c r="I2567" i="4"/>
  <c r="I2560" i="4" s="1"/>
  <c r="I2629" i="4"/>
  <c r="I2622" i="4" s="1"/>
  <c r="I2691" i="4"/>
  <c r="I2684" i="4" s="1"/>
  <c r="I2753" i="4"/>
  <c r="I2746" i="4" s="1"/>
  <c r="E1298" i="4"/>
  <c r="E675" i="4"/>
  <c r="X1052" i="4"/>
  <c r="J2481" i="4"/>
  <c r="I549" i="4"/>
  <c r="I888" i="4"/>
  <c r="I881" i="4" s="1"/>
  <c r="I909" i="4"/>
  <c r="I902" i="4" s="1"/>
  <c r="I950" i="4"/>
  <c r="I943" i="4" s="1"/>
  <c r="I971" i="4"/>
  <c r="I964" i="4" s="1"/>
  <c r="I981" i="4"/>
  <c r="I974" i="4" s="1"/>
  <c r="I1013" i="4"/>
  <c r="I1006" i="4" s="1"/>
  <c r="I1025" i="4"/>
  <c r="I1018" i="4" s="1"/>
  <c r="I1076" i="4"/>
  <c r="I1069" i="4" s="1"/>
  <c r="I1087" i="4"/>
  <c r="I1080" i="4" s="1"/>
  <c r="I1107" i="4"/>
  <c r="I1100" i="4" s="1"/>
  <c r="I1138" i="4"/>
  <c r="I1131" i="4" s="1"/>
  <c r="I1200" i="4"/>
  <c r="I1193" i="4" s="1"/>
  <c r="I1262" i="4"/>
  <c r="I1255" i="4" s="1"/>
  <c r="I1324" i="4"/>
  <c r="I1317" i="4" s="1"/>
  <c r="I1386" i="4"/>
  <c r="I1379" i="4" s="1"/>
  <c r="I1448" i="4"/>
  <c r="I1441" i="4" s="1"/>
  <c r="I1479" i="4"/>
  <c r="I1472" i="4" s="1"/>
  <c r="I1510" i="4"/>
  <c r="I1503" i="4" s="1"/>
  <c r="I1572" i="4"/>
  <c r="I1565" i="4" s="1"/>
  <c r="I1603" i="4"/>
  <c r="I1596" i="4" s="1"/>
  <c r="I1634" i="4"/>
  <c r="I1627" i="4" s="1"/>
  <c r="I1665" i="4"/>
  <c r="I1658" i="4" s="1"/>
  <c r="I1717" i="4"/>
  <c r="I1710" i="4" s="1"/>
  <c r="I1758" i="4"/>
  <c r="I1751" i="4" s="1"/>
  <c r="I1789" i="4"/>
  <c r="I1782" i="4" s="1"/>
  <c r="I1820" i="4"/>
  <c r="I1813" i="4" s="1"/>
  <c r="I1841" i="4"/>
  <c r="I1834" i="4" s="1"/>
  <c r="I1882" i="4"/>
  <c r="I1875" i="4" s="1"/>
  <c r="I1903" i="4"/>
  <c r="I1896" i="4" s="1"/>
  <c r="I1913" i="4"/>
  <c r="I1906" i="4" s="1"/>
  <c r="I1946" i="4"/>
  <c r="I1939" i="4" s="1"/>
  <c r="I1958" i="4"/>
  <c r="I1951" i="4" s="1"/>
  <c r="I2009" i="4"/>
  <c r="I2002" i="4" s="1"/>
  <c r="I2133" i="4"/>
  <c r="I2126" i="4" s="1"/>
  <c r="I2195" i="4"/>
  <c r="I2188" i="4" s="1"/>
  <c r="I2257" i="4"/>
  <c r="I2250" i="4" s="1"/>
  <c r="I2288" i="4"/>
  <c r="I2281" i="4" s="1"/>
  <c r="I2319" i="4"/>
  <c r="I2312" i="4" s="1"/>
  <c r="I2340" i="4"/>
  <c r="I2333" i="4" s="1"/>
  <c r="I2381" i="4"/>
  <c r="I2374" i="4" s="1"/>
  <c r="I2412" i="4"/>
  <c r="I2405" i="4" s="1"/>
  <c r="I2443" i="4"/>
  <c r="I2436" i="4" s="1"/>
  <c r="I2464" i="4"/>
  <c r="I2457" i="4" s="1"/>
  <c r="I2474" i="4"/>
  <c r="I2467" i="4" s="1"/>
  <c r="K2505" i="4"/>
  <c r="K2498" i="4" s="1"/>
  <c r="L2567" i="4"/>
  <c r="L2560" i="4" s="1"/>
  <c r="L2629" i="4"/>
  <c r="L2622" i="4" s="1"/>
  <c r="L2691" i="4"/>
  <c r="L2684" i="4" s="1"/>
  <c r="L2753" i="4"/>
  <c r="L2746" i="4" s="1"/>
  <c r="L2774" i="4"/>
  <c r="L2767" i="4" s="1"/>
  <c r="K573" i="4"/>
  <c r="K566" i="4" s="1"/>
  <c r="I385" i="4"/>
  <c r="I378" i="4" s="1"/>
  <c r="I478" i="4"/>
  <c r="I471" i="4" s="1"/>
  <c r="I237" i="4"/>
  <c r="L1238" i="4"/>
  <c r="L2381" i="4"/>
  <c r="L2374" i="4" s="1"/>
  <c r="O2629" i="4"/>
  <c r="O2622" i="4" s="1"/>
  <c r="X2295" i="4"/>
  <c r="E746" i="4"/>
  <c r="J385" i="4"/>
  <c r="J378" i="4" s="1"/>
  <c r="K1882" i="4"/>
  <c r="K1875" i="4" s="1"/>
  <c r="K1946" i="4"/>
  <c r="K1939" i="4" s="1"/>
  <c r="K2009" i="4"/>
  <c r="K2002" i="4" s="1"/>
  <c r="K2133" i="4"/>
  <c r="K2126" i="4" s="1"/>
  <c r="K2195" i="4"/>
  <c r="K2188" i="4" s="1"/>
  <c r="M2505" i="4"/>
  <c r="M2498" i="4" s="1"/>
  <c r="N2629" i="4"/>
  <c r="N2622" i="4" s="1"/>
  <c r="M354" i="4"/>
  <c r="M347" i="4" s="1"/>
  <c r="M478" i="4"/>
  <c r="M471" i="4" s="1"/>
  <c r="E494" i="4"/>
  <c r="I1176" i="4"/>
  <c r="V1982" i="4"/>
  <c r="Y2540" i="4"/>
  <c r="X299" i="4"/>
  <c r="X611" i="4"/>
  <c r="X1300" i="4"/>
  <c r="X1548" i="4"/>
  <c r="X2047" i="4"/>
  <c r="X2357" i="4"/>
  <c r="AA2667" i="4"/>
  <c r="W1173" i="4"/>
  <c r="X296" i="4"/>
  <c r="Y861" i="4"/>
  <c r="Y1669" i="4"/>
  <c r="Y2354" i="4"/>
  <c r="AA299" i="4"/>
  <c r="AA361" i="4"/>
  <c r="AD2729" i="4"/>
  <c r="I1238" i="4"/>
  <c r="N926" i="4"/>
  <c r="X2171" i="4"/>
  <c r="V1669" i="4"/>
  <c r="V2292" i="4"/>
  <c r="X926" i="4"/>
  <c r="X1362" i="4"/>
  <c r="AA2543" i="4"/>
  <c r="W735" i="4"/>
  <c r="Y1545" i="4"/>
  <c r="Y1982" i="4"/>
  <c r="AA1052" i="4"/>
  <c r="AA1114" i="4"/>
  <c r="AA1176" i="4"/>
  <c r="AA1486" i="4"/>
  <c r="AA1796" i="4"/>
  <c r="AA1858" i="4"/>
  <c r="AA2171" i="4"/>
  <c r="AD2667" i="4"/>
  <c r="AG1483" i="4"/>
  <c r="G1855" i="4"/>
  <c r="G2168" i="4"/>
  <c r="J299" i="4"/>
  <c r="I344" i="4"/>
  <c r="I337" i="4" s="1"/>
  <c r="I447" i="4"/>
  <c r="I440" i="4" s="1"/>
  <c r="N731" i="4"/>
  <c r="N724" i="4" s="1"/>
  <c r="N1200" i="4"/>
  <c r="N1193" i="4" s="1"/>
  <c r="N1324" i="4"/>
  <c r="N1317" i="4" s="1"/>
  <c r="N1386" i="4"/>
  <c r="N1379" i="4" s="1"/>
  <c r="N1572" i="4"/>
  <c r="N1565" i="4" s="1"/>
  <c r="N1903" i="4"/>
  <c r="N1896" i="4" s="1"/>
  <c r="N2009" i="4"/>
  <c r="N2002" i="4" s="1"/>
  <c r="N2195" i="4"/>
  <c r="N2188" i="4" s="1"/>
  <c r="N2319" i="4"/>
  <c r="N2312" i="4" s="1"/>
  <c r="N2402" i="4"/>
  <c r="N2395" i="4" s="1"/>
  <c r="Q2540" i="4"/>
  <c r="O292" i="4"/>
  <c r="O285" i="4" s="1"/>
  <c r="O334" i="4"/>
  <c r="O327" i="4" s="1"/>
  <c r="P510" i="4"/>
  <c r="P503" i="4" s="1"/>
  <c r="P731" i="4"/>
  <c r="P724" i="4" s="1"/>
  <c r="P888" i="4"/>
  <c r="P881" i="4" s="1"/>
  <c r="P1231" i="4"/>
  <c r="P1224" i="4" s="1"/>
  <c r="P1386" i="4"/>
  <c r="P1379" i="4" s="1"/>
  <c r="P1510" i="4"/>
  <c r="P1503" i="4" s="1"/>
  <c r="P1634" i="4"/>
  <c r="P1627" i="4" s="1"/>
  <c r="P1913" i="4"/>
  <c r="P1906" i="4" s="1"/>
  <c r="P2133" i="4"/>
  <c r="P2126" i="4" s="1"/>
  <c r="P2195" i="4"/>
  <c r="P2188" i="4" s="1"/>
  <c r="S2567" i="4"/>
  <c r="S2560" i="4" s="1"/>
  <c r="S2753" i="4"/>
  <c r="S2746" i="4" s="1"/>
  <c r="R1300" i="4"/>
  <c r="R1486" i="4"/>
  <c r="R1610" i="4"/>
  <c r="N1176" i="4"/>
  <c r="N1362" i="4"/>
  <c r="L385" i="4"/>
  <c r="L378" i="4" s="1"/>
  <c r="L420" i="4"/>
  <c r="M2168" i="4"/>
  <c r="O423" i="4"/>
  <c r="O1548" i="4"/>
  <c r="O1610" i="4"/>
  <c r="O1672" i="4"/>
  <c r="O1734" i="4"/>
  <c r="O1985" i="4"/>
  <c r="O2171" i="4"/>
  <c r="O2357" i="4"/>
  <c r="R2543" i="4"/>
  <c r="R2667" i="4"/>
  <c r="N888" i="4"/>
  <c r="N881" i="4" s="1"/>
  <c r="N1076" i="4"/>
  <c r="N1069" i="4" s="1"/>
  <c r="N1510" i="4"/>
  <c r="N1503" i="4" s="1"/>
  <c r="N1779" i="4"/>
  <c r="N1772" i="4" s="1"/>
  <c r="N2044" i="4"/>
  <c r="P2505" i="4"/>
  <c r="P2498" i="4" s="1"/>
  <c r="Q2753" i="4"/>
  <c r="Q2746" i="4" s="1"/>
  <c r="P1052" i="4"/>
  <c r="P1114" i="4"/>
  <c r="E1608" i="4"/>
  <c r="I857" i="4"/>
  <c r="I850" i="4" s="1"/>
  <c r="Q2774" i="4"/>
  <c r="Q2767" i="4" s="1"/>
  <c r="R500" i="4"/>
  <c r="R493" i="4" s="1"/>
  <c r="R510" i="4"/>
  <c r="R503" i="4" s="1"/>
  <c r="R573" i="4"/>
  <c r="R566" i="4" s="1"/>
  <c r="R604" i="4"/>
  <c r="R597" i="4" s="1"/>
  <c r="R699" i="4"/>
  <c r="R692" i="4" s="1"/>
  <c r="R721" i="4"/>
  <c r="R714" i="4" s="1"/>
  <c r="R762" i="4"/>
  <c r="R755" i="4" s="1"/>
  <c r="R825" i="4"/>
  <c r="R818" i="4" s="1"/>
  <c r="R837" i="4"/>
  <c r="R830" i="4" s="1"/>
  <c r="R888" i="4"/>
  <c r="R881" i="4" s="1"/>
  <c r="R950" i="4"/>
  <c r="R943" i="4" s="1"/>
  <c r="R981" i="4"/>
  <c r="R974" i="4" s="1"/>
  <c r="R1013" i="4"/>
  <c r="R1006" i="4" s="1"/>
  <c r="R1076" i="4"/>
  <c r="R1069" i="4" s="1"/>
  <c r="R1138" i="4"/>
  <c r="R1131" i="4" s="1"/>
  <c r="R1200" i="4"/>
  <c r="R1193" i="4" s="1"/>
  <c r="R1262" i="4"/>
  <c r="R1255" i="4" s="1"/>
  <c r="R1293" i="4"/>
  <c r="R1286" i="4" s="1"/>
  <c r="R1324" i="4"/>
  <c r="R1317" i="4" s="1"/>
  <c r="R1335" i="4"/>
  <c r="R1328" i="4" s="1"/>
  <c r="R1386" i="4"/>
  <c r="R1379" i="4" s="1"/>
  <c r="R1417" i="4"/>
  <c r="R1410" i="4" s="1"/>
  <c r="R1448" i="4"/>
  <c r="R1441" i="4" s="1"/>
  <c r="R1459" i="4"/>
  <c r="R1452" i="4" s="1"/>
  <c r="R1510" i="4"/>
  <c r="R1503" i="4" s="1"/>
  <c r="R1531" i="4"/>
  <c r="R1524" i="4" s="1"/>
  <c r="R1572" i="4"/>
  <c r="R1565" i="4" s="1"/>
  <c r="R1634" i="4"/>
  <c r="R1627" i="4" s="1"/>
  <c r="R1655" i="4"/>
  <c r="R1648" i="4" s="1"/>
  <c r="R1696" i="4"/>
  <c r="R1689" i="4" s="1"/>
  <c r="R1758" i="4"/>
  <c r="R1751" i="4" s="1"/>
  <c r="R1820" i="4"/>
  <c r="R1813" i="4" s="1"/>
  <c r="R1882" i="4"/>
  <c r="R1875" i="4" s="1"/>
  <c r="R1893" i="4"/>
  <c r="R1886" i="4" s="1"/>
  <c r="R1913" i="4"/>
  <c r="R1906" i="4" s="1"/>
  <c r="R1946" i="4"/>
  <c r="R1939" i="4" s="1"/>
  <c r="R2009" i="4"/>
  <c r="R2002" i="4" s="1"/>
  <c r="R2071" i="4"/>
  <c r="R2064" i="4" s="1"/>
  <c r="R2133" i="4"/>
  <c r="R2126" i="4" s="1"/>
  <c r="R2195" i="4"/>
  <c r="R2188" i="4" s="1"/>
  <c r="R2226" i="4"/>
  <c r="R2219" i="4" s="1"/>
  <c r="R2257" i="4"/>
  <c r="R2250" i="4" s="1"/>
  <c r="R2319" i="4"/>
  <c r="R2312" i="4" s="1"/>
  <c r="R2381" i="4"/>
  <c r="R2374" i="4" s="1"/>
  <c r="R2443" i="4"/>
  <c r="R2436" i="4" s="1"/>
  <c r="T2505" i="4"/>
  <c r="T2498" i="4" s="1"/>
  <c r="U2567" i="4"/>
  <c r="U2560" i="4" s="1"/>
  <c r="U2629" i="4"/>
  <c r="U2622" i="4" s="1"/>
  <c r="U2691" i="4"/>
  <c r="U2684" i="4" s="1"/>
  <c r="U2753" i="4"/>
  <c r="U2746" i="4" s="1"/>
  <c r="U261" i="4"/>
  <c r="U254" i="4" s="1"/>
  <c r="V1421" i="4"/>
  <c r="V2230" i="4"/>
  <c r="X864" i="4"/>
  <c r="X1672" i="4"/>
  <c r="X1985" i="4"/>
  <c r="Y608" i="4"/>
  <c r="Y735" i="4"/>
  <c r="AA611" i="4"/>
  <c r="AA1238" i="4"/>
  <c r="AA1548" i="4"/>
  <c r="AA1985" i="4"/>
  <c r="AD2543" i="4"/>
  <c r="AD2605" i="4"/>
  <c r="AG1049" i="4"/>
  <c r="AG1607" i="4"/>
  <c r="E119" i="4"/>
  <c r="E289" i="4"/>
  <c r="I573" i="4"/>
  <c r="I566" i="4" s="1"/>
  <c r="I323" i="4"/>
  <c r="I316" i="4" s="1"/>
  <c r="I354" i="4"/>
  <c r="I347" i="4" s="1"/>
  <c r="I406" i="4"/>
  <c r="I399" i="4" s="1"/>
  <c r="I458" i="4"/>
  <c r="I451" i="4" s="1"/>
  <c r="E1349" i="4"/>
  <c r="L361" i="4"/>
  <c r="L423" i="4"/>
  <c r="L549" i="4"/>
  <c r="L864" i="4"/>
  <c r="L926" i="4"/>
  <c r="L1176" i="4"/>
  <c r="L950" i="4"/>
  <c r="L943" i="4" s="1"/>
  <c r="L1013" i="4"/>
  <c r="L1006" i="4" s="1"/>
  <c r="L2044" i="4"/>
  <c r="N549" i="4"/>
  <c r="N864" i="4"/>
  <c r="O323" i="4"/>
  <c r="O316" i="4" s="1"/>
  <c r="O385" i="4"/>
  <c r="O378" i="4" s="1"/>
  <c r="O447" i="4"/>
  <c r="O440" i="4" s="1"/>
  <c r="P573" i="4"/>
  <c r="P566" i="4" s="1"/>
  <c r="P699" i="4"/>
  <c r="P692" i="4" s="1"/>
  <c r="P762" i="4"/>
  <c r="P755" i="4" s="1"/>
  <c r="P825" i="4"/>
  <c r="P818" i="4" s="1"/>
  <c r="P861" i="4"/>
  <c r="P950" i="4"/>
  <c r="P943" i="4" s="1"/>
  <c r="P1013" i="4"/>
  <c r="P1006" i="4" s="1"/>
  <c r="P1076" i="4"/>
  <c r="P1069" i="4" s="1"/>
  <c r="P1138" i="4"/>
  <c r="P1131" i="4" s="1"/>
  <c r="P1417" i="4"/>
  <c r="P1410" i="4" s="1"/>
  <c r="P1448" i="4"/>
  <c r="P1441" i="4" s="1"/>
  <c r="P1572" i="4"/>
  <c r="P1565" i="4" s="1"/>
  <c r="P1696" i="4"/>
  <c r="P1689" i="4" s="1"/>
  <c r="P1758" i="4"/>
  <c r="P1751" i="4" s="1"/>
  <c r="P1793" i="4"/>
  <c r="P1882" i="4"/>
  <c r="P1875" i="4" s="1"/>
  <c r="P2009" i="4"/>
  <c r="P2002" i="4" s="1"/>
  <c r="P2071" i="4"/>
  <c r="P2064" i="4" s="1"/>
  <c r="P2257" i="4"/>
  <c r="P2250" i="4" s="1"/>
  <c r="P2319" i="4"/>
  <c r="P2312" i="4" s="1"/>
  <c r="P2381" i="4"/>
  <c r="P2374" i="4" s="1"/>
  <c r="S2691" i="4"/>
  <c r="S2684" i="4" s="1"/>
  <c r="P385" i="4"/>
  <c r="P378" i="4" s="1"/>
  <c r="E1295" i="4"/>
  <c r="G1483" i="4"/>
  <c r="G2354" i="4"/>
  <c r="I299" i="4"/>
  <c r="I1052" i="4"/>
  <c r="I1114" i="4"/>
  <c r="H861" i="4"/>
  <c r="E1605" i="4"/>
  <c r="E2476" i="4"/>
  <c r="I2478" i="4"/>
  <c r="E207" i="4"/>
  <c r="E248" i="4"/>
  <c r="H292" i="4"/>
  <c r="H285" i="4" s="1"/>
  <c r="I510" i="4"/>
  <c r="I503" i="4" s="1"/>
  <c r="I542" i="4"/>
  <c r="I535" i="4" s="1"/>
  <c r="I546" i="4"/>
  <c r="I699" i="4"/>
  <c r="I692" i="4" s="1"/>
  <c r="I762" i="4"/>
  <c r="I755" i="4" s="1"/>
  <c r="I793" i="4"/>
  <c r="I786" i="4" s="1"/>
  <c r="I825" i="4"/>
  <c r="I818" i="4" s="1"/>
  <c r="I416" i="4"/>
  <c r="I409" i="4" s="1"/>
  <c r="E2220" i="4"/>
  <c r="L611" i="4"/>
  <c r="E487" i="4"/>
  <c r="M292" i="4"/>
  <c r="M285" i="4" s="1"/>
  <c r="N510" i="4"/>
  <c r="N503" i="4" s="1"/>
  <c r="N573" i="4"/>
  <c r="N566" i="4" s="1"/>
  <c r="N762" i="4"/>
  <c r="N755" i="4" s="1"/>
  <c r="N825" i="4"/>
  <c r="N818" i="4" s="1"/>
  <c r="N971" i="4"/>
  <c r="N964" i="4" s="1"/>
  <c r="N1087" i="4"/>
  <c r="N1080" i="4" s="1"/>
  <c r="N1138" i="4"/>
  <c r="N1131" i="4" s="1"/>
  <c r="N1235" i="4"/>
  <c r="N1262" i="4"/>
  <c r="N1255" i="4" s="1"/>
  <c r="N1448" i="4"/>
  <c r="N1441" i="4" s="1"/>
  <c r="N1541" i="4"/>
  <c r="N1534" i="4" s="1"/>
  <c r="N1634" i="4"/>
  <c r="N1627" i="4" s="1"/>
  <c r="N1665" i="4"/>
  <c r="N1658" i="4" s="1"/>
  <c r="N1758" i="4"/>
  <c r="N1751" i="4" s="1"/>
  <c r="N1820" i="4"/>
  <c r="N1813" i="4" s="1"/>
  <c r="N1882" i="4"/>
  <c r="N1875" i="4" s="1"/>
  <c r="N1946" i="4"/>
  <c r="N1939" i="4" s="1"/>
  <c r="N2020" i="4"/>
  <c r="N2013" i="4" s="1"/>
  <c r="N2071" i="4"/>
  <c r="N2064" i="4" s="1"/>
  <c r="N2133" i="4"/>
  <c r="N2126" i="4" s="1"/>
  <c r="N2168" i="4"/>
  <c r="N2381" i="4"/>
  <c r="N2374" i="4" s="1"/>
  <c r="N2443" i="4"/>
  <c r="N2436" i="4" s="1"/>
  <c r="Q2516" i="4"/>
  <c r="Q2509" i="4" s="1"/>
  <c r="Q2567" i="4"/>
  <c r="Q2560" i="4" s="1"/>
  <c r="Q2691" i="4"/>
  <c r="Q2684" i="4" s="1"/>
  <c r="P361" i="4"/>
  <c r="P611" i="4"/>
  <c r="P1300" i="4"/>
  <c r="P1548" i="4"/>
  <c r="P1610" i="4"/>
  <c r="P1672" i="4"/>
  <c r="P2047" i="4"/>
  <c r="P2233" i="4"/>
  <c r="P2295" i="4"/>
  <c r="P2419" i="4"/>
  <c r="S2729" i="4"/>
  <c r="E1794" i="4"/>
  <c r="O406" i="4"/>
  <c r="O399" i="4" s="1"/>
  <c r="P608" i="4"/>
  <c r="P1262" i="4"/>
  <c r="P1255" i="4" s="1"/>
  <c r="P1324" i="4"/>
  <c r="P1317" i="4" s="1"/>
  <c r="P1820" i="4"/>
  <c r="P1813" i="4" s="1"/>
  <c r="P1946" i="4"/>
  <c r="P1939" i="4" s="1"/>
  <c r="P2226" i="4"/>
  <c r="P2219" i="4" s="1"/>
  <c r="P2443" i="4"/>
  <c r="P2436" i="4" s="1"/>
  <c r="R2505" i="4"/>
  <c r="R2498" i="4" s="1"/>
  <c r="S2629" i="4"/>
  <c r="S2622" i="4" s="1"/>
  <c r="R299" i="4"/>
  <c r="R1238" i="4"/>
  <c r="O82" i="4"/>
  <c r="P323" i="4"/>
  <c r="P316" i="4" s="1"/>
  <c r="E2235" i="4"/>
  <c r="E1925" i="4"/>
  <c r="N292" i="4"/>
  <c r="N285" i="4" s="1"/>
  <c r="N323" i="4"/>
  <c r="N316" i="4" s="1"/>
  <c r="N385" i="4"/>
  <c r="N378" i="4" s="1"/>
  <c r="N406" i="4"/>
  <c r="N399" i="4" s="1"/>
  <c r="N447" i="4"/>
  <c r="N440" i="4" s="1"/>
  <c r="O510" i="4"/>
  <c r="O503" i="4" s="1"/>
  <c r="O573" i="4"/>
  <c r="O566" i="4" s="1"/>
  <c r="O699" i="4"/>
  <c r="O692" i="4" s="1"/>
  <c r="O731" i="4"/>
  <c r="O724" i="4" s="1"/>
  <c r="O762" i="4"/>
  <c r="O755" i="4" s="1"/>
  <c r="O825" i="4"/>
  <c r="O818" i="4" s="1"/>
  <c r="O847" i="4"/>
  <c r="O840" i="4" s="1"/>
  <c r="O888" i="4"/>
  <c r="O881" i="4" s="1"/>
  <c r="O950" i="4"/>
  <c r="O943" i="4" s="1"/>
  <c r="O971" i="4"/>
  <c r="O964" i="4" s="1"/>
  <c r="O1013" i="4"/>
  <c r="O1006" i="4" s="1"/>
  <c r="O1076" i="4"/>
  <c r="O1069" i="4" s="1"/>
  <c r="O1087" i="4"/>
  <c r="O1080" i="4" s="1"/>
  <c r="O1107" i="4"/>
  <c r="O1100" i="4" s="1"/>
  <c r="O1200" i="4"/>
  <c r="O1193" i="4" s="1"/>
  <c r="O1221" i="4"/>
  <c r="O1214" i="4" s="1"/>
  <c r="O1262" i="4"/>
  <c r="O1255" i="4" s="1"/>
  <c r="O1324" i="4"/>
  <c r="O1317" i="4" s="1"/>
  <c r="O1345" i="4"/>
  <c r="O1338" i="4" s="1"/>
  <c r="O1386" i="4"/>
  <c r="O1379" i="4" s="1"/>
  <c r="O1448" i="4"/>
  <c r="O1441" i="4" s="1"/>
  <c r="O1510" i="4"/>
  <c r="O1503" i="4" s="1"/>
  <c r="O1541" i="4"/>
  <c r="O1534" i="4" s="1"/>
  <c r="O1572" i="4"/>
  <c r="O1565" i="4" s="1"/>
  <c r="O1634" i="4"/>
  <c r="O1627" i="4" s="1"/>
  <c r="O1665" i="4"/>
  <c r="O1658" i="4" s="1"/>
  <c r="O1696" i="4"/>
  <c r="O1689" i="4" s="1"/>
  <c r="O1758" i="4"/>
  <c r="O1751" i="4" s="1"/>
  <c r="O1779" i="4"/>
  <c r="O1772" i="4" s="1"/>
  <c r="O1820" i="4"/>
  <c r="O1813" i="4" s="1"/>
  <c r="O1882" i="4"/>
  <c r="O1875" i="4" s="1"/>
  <c r="O1903" i="4"/>
  <c r="O1896" i="4" s="1"/>
  <c r="O1946" i="4"/>
  <c r="O1939" i="4" s="1"/>
  <c r="O2009" i="4"/>
  <c r="O2002" i="4" s="1"/>
  <c r="O2020" i="4"/>
  <c r="O2013" i="4" s="1"/>
  <c r="O2040" i="4"/>
  <c r="O2033" i="4" s="1"/>
  <c r="O2071" i="4"/>
  <c r="O2064" i="4" s="1"/>
  <c r="O2195" i="4"/>
  <c r="O2188" i="4" s="1"/>
  <c r="O2257" i="4"/>
  <c r="O2250" i="4" s="1"/>
  <c r="O2319" i="4"/>
  <c r="O2312" i="4" s="1"/>
  <c r="O2381" i="4"/>
  <c r="O2374" i="4" s="1"/>
  <c r="O2402" i="4"/>
  <c r="O2395" i="4" s="1"/>
  <c r="O2443" i="4"/>
  <c r="O2436" i="4" s="1"/>
  <c r="P2478" i="4"/>
  <c r="Q2505" i="4"/>
  <c r="Q2498" i="4" s="1"/>
  <c r="R2516" i="4"/>
  <c r="R2509" i="4" s="1"/>
  <c r="R2536" i="4"/>
  <c r="R2529" i="4" s="1"/>
  <c r="R2567" i="4"/>
  <c r="R2560" i="4" s="1"/>
  <c r="R2578" i="4"/>
  <c r="R2571" i="4" s="1"/>
  <c r="R2588" i="4"/>
  <c r="R2581" i="4" s="1"/>
  <c r="R2598" i="4"/>
  <c r="R2591" i="4" s="1"/>
  <c r="R2629" i="4"/>
  <c r="R2622" i="4" s="1"/>
  <c r="R2691" i="4"/>
  <c r="R2684" i="4" s="1"/>
  <c r="R2722" i="4"/>
  <c r="R2715" i="4" s="1"/>
  <c r="R2753" i="4"/>
  <c r="R2746" i="4" s="1"/>
  <c r="R2774" i="4"/>
  <c r="R2767" i="4" s="1"/>
  <c r="E2378" i="4"/>
  <c r="T2753" i="4"/>
  <c r="T2746" i="4" s="1"/>
  <c r="E298" i="4"/>
  <c r="E993" i="4"/>
  <c r="E994" i="4"/>
  <c r="S323" i="4"/>
  <c r="S316" i="4" s="1"/>
  <c r="S385" i="4"/>
  <c r="S378" i="4" s="1"/>
  <c r="S406" i="4"/>
  <c r="S399" i="4" s="1"/>
  <c r="S447" i="4"/>
  <c r="S440" i="4" s="1"/>
  <c r="T1946" i="4"/>
  <c r="T1939" i="4" s="1"/>
  <c r="T2009" i="4"/>
  <c r="T2002" i="4" s="1"/>
  <c r="T2071" i="4"/>
  <c r="T2064" i="4" s="1"/>
  <c r="T2133" i="4"/>
  <c r="T2126" i="4" s="1"/>
  <c r="T2195" i="4"/>
  <c r="T2188" i="4" s="1"/>
  <c r="E2231" i="4"/>
  <c r="E2232" i="4"/>
  <c r="E2423" i="4"/>
  <c r="E2424" i="4"/>
  <c r="E1181" i="4"/>
  <c r="AA1758" i="4"/>
  <c r="AA1751" i="4" s="1"/>
  <c r="AA1820" i="4"/>
  <c r="AA1813" i="4" s="1"/>
  <c r="AA1913" i="4"/>
  <c r="AA1906" i="4" s="1"/>
  <c r="AA1978" i="4"/>
  <c r="AA1971" i="4" s="1"/>
  <c r="AA2257" i="4"/>
  <c r="AA2250" i="4" s="1"/>
  <c r="AA2443" i="4"/>
  <c r="AA2436" i="4" s="1"/>
  <c r="AD2629" i="4"/>
  <c r="AD2622" i="4" s="1"/>
  <c r="AD2722" i="4"/>
  <c r="AD2715" i="4" s="1"/>
  <c r="AA282" i="4"/>
  <c r="AA275" i="4" s="1"/>
  <c r="AA292" i="4"/>
  <c r="AA285" i="4" s="1"/>
  <c r="AA323" i="4"/>
  <c r="AA316" i="4" s="1"/>
  <c r="AA344" i="4"/>
  <c r="AA337" i="4" s="1"/>
  <c r="AA354" i="4"/>
  <c r="AA347" i="4" s="1"/>
  <c r="AA396" i="4"/>
  <c r="AA389" i="4" s="1"/>
  <c r="AA406" i="4"/>
  <c r="AA399" i="4" s="1"/>
  <c r="AA447" i="4"/>
  <c r="AA440" i="4" s="1"/>
  <c r="AB510" i="4"/>
  <c r="AB503" i="4" s="1"/>
  <c r="AB573" i="4"/>
  <c r="AB566" i="4" s="1"/>
  <c r="AB584" i="4"/>
  <c r="AB577" i="4" s="1"/>
  <c r="AB699" i="4"/>
  <c r="AB692" i="4" s="1"/>
  <c r="AB731" i="4"/>
  <c r="AB724" i="4" s="1"/>
  <c r="AB762" i="4"/>
  <c r="AB755" i="4" s="1"/>
  <c r="AB793" i="4"/>
  <c r="AB786" i="4" s="1"/>
  <c r="AB825" i="4"/>
  <c r="AB818" i="4" s="1"/>
  <c r="AB847" i="4"/>
  <c r="AB840" i="4" s="1"/>
  <c r="AB888" i="4"/>
  <c r="AB881" i="4" s="1"/>
  <c r="AB950" i="4"/>
  <c r="AB943" i="4" s="1"/>
  <c r="AB961" i="4"/>
  <c r="AB954" i="4" s="1"/>
  <c r="AB971" i="4"/>
  <c r="AB964" i="4" s="1"/>
  <c r="AB1013" i="4"/>
  <c r="AB1006" i="4" s="1"/>
  <c r="AB1076" i="4"/>
  <c r="AB1069" i="4" s="1"/>
  <c r="AB1138" i="4"/>
  <c r="AB1131" i="4" s="1"/>
  <c r="AB1169" i="4"/>
  <c r="AB1162" i="4" s="1"/>
  <c r="AB1200" i="4"/>
  <c r="AB1193" i="4" s="1"/>
  <c r="AB1262" i="4"/>
  <c r="AB1255" i="4" s="1"/>
  <c r="AB1273" i="4"/>
  <c r="AB1266" i="4" s="1"/>
  <c r="AB1324" i="4"/>
  <c r="AB1317" i="4" s="1"/>
  <c r="AB1386" i="4"/>
  <c r="AB1379" i="4" s="1"/>
  <c r="AB1407" i="4"/>
  <c r="AB1400" i="4" s="1"/>
  <c r="AB1417" i="4"/>
  <c r="AB1410" i="4" s="1"/>
  <c r="AB1448" i="4"/>
  <c r="AB1441" i="4" s="1"/>
  <c r="AB1510" i="4"/>
  <c r="AB1503" i="4" s="1"/>
  <c r="AB1572" i="4"/>
  <c r="AB1565" i="4" s="1"/>
  <c r="AB1603" i="4"/>
  <c r="AB1596" i="4" s="1"/>
  <c r="AB1634" i="4"/>
  <c r="AB1627" i="4" s="1"/>
  <c r="AB1645" i="4"/>
  <c r="AB1638" i="4" s="1"/>
  <c r="AB1655" i="4"/>
  <c r="AB1648" i="4" s="1"/>
  <c r="AB1665" i="4"/>
  <c r="AB1658" i="4" s="1"/>
  <c r="AB1696" i="4"/>
  <c r="AB1689" i="4" s="1"/>
  <c r="AB1727" i="4"/>
  <c r="AB1720" i="4" s="1"/>
  <c r="AB1758" i="4"/>
  <c r="AB1751" i="4" s="1"/>
  <c r="AB1820" i="4"/>
  <c r="AB1813" i="4" s="1"/>
  <c r="AB1882" i="4"/>
  <c r="AB1875" i="4" s="1"/>
  <c r="AB1893" i="4"/>
  <c r="AB1886" i="4" s="1"/>
  <c r="AB1903" i="4"/>
  <c r="AB1896" i="4" s="1"/>
  <c r="AB1946" i="4"/>
  <c r="AB1939" i="4" s="1"/>
  <c r="AB2009" i="4"/>
  <c r="AB2002" i="4" s="1"/>
  <c r="AB2071" i="4"/>
  <c r="AB2064" i="4" s="1"/>
  <c r="AB2133" i="4"/>
  <c r="AB2126" i="4" s="1"/>
  <c r="AB2195" i="4"/>
  <c r="AB2188" i="4" s="1"/>
  <c r="AB2226" i="4"/>
  <c r="AB2219" i="4" s="1"/>
  <c r="AB2257" i="4"/>
  <c r="AB2250" i="4" s="1"/>
  <c r="AB2319" i="4"/>
  <c r="AB2312" i="4" s="1"/>
  <c r="AB2350" i="4"/>
  <c r="AB2343" i="4" s="1"/>
  <c r="AB2381" i="4"/>
  <c r="AB2374" i="4" s="1"/>
  <c r="AB2443" i="4"/>
  <c r="AB2436" i="4" s="1"/>
  <c r="AC2478" i="4"/>
  <c r="AD2505" i="4"/>
  <c r="AD2498" i="4" s="1"/>
  <c r="AE2567" i="4"/>
  <c r="AE2560" i="4" s="1"/>
  <c r="AE2629" i="4"/>
  <c r="AE2622" i="4" s="1"/>
  <c r="AE2691" i="4"/>
  <c r="AE2684" i="4" s="1"/>
  <c r="AE2722" i="4"/>
  <c r="AE2715" i="4" s="1"/>
  <c r="AE2753" i="4"/>
  <c r="AE2746" i="4" s="1"/>
  <c r="AE2774" i="4"/>
  <c r="AE2767" i="4" s="1"/>
  <c r="E1010" i="4"/>
  <c r="AD2009" i="4"/>
  <c r="AD2002" i="4" s="1"/>
  <c r="AA1696" i="4"/>
  <c r="AA1689" i="4" s="1"/>
  <c r="AA1727" i="4"/>
  <c r="AA1720" i="4" s="1"/>
  <c r="AA1831" i="4"/>
  <c r="AA1824" i="4" s="1"/>
  <c r="AA1851" i="4"/>
  <c r="AA1844" i="4" s="1"/>
  <c r="AA1882" i="4"/>
  <c r="AA1875" i="4" s="1"/>
  <c r="AA1946" i="4"/>
  <c r="AA1939" i="4" s="1"/>
  <c r="AA2009" i="4"/>
  <c r="AA2002" i="4" s="1"/>
  <c r="AA2071" i="4"/>
  <c r="AA2064" i="4" s="1"/>
  <c r="AA2133" i="4"/>
  <c r="AA2126" i="4" s="1"/>
  <c r="AA2195" i="4"/>
  <c r="AA2188" i="4" s="1"/>
  <c r="AA2216" i="4"/>
  <c r="AA2209" i="4" s="1"/>
  <c r="AA2226" i="4"/>
  <c r="AA2219" i="4" s="1"/>
  <c r="AA2230" i="4"/>
  <c r="AA2381" i="4"/>
  <c r="AA2374" i="4" s="1"/>
  <c r="AA2454" i="4"/>
  <c r="AA2447" i="4" s="1"/>
  <c r="AB2478" i="4"/>
  <c r="AC2505" i="4"/>
  <c r="AC2498" i="4" s="1"/>
  <c r="AD2691" i="4"/>
  <c r="AD2684" i="4" s="1"/>
  <c r="AD2726" i="4"/>
  <c r="AC299" i="4"/>
  <c r="AC864" i="4"/>
  <c r="AB354" i="4"/>
  <c r="AB347" i="4" s="1"/>
  <c r="AB396" i="4"/>
  <c r="AB389" i="4" s="1"/>
  <c r="AB447" i="4"/>
  <c r="AB440" i="4" s="1"/>
  <c r="AC573" i="4"/>
  <c r="AC566" i="4" s="1"/>
  <c r="AC604" i="4"/>
  <c r="AC597" i="4" s="1"/>
  <c r="AC608" i="4"/>
  <c r="AC699" i="4"/>
  <c r="AC692" i="4" s="1"/>
  <c r="AC762" i="4"/>
  <c r="AC755" i="4" s="1"/>
  <c r="AC793" i="4"/>
  <c r="AC786" i="4" s="1"/>
  <c r="AC825" i="4"/>
  <c r="AC818" i="4" s="1"/>
  <c r="AC888" i="4"/>
  <c r="AC881" i="4" s="1"/>
  <c r="AC961" i="4"/>
  <c r="AC954" i="4" s="1"/>
  <c r="AC1013" i="4"/>
  <c r="AC1006" i="4" s="1"/>
  <c r="AC1087" i="4"/>
  <c r="AC1080" i="4" s="1"/>
  <c r="AC1138" i="4"/>
  <c r="AC1131" i="4" s="1"/>
  <c r="AC1200" i="4"/>
  <c r="AC1193" i="4" s="1"/>
  <c r="AC1293" i="4"/>
  <c r="AC1286" i="4" s="1"/>
  <c r="AC1386" i="4"/>
  <c r="AC1379" i="4" s="1"/>
  <c r="AC1417" i="4"/>
  <c r="AC1410" i="4" s="1"/>
  <c r="AC1479" i="4"/>
  <c r="AC1472" i="4" s="1"/>
  <c r="AC1521" i="4"/>
  <c r="AC1514" i="4" s="1"/>
  <c r="AC1541" i="4"/>
  <c r="AC1534" i="4" s="1"/>
  <c r="AC1572" i="4"/>
  <c r="AC1565" i="4" s="1"/>
  <c r="AC1603" i="4"/>
  <c r="AC1596" i="4" s="1"/>
  <c r="AC1634" i="4"/>
  <c r="AC1627" i="4" s="1"/>
  <c r="AC1665" i="4"/>
  <c r="AC1658" i="4" s="1"/>
  <c r="AC1758" i="4"/>
  <c r="AC1751" i="4" s="1"/>
  <c r="AC1779" i="4"/>
  <c r="AC1772" i="4" s="1"/>
  <c r="AC1820" i="4"/>
  <c r="AC1813" i="4" s="1"/>
  <c r="AC1903" i="4"/>
  <c r="AC1896" i="4" s="1"/>
  <c r="AC323" i="4"/>
  <c r="AC316" i="4" s="1"/>
  <c r="AC385" i="4"/>
  <c r="AC378" i="4" s="1"/>
  <c r="AC396" i="4"/>
  <c r="AC389" i="4" s="1"/>
  <c r="AC447" i="4"/>
  <c r="AC440" i="4" s="1"/>
  <c r="E740" i="4"/>
  <c r="E743" i="4"/>
  <c r="E1611" i="4"/>
  <c r="AB323" i="4"/>
  <c r="AB316" i="4" s="1"/>
  <c r="AB385" i="4"/>
  <c r="AB378" i="4" s="1"/>
  <c r="AC510" i="4"/>
  <c r="AC503" i="4" s="1"/>
  <c r="AC594" i="4"/>
  <c r="AC587" i="4" s="1"/>
  <c r="AC711" i="4"/>
  <c r="AC704" i="4" s="1"/>
  <c r="AC950" i="4"/>
  <c r="AC943" i="4" s="1"/>
  <c r="AC1076" i="4"/>
  <c r="AC1069" i="4" s="1"/>
  <c r="AC1169" i="4"/>
  <c r="AC1162" i="4" s="1"/>
  <c r="AC1262" i="4"/>
  <c r="AC1255" i="4" s="1"/>
  <c r="AC1324" i="4"/>
  <c r="AC1317" i="4" s="1"/>
  <c r="AC1448" i="4"/>
  <c r="AC1441" i="4" s="1"/>
  <c r="AC1510" i="4"/>
  <c r="AC1503" i="4" s="1"/>
  <c r="AC1531" i="4"/>
  <c r="AC1524" i="4" s="1"/>
  <c r="AC1655" i="4"/>
  <c r="AC1648" i="4" s="1"/>
  <c r="AC1696" i="4"/>
  <c r="AC1689" i="4" s="1"/>
  <c r="AC1769" i="4"/>
  <c r="AC1762" i="4" s="1"/>
  <c r="AC1882" i="4"/>
  <c r="AC1875" i="4" s="1"/>
  <c r="AC1893" i="4"/>
  <c r="AC1886" i="4" s="1"/>
  <c r="AC1946" i="4"/>
  <c r="AC1939" i="4" s="1"/>
  <c r="AC2009" i="4"/>
  <c r="AC2002" i="4" s="1"/>
  <c r="AC2020" i="4"/>
  <c r="AC2013" i="4" s="1"/>
  <c r="AC2071" i="4"/>
  <c r="AC2064" i="4" s="1"/>
  <c r="AC2102" i="4"/>
  <c r="AC2095" i="4" s="1"/>
  <c r="AC2133" i="4"/>
  <c r="AC2126" i="4" s="1"/>
  <c r="AC2195" i="4"/>
  <c r="AC2188" i="4" s="1"/>
  <c r="AC2226" i="4"/>
  <c r="AC2219" i="4" s="1"/>
  <c r="AC2257" i="4"/>
  <c r="AC2250" i="4" s="1"/>
  <c r="AC2319" i="4"/>
  <c r="AC2312" i="4" s="1"/>
  <c r="AC2381" i="4"/>
  <c r="AC2374" i="4" s="1"/>
  <c r="AC2392" i="4"/>
  <c r="AC2385" i="4" s="1"/>
  <c r="AC2402" i="4"/>
  <c r="AC2395" i="4" s="1"/>
  <c r="AC2443" i="4"/>
  <c r="AC2436" i="4" s="1"/>
  <c r="AE2505" i="4"/>
  <c r="AE2498" i="4" s="1"/>
  <c r="AF2516" i="4"/>
  <c r="AF2509" i="4" s="1"/>
  <c r="AF2567" i="4"/>
  <c r="AF2560" i="4" s="1"/>
  <c r="AF2629" i="4"/>
  <c r="AF2622" i="4" s="1"/>
  <c r="AF2691" i="4"/>
  <c r="AF2684" i="4" s="1"/>
  <c r="AF2753" i="4"/>
  <c r="AF2746" i="4" s="1"/>
  <c r="AF2764" i="4"/>
  <c r="AF2757" i="4" s="1"/>
  <c r="AF2774" i="4"/>
  <c r="AF2767" i="4" s="1"/>
  <c r="AF237" i="4"/>
  <c r="AD2109" i="4"/>
  <c r="E2657" i="4"/>
  <c r="AD950" i="4"/>
  <c r="AD943" i="4" s="1"/>
  <c r="AD1076" i="4"/>
  <c r="AD1069" i="4" s="1"/>
  <c r="AD1138" i="4"/>
  <c r="AD1131" i="4" s="1"/>
  <c r="AD1159" i="4"/>
  <c r="AD1152" i="4" s="1"/>
  <c r="AD1173" i="4"/>
  <c r="AD1200" i="4"/>
  <c r="AD1193" i="4" s="1"/>
  <c r="AD1262" i="4"/>
  <c r="AD1255" i="4" s="1"/>
  <c r="AD1283" i="4"/>
  <c r="AD1276" i="4" s="1"/>
  <c r="AD1293" i="4"/>
  <c r="AD1286" i="4" s="1"/>
  <c r="AD1297" i="4"/>
  <c r="AD1448" i="4"/>
  <c r="AD1441" i="4" s="1"/>
  <c r="AD1479" i="4"/>
  <c r="AD1472" i="4" s="1"/>
  <c r="AD1531" i="4"/>
  <c r="AD1524" i="4" s="1"/>
  <c r="AD1541" i="4"/>
  <c r="AD1534" i="4" s="1"/>
  <c r="AD1572" i="4"/>
  <c r="AD1565" i="4" s="1"/>
  <c r="AD1758" i="4"/>
  <c r="AD1751" i="4" s="1"/>
  <c r="AD1882" i="4"/>
  <c r="AD1875" i="4" s="1"/>
  <c r="AD2071" i="4"/>
  <c r="AD2064" i="4" s="1"/>
  <c r="AD2257" i="4"/>
  <c r="AD2250" i="4" s="1"/>
  <c r="AD2319" i="4"/>
  <c r="AD2312" i="4" s="1"/>
  <c r="AF2505" i="4"/>
  <c r="AF2498" i="4" s="1"/>
  <c r="AG2629" i="4"/>
  <c r="AG2622" i="4" s="1"/>
  <c r="AD699" i="4"/>
  <c r="AD692" i="4" s="1"/>
  <c r="AD1273" i="4"/>
  <c r="AD1266" i="4" s="1"/>
  <c r="AE825" i="4"/>
  <c r="AE818" i="4" s="1"/>
  <c r="E2572" i="4"/>
  <c r="AE950" i="4"/>
  <c r="AE943" i="4" s="1"/>
  <c r="E1518" i="4"/>
  <c r="E1662" i="4"/>
  <c r="E1693" i="4"/>
  <c r="E1817" i="4"/>
  <c r="E2079" i="4"/>
  <c r="E2294" i="4"/>
  <c r="E2358" i="4"/>
  <c r="E2359" i="4"/>
  <c r="E2637" i="4"/>
  <c r="F2729" i="4"/>
  <c r="E2740" i="4"/>
  <c r="AD793" i="4"/>
  <c r="AD786" i="4" s="1"/>
  <c r="AD1417" i="4"/>
  <c r="AD1410" i="4" s="1"/>
  <c r="AG888" i="4"/>
  <c r="AG881" i="4" s="1"/>
  <c r="AG919" i="4"/>
  <c r="AG912" i="4" s="1"/>
  <c r="AG950" i="4"/>
  <c r="AG943" i="4" s="1"/>
  <c r="AG1013" i="4"/>
  <c r="AG1006" i="4" s="1"/>
  <c r="AG1045" i="4"/>
  <c r="AG1038" i="4" s="1"/>
  <c r="AG1076" i="4"/>
  <c r="AG1069" i="4" s="1"/>
  <c r="AG1138" i="4"/>
  <c r="AG1131" i="4" s="1"/>
  <c r="E862" i="4"/>
  <c r="E863" i="4"/>
  <c r="E1547" i="4"/>
  <c r="AA608" i="4"/>
  <c r="AD1176" i="4"/>
  <c r="AD1362" i="4"/>
  <c r="AC1982" i="4"/>
  <c r="AF2540" i="4"/>
  <c r="E2595" i="4"/>
  <c r="F2667" i="4"/>
  <c r="E2678" i="4"/>
  <c r="AD604" i="4"/>
  <c r="AD597" i="4" s="1"/>
  <c r="AD731" i="4"/>
  <c r="AD724" i="4" s="1"/>
  <c r="AE573" i="4"/>
  <c r="AE566" i="4" s="1"/>
  <c r="AE699" i="4"/>
  <c r="AE692" i="4" s="1"/>
  <c r="AE837" i="4"/>
  <c r="AE830" i="4" s="1"/>
  <c r="AE1169" i="4"/>
  <c r="AE1162" i="4" s="1"/>
  <c r="AE1262" i="4"/>
  <c r="AE1255" i="4" s="1"/>
  <c r="AE1479" i="4"/>
  <c r="AE1472" i="4" s="1"/>
  <c r="AE1572" i="4"/>
  <c r="AE1565" i="4" s="1"/>
  <c r="AE1634" i="4"/>
  <c r="AE1627" i="4" s="1"/>
  <c r="AE2319" i="4"/>
  <c r="AE2312" i="4" s="1"/>
  <c r="F2540" i="4"/>
  <c r="E2551" i="4"/>
  <c r="E2662" i="4"/>
  <c r="E2737" i="4"/>
  <c r="AG738" i="4"/>
  <c r="E1488" i="4"/>
  <c r="E331" i="4"/>
  <c r="E455" i="4"/>
  <c r="E601" i="4"/>
  <c r="E696" i="4"/>
  <c r="E1000" i="4"/>
  <c r="E122" i="4"/>
  <c r="AE2664" i="4"/>
  <c r="AG2543" i="4"/>
  <c r="AE1052" i="4"/>
  <c r="F2543" i="4"/>
  <c r="E2554" i="4"/>
  <c r="E2699" i="4"/>
  <c r="AD510" i="4"/>
  <c r="AD503" i="4" s="1"/>
  <c r="AD584" i="4"/>
  <c r="AD577" i="4" s="1"/>
  <c r="AD1035" i="4"/>
  <c r="AD1028" i="4" s="1"/>
  <c r="AE604" i="4"/>
  <c r="AE597" i="4" s="1"/>
  <c r="AE888" i="4"/>
  <c r="AE881" i="4" s="1"/>
  <c r="AE1045" i="4"/>
  <c r="AE1038" i="4" s="1"/>
  <c r="AE1397" i="4"/>
  <c r="AE1390" i="4" s="1"/>
  <c r="AE1820" i="4"/>
  <c r="AE1813" i="4" s="1"/>
  <c r="AE1946" i="4"/>
  <c r="AE1939" i="4" s="1"/>
  <c r="AE2195" i="4"/>
  <c r="AE2188" i="4" s="1"/>
  <c r="AG2505" i="4"/>
  <c r="AG2498" i="4" s="1"/>
  <c r="E2654" i="4"/>
  <c r="E2778" i="4"/>
  <c r="E1490" i="4"/>
  <c r="AE385" i="4"/>
  <c r="AE378" i="4" s="1"/>
  <c r="G2664" i="4"/>
  <c r="E403" i="4"/>
  <c r="E570" i="4"/>
  <c r="E759" i="4"/>
  <c r="E1022" i="4"/>
  <c r="AG510" i="4"/>
  <c r="AG503" i="4" s="1"/>
  <c r="AG542" i="4"/>
  <c r="AG535" i="4" s="1"/>
  <c r="AG584" i="4"/>
  <c r="AG577" i="4" s="1"/>
  <c r="AG604" i="4"/>
  <c r="AG597" i="4" s="1"/>
  <c r="AG666" i="4"/>
  <c r="AG659" i="4" s="1"/>
  <c r="AG699" i="4"/>
  <c r="AG692" i="4" s="1"/>
  <c r="AG762" i="4"/>
  <c r="AG755" i="4" s="1"/>
  <c r="E238" i="4"/>
  <c r="F251" i="4"/>
  <c r="F244" i="4" s="1"/>
  <c r="E245" i="4"/>
  <c r="E255" i="4"/>
  <c r="F261" i="4"/>
  <c r="F254" i="4" s="1"/>
  <c r="E266" i="4"/>
  <c r="E276" i="4"/>
  <c r="E286" i="4"/>
  <c r="E294" i="4"/>
  <c r="E307" i="4"/>
  <c r="E317" i="4"/>
  <c r="E328" i="4"/>
  <c r="E338" i="4"/>
  <c r="F354" i="4"/>
  <c r="F347" i="4" s="1"/>
  <c r="E348" i="4"/>
  <c r="E356" i="4"/>
  <c r="F358" i="4"/>
  <c r="E369" i="4"/>
  <c r="F385" i="4"/>
  <c r="E379" i="4"/>
  <c r="E390" i="4"/>
  <c r="F406" i="4"/>
  <c r="E400" i="4"/>
  <c r="F416" i="4"/>
  <c r="F409" i="4" s="1"/>
  <c r="E410" i="4"/>
  <c r="E418" i="4"/>
  <c r="E431" i="4"/>
  <c r="F447" i="4"/>
  <c r="F440" i="4" s="1"/>
  <c r="E441" i="4"/>
  <c r="E452" i="4"/>
  <c r="F468" i="4"/>
  <c r="F461" i="4" s="1"/>
  <c r="E462" i="4"/>
  <c r="F478" i="4"/>
  <c r="F471" i="4" s="1"/>
  <c r="E472" i="4"/>
  <c r="E480" i="4"/>
  <c r="E483" i="4"/>
  <c r="E484" i="4"/>
  <c r="G608" i="4"/>
  <c r="E831" i="4"/>
  <c r="E872" i="4"/>
  <c r="E921" i="4"/>
  <c r="G981" i="4"/>
  <c r="G974" i="4" s="1"/>
  <c r="E975" i="4"/>
  <c r="G1013" i="4"/>
  <c r="G1006" i="4" s="1"/>
  <c r="E1007" i="4"/>
  <c r="G1049" i="4"/>
  <c r="E1060" i="4"/>
  <c r="E1109" i="4"/>
  <c r="G1138" i="4"/>
  <c r="G1131" i="4" s="1"/>
  <c r="E1132" i="4"/>
  <c r="E1277" i="4"/>
  <c r="G1297" i="4"/>
  <c r="G1359" i="4"/>
  <c r="E1370" i="4"/>
  <c r="E1401" i="4"/>
  <c r="E1419" i="4"/>
  <c r="E1432" i="4"/>
  <c r="E1453" i="4"/>
  <c r="E1729" i="4"/>
  <c r="E2585" i="4"/>
  <c r="AD971" i="4"/>
  <c r="AD964" i="4" s="1"/>
  <c r="AD1386" i="4"/>
  <c r="AD1379" i="4" s="1"/>
  <c r="AE500" i="4"/>
  <c r="AE493" i="4" s="1"/>
  <c r="AE793" i="4"/>
  <c r="AE786" i="4" s="1"/>
  <c r="AE1200" i="4"/>
  <c r="AE1193" i="4" s="1"/>
  <c r="E2561" i="4"/>
  <c r="F2567" i="4"/>
  <c r="F2560" i="4" s="1"/>
  <c r="E507" i="4"/>
  <c r="E834" i="4"/>
  <c r="AF420" i="4"/>
  <c r="AF447" i="4"/>
  <c r="AF440" i="4" s="1"/>
  <c r="AG573" i="4"/>
  <c r="AG566" i="4" s="1"/>
  <c r="AG594" i="4"/>
  <c r="AG587" i="4" s="1"/>
  <c r="AG711" i="4"/>
  <c r="AG704" i="4" s="1"/>
  <c r="AG825" i="4"/>
  <c r="AG818" i="4" s="1"/>
  <c r="F573" i="4"/>
  <c r="F566" i="4" s="1"/>
  <c r="E795" i="4"/>
  <c r="E181" i="4"/>
  <c r="E192" i="4"/>
  <c r="F198" i="4"/>
  <c r="F191" i="4" s="1"/>
  <c r="E204" i="4"/>
  <c r="E214" i="4"/>
  <c r="E224" i="4"/>
  <c r="E232" i="4"/>
  <c r="E235" i="4"/>
  <c r="E236" i="4"/>
  <c r="E116" i="4"/>
  <c r="E120" i="4"/>
  <c r="E126" i="4"/>
  <c r="E129" i="4"/>
  <c r="E130" i="4"/>
  <c r="E132" i="4"/>
  <c r="E137" i="4"/>
  <c r="F83" i="4"/>
  <c r="E140" i="4"/>
  <c r="F84" i="4"/>
  <c r="E84" i="4" s="1"/>
  <c r="E141" i="4"/>
  <c r="F85" i="4"/>
  <c r="E143" i="4"/>
  <c r="E147" i="4"/>
  <c r="F91" i="4"/>
  <c r="E91" i="4" s="1"/>
  <c r="E150" i="4"/>
  <c r="F92" i="4"/>
  <c r="E92" i="4" s="1"/>
  <c r="E151" i="4"/>
  <c r="F94" i="4"/>
  <c r="E153" i="4"/>
  <c r="E157" i="4"/>
  <c r="F99" i="4"/>
  <c r="E160" i="4"/>
  <c r="F100" i="4"/>
  <c r="E100" i="4" s="1"/>
  <c r="E161" i="4"/>
  <c r="F102" i="4"/>
  <c r="E102" i="4" s="1"/>
  <c r="E163" i="4"/>
  <c r="E167" i="4"/>
  <c r="H1297" i="4"/>
  <c r="E2042" i="4"/>
  <c r="E2210" i="4"/>
  <c r="H2257" i="4"/>
  <c r="H2250" i="4" s="1"/>
  <c r="E2251" i="4"/>
  <c r="E2303" i="4"/>
  <c r="E184" i="4"/>
  <c r="E613" i="4"/>
  <c r="E616" i="4"/>
  <c r="AE1238" i="4"/>
  <c r="AE1796" i="4"/>
  <c r="F2605" i="4"/>
  <c r="E2616" i="4"/>
  <c r="E2761" i="4"/>
  <c r="AC292" i="4"/>
  <c r="AC285" i="4" s="1"/>
  <c r="AC358" i="4"/>
  <c r="AD825" i="4"/>
  <c r="AD818" i="4" s="1"/>
  <c r="AD1324" i="4"/>
  <c r="AD1317" i="4" s="1"/>
  <c r="AD385" i="4"/>
  <c r="AD378" i="4" s="1"/>
  <c r="AE721" i="4"/>
  <c r="AE714" i="4" s="1"/>
  <c r="AE961" i="4"/>
  <c r="AE954" i="4" s="1"/>
  <c r="AE1293" i="4"/>
  <c r="AE1286" i="4" s="1"/>
  <c r="AE1407" i="4"/>
  <c r="AE1400" i="4" s="1"/>
  <c r="AE2071" i="4"/>
  <c r="AE2064" i="4" s="1"/>
  <c r="AE2257" i="4"/>
  <c r="AE2250" i="4" s="1"/>
  <c r="AE2381" i="4"/>
  <c r="AE2374" i="4" s="1"/>
  <c r="E2600" i="4"/>
  <c r="E2724" i="4"/>
  <c r="E393" i="4"/>
  <c r="F423" i="4"/>
  <c r="E434" i="4"/>
  <c r="E539" i="4"/>
  <c r="E632" i="4"/>
  <c r="E708" i="4"/>
  <c r="F738" i="4"/>
  <c r="E749" i="4"/>
  <c r="E812" i="4"/>
  <c r="E854" i="4"/>
  <c r="F864" i="4"/>
  <c r="E875" i="4"/>
  <c r="E896" i="4"/>
  <c r="E937" i="4"/>
  <c r="F926" i="4"/>
  <c r="E978" i="4"/>
  <c r="E1032" i="4"/>
  <c r="F1052" i="4"/>
  <c r="E1063" i="4"/>
  <c r="F1076" i="4"/>
  <c r="F1069" i="4" s="1"/>
  <c r="E1073" i="4"/>
  <c r="E1094" i="4"/>
  <c r="E1135" i="4"/>
  <c r="E1156" i="4"/>
  <c r="F1176" i="4"/>
  <c r="E1187" i="4"/>
  <c r="E1197" i="4"/>
  <c r="F1200" i="4"/>
  <c r="F1193" i="4" s="1"/>
  <c r="E1218" i="4"/>
  <c r="E1270" i="4"/>
  <c r="E1612" i="4"/>
  <c r="E1614" i="4"/>
  <c r="E1615" i="4"/>
  <c r="E1670" i="4"/>
  <c r="E1671" i="4"/>
  <c r="AC2230" i="4"/>
  <c r="F2481" i="4"/>
  <c r="E2523" i="4"/>
  <c r="E2719" i="4"/>
  <c r="AC420" i="4"/>
  <c r="AE1386" i="4"/>
  <c r="AE1379" i="4" s="1"/>
  <c r="J2168" i="4"/>
  <c r="J2230" i="4"/>
  <c r="M2602" i="4"/>
  <c r="AB2230" i="4"/>
  <c r="AD1796" i="4"/>
  <c r="AG2605" i="4"/>
  <c r="AE926" i="4"/>
  <c r="AE1362" i="4"/>
  <c r="AE1985" i="4"/>
  <c r="E2626" i="4"/>
  <c r="E2771" i="4"/>
  <c r="AD573" i="4"/>
  <c r="AD566" i="4" s="1"/>
  <c r="AD919" i="4"/>
  <c r="AD912" i="4" s="1"/>
  <c r="AD1045" i="4"/>
  <c r="AD1038" i="4" s="1"/>
  <c r="AD478" i="4"/>
  <c r="AD471" i="4" s="1"/>
  <c r="AE1159" i="4"/>
  <c r="AE1152" i="4" s="1"/>
  <c r="AE1324" i="4"/>
  <c r="AE1317" i="4" s="1"/>
  <c r="AE1603" i="4"/>
  <c r="AE1596" i="4" s="1"/>
  <c r="AE1758" i="4"/>
  <c r="AE1751" i="4" s="1"/>
  <c r="AE1893" i="4"/>
  <c r="AE1886" i="4" s="1"/>
  <c r="AE2206" i="4"/>
  <c r="AE2199" i="4" s="1"/>
  <c r="E2613" i="4"/>
  <c r="E2696" i="4"/>
  <c r="E2747" i="4"/>
  <c r="F2753" i="4"/>
  <c r="F2746" i="4" s="1"/>
  <c r="AF1731" i="4"/>
  <c r="E173" i="4"/>
  <c r="E382" i="4"/>
  <c r="E497" i="4"/>
  <c r="E581" i="4"/>
  <c r="E653" i="4"/>
  <c r="E728" i="4"/>
  <c r="E790" i="4"/>
  <c r="E844" i="4"/>
  <c r="E885" i="4"/>
  <c r="E916" i="4"/>
  <c r="E968" i="4"/>
  <c r="E1084" i="4"/>
  <c r="E1104" i="4"/>
  <c r="F1114" i="4"/>
  <c r="E1125" i="4"/>
  <c r="E1146" i="4"/>
  <c r="E1166" i="4"/>
  <c r="E1208" i="4"/>
  <c r="E1228" i="4"/>
  <c r="F1238" i="4"/>
  <c r="E1249" i="4"/>
  <c r="E1259" i="4"/>
  <c r="E1280" i="4"/>
  <c r="E1290" i="4"/>
  <c r="E2582" i="4"/>
  <c r="J1607" i="4"/>
  <c r="L510" i="4"/>
  <c r="L503" i="4" s="1"/>
  <c r="E1677" i="4"/>
  <c r="E718" i="4"/>
  <c r="O1111" i="4"/>
  <c r="O1138" i="4"/>
  <c r="O1131" i="4" s="1"/>
  <c r="O2106" i="4"/>
  <c r="O2133" i="4"/>
  <c r="O2126" i="4" s="1"/>
  <c r="E241" i="4"/>
  <c r="E239" i="4"/>
  <c r="E1795" i="4"/>
  <c r="AE447" i="4"/>
  <c r="AE440" i="4" s="1"/>
  <c r="F1300" i="4"/>
  <c r="E1311" i="4"/>
  <c r="P1235" i="4"/>
  <c r="S2602" i="4"/>
  <c r="E297" i="4"/>
  <c r="E1112" i="4"/>
  <c r="E1113" i="4"/>
  <c r="AA358" i="4"/>
  <c r="AA385" i="4"/>
  <c r="AA378" i="4" s="1"/>
  <c r="AD299" i="4"/>
  <c r="AD1548" i="4"/>
  <c r="AE1672" i="4"/>
  <c r="AE2171" i="4"/>
  <c r="E2533" i="4"/>
  <c r="E2709" i="4"/>
  <c r="AD721" i="4"/>
  <c r="AD714" i="4" s="1"/>
  <c r="AD837" i="4"/>
  <c r="AD830" i="4" s="1"/>
  <c r="AD1013" i="4"/>
  <c r="AD1006" i="4" s="1"/>
  <c r="AD323" i="4"/>
  <c r="AD316" i="4" s="1"/>
  <c r="AE731" i="4"/>
  <c r="AE724" i="4" s="1"/>
  <c r="AE1013" i="4"/>
  <c r="AE1006" i="4" s="1"/>
  <c r="AE1448" i="4"/>
  <c r="AE1441" i="4" s="1"/>
  <c r="AE1655" i="4"/>
  <c r="AE1648" i="4" s="1"/>
  <c r="AE1882" i="4"/>
  <c r="AE1875" i="4" s="1"/>
  <c r="AE2226" i="4"/>
  <c r="AE2219" i="4" s="1"/>
  <c r="AE2350" i="4"/>
  <c r="AE2343" i="4" s="1"/>
  <c r="E2520" i="4"/>
  <c r="E2644" i="4"/>
  <c r="E2768" i="4"/>
  <c r="E351" i="4"/>
  <c r="E519" i="4"/>
  <c r="E663" i="4"/>
  <c r="E906" i="4"/>
  <c r="P1173" i="4"/>
  <c r="P1200" i="4"/>
  <c r="P1193" i="4" s="1"/>
  <c r="P1731" i="4"/>
  <c r="P282" i="4"/>
  <c r="P275" i="4" s="1"/>
  <c r="P420" i="4"/>
  <c r="P447" i="4"/>
  <c r="P440" i="4" s="1"/>
  <c r="Q1421" i="4"/>
  <c r="Q1448" i="4"/>
  <c r="Q1441" i="4" s="1"/>
  <c r="S2478" i="4"/>
  <c r="S2505" i="4"/>
  <c r="S2498" i="4" s="1"/>
  <c r="E2045" i="4"/>
  <c r="AE396" i="4"/>
  <c r="AE389" i="4" s="1"/>
  <c r="E1321" i="4"/>
  <c r="O296" i="4"/>
  <c r="U2602" i="4"/>
  <c r="T1548" i="4"/>
  <c r="E1057" i="4"/>
  <c r="E1797" i="4"/>
  <c r="E1798" i="4"/>
  <c r="AC282" i="4"/>
  <c r="AC275" i="4" s="1"/>
  <c r="E413" i="4"/>
  <c r="V2664" i="4"/>
  <c r="V2691" i="4"/>
  <c r="V2684" i="4" s="1"/>
  <c r="E1115" i="4"/>
  <c r="E1116" i="4"/>
  <c r="E1118" i="4"/>
  <c r="E1119" i="4"/>
  <c r="E475" i="4"/>
  <c r="R416" i="4"/>
  <c r="R409" i="4" s="1"/>
  <c r="T608" i="4"/>
  <c r="T699" i="4"/>
  <c r="T692" i="4" s="1"/>
  <c r="T825" i="4"/>
  <c r="T818" i="4" s="1"/>
  <c r="T888" i="4"/>
  <c r="T881" i="4" s="1"/>
  <c r="T971" i="4"/>
  <c r="T964" i="4" s="1"/>
  <c r="T1013" i="4"/>
  <c r="T1006" i="4" s="1"/>
  <c r="T1076" i="4"/>
  <c r="T1069" i="4" s="1"/>
  <c r="T1200" i="4"/>
  <c r="T1193" i="4" s="1"/>
  <c r="T1324" i="4"/>
  <c r="T1317" i="4" s="1"/>
  <c r="T2443" i="4"/>
  <c r="T2436" i="4" s="1"/>
  <c r="E300" i="4"/>
  <c r="E301" i="4"/>
  <c r="E303" i="4"/>
  <c r="E304" i="4"/>
  <c r="E1039" i="4"/>
  <c r="AB74" i="4"/>
  <c r="AE1727" i="4"/>
  <c r="AE1720" i="4" s="1"/>
  <c r="E622" i="4"/>
  <c r="T762" i="4"/>
  <c r="T755" i="4" s="1"/>
  <c r="T950" i="4"/>
  <c r="T943" i="4" s="1"/>
  <c r="T1138" i="4"/>
  <c r="T1131" i="4" s="1"/>
  <c r="T1262" i="4"/>
  <c r="T1255" i="4" s="1"/>
  <c r="T1386" i="4"/>
  <c r="T1379" i="4" s="1"/>
  <c r="T1448" i="4"/>
  <c r="T1441" i="4" s="1"/>
  <c r="T1510" i="4"/>
  <c r="T1503" i="4" s="1"/>
  <c r="T1572" i="4"/>
  <c r="T1565" i="4" s="1"/>
  <c r="T1634" i="4"/>
  <c r="T1627" i="4" s="1"/>
  <c r="T1696" i="4"/>
  <c r="T1689" i="4" s="1"/>
  <c r="T1758" i="4"/>
  <c r="T1751" i="4" s="1"/>
  <c r="T1820" i="4"/>
  <c r="T1813" i="4" s="1"/>
  <c r="T1882" i="4"/>
  <c r="T1875" i="4" s="1"/>
  <c r="T323" i="4"/>
  <c r="T316" i="4" s="1"/>
  <c r="T385" i="4"/>
  <c r="T378" i="4" s="1"/>
  <c r="T406" i="4"/>
  <c r="T399" i="4" s="1"/>
  <c r="T447" i="4"/>
  <c r="T440" i="4" s="1"/>
  <c r="U510" i="4"/>
  <c r="U503" i="4" s="1"/>
  <c r="U573" i="4"/>
  <c r="U566" i="4" s="1"/>
  <c r="U699" i="4"/>
  <c r="U692" i="4" s="1"/>
  <c r="U762" i="4"/>
  <c r="U755" i="4" s="1"/>
  <c r="U825" i="4"/>
  <c r="U818" i="4" s="1"/>
  <c r="E359" i="4"/>
  <c r="E925" i="4"/>
  <c r="E1318" i="4"/>
  <c r="E591" i="4"/>
  <c r="J1111" i="4"/>
  <c r="J1138" i="4"/>
  <c r="J1131" i="4" s="1"/>
  <c r="S1049" i="4"/>
  <c r="S1076" i="4"/>
  <c r="S1069" i="4" s="1"/>
  <c r="E866" i="4"/>
  <c r="E868" i="4"/>
  <c r="E869" i="4"/>
  <c r="E1735" i="4"/>
  <c r="E1736" i="4"/>
  <c r="AD1300" i="4"/>
  <c r="AD1610" i="4"/>
  <c r="AD2419" i="4"/>
  <c r="AB282" i="4"/>
  <c r="AB275" i="4" s="1"/>
  <c r="AE549" i="4"/>
  <c r="AE1300" i="4"/>
  <c r="E2575" i="4"/>
  <c r="E2688" i="4"/>
  <c r="AD1407" i="4"/>
  <c r="AD1400" i="4" s="1"/>
  <c r="AD406" i="4"/>
  <c r="AD399" i="4" s="1"/>
  <c r="AE666" i="4"/>
  <c r="AE659" i="4" s="1"/>
  <c r="AE847" i="4"/>
  <c r="AE840" i="4" s="1"/>
  <c r="AE1173" i="4"/>
  <c r="AE1355" i="4"/>
  <c r="AE1348" i="4" s="1"/>
  <c r="AE1510" i="4"/>
  <c r="AE1503" i="4" s="1"/>
  <c r="AE1645" i="4"/>
  <c r="AE1638" i="4" s="1"/>
  <c r="AE2009" i="4"/>
  <c r="AE2002" i="4" s="1"/>
  <c r="AE2230" i="4"/>
  <c r="E2538" i="4"/>
  <c r="E2634" i="4"/>
  <c r="E2706" i="4"/>
  <c r="AG926" i="4"/>
  <c r="E1491" i="4"/>
  <c r="E341" i="4"/>
  <c r="E465" i="4"/>
  <c r="F549" i="4"/>
  <c r="E560" i="4"/>
  <c r="E685" i="4"/>
  <c r="E822" i="4"/>
  <c r="E947" i="4"/>
  <c r="F950" i="4"/>
  <c r="F943" i="4" s="1"/>
  <c r="H358" i="4"/>
  <c r="J1545" i="4"/>
  <c r="O420" i="4"/>
  <c r="P546" i="4"/>
  <c r="Q420" i="4"/>
  <c r="R1421" i="4"/>
  <c r="R1545" i="4"/>
  <c r="R296" i="4"/>
  <c r="R385" i="4"/>
  <c r="R378" i="4" s="1"/>
  <c r="R447" i="4"/>
  <c r="R440" i="4" s="1"/>
  <c r="S1669" i="4"/>
  <c r="S1731" i="4"/>
  <c r="S2292" i="4"/>
  <c r="S420" i="4"/>
  <c r="T510" i="4"/>
  <c r="T503" i="4" s="1"/>
  <c r="T573" i="4"/>
  <c r="T566" i="4" s="1"/>
  <c r="V1297" i="4"/>
  <c r="W2106" i="4"/>
  <c r="W2230" i="4"/>
  <c r="W2257" i="4"/>
  <c r="W2250" i="4" s="1"/>
  <c r="V237" i="4"/>
  <c r="Z2481" i="4"/>
  <c r="AA2481" i="4"/>
  <c r="E421" i="4"/>
  <c r="E1177" i="4"/>
  <c r="E1178" i="4"/>
  <c r="E1180" i="4"/>
  <c r="E2669" i="4"/>
  <c r="E1907" i="4"/>
  <c r="AB1421" i="4"/>
  <c r="AD738" i="4"/>
  <c r="AD1238" i="4"/>
  <c r="AD1734" i="4"/>
  <c r="AD1985" i="4"/>
  <c r="AD2233" i="4"/>
  <c r="AG2667" i="4"/>
  <c r="AC923" i="4"/>
  <c r="AC1173" i="4"/>
  <c r="AC1855" i="4"/>
  <c r="AE1734" i="4"/>
  <c r="AE2047" i="4"/>
  <c r="AE2109" i="4"/>
  <c r="E2564" i="4"/>
  <c r="E2647" i="4"/>
  <c r="E2750" i="4"/>
  <c r="AD666" i="4"/>
  <c r="AD659" i="4" s="1"/>
  <c r="AD762" i="4"/>
  <c r="AD755" i="4" s="1"/>
  <c r="AD888" i="4"/>
  <c r="AD881" i="4" s="1"/>
  <c r="AD354" i="4"/>
  <c r="AD347" i="4" s="1"/>
  <c r="AD447" i="4"/>
  <c r="AD440" i="4" s="1"/>
  <c r="AE510" i="4"/>
  <c r="AE503" i="4" s="1"/>
  <c r="AE546" i="4"/>
  <c r="AE762" i="4"/>
  <c r="AE755" i="4" s="1"/>
  <c r="AE923" i="4"/>
  <c r="AE1076" i="4"/>
  <c r="AE1069" i="4" s="1"/>
  <c r="AE1138" i="4"/>
  <c r="AE1131" i="4" s="1"/>
  <c r="AE1417" i="4"/>
  <c r="AE1410" i="4" s="1"/>
  <c r="AE1696" i="4"/>
  <c r="AE1689" i="4" s="1"/>
  <c r="AE2133" i="4"/>
  <c r="AE2126" i="4" s="1"/>
  <c r="AE2216" i="4"/>
  <c r="AE2209" i="4" s="1"/>
  <c r="AE2443" i="4"/>
  <c r="AE2436" i="4" s="1"/>
  <c r="E2530" i="4"/>
  <c r="E2592" i="4"/>
  <c r="F2629" i="4"/>
  <c r="F2622" i="4" s="1"/>
  <c r="E2623" i="4"/>
  <c r="E2675" i="4"/>
  <c r="E2685" i="4"/>
  <c r="F2691" i="4"/>
  <c r="F2684" i="4" s="1"/>
  <c r="F2722" i="4"/>
  <c r="F2715" i="4" s="1"/>
  <c r="E2716" i="4"/>
  <c r="E2758" i="4"/>
  <c r="E1487" i="4"/>
  <c r="AE323" i="4"/>
  <c r="AE316" i="4" s="1"/>
  <c r="AE358" i="4"/>
  <c r="AF1049" i="4"/>
  <c r="AF1173" i="4"/>
  <c r="E174" i="4"/>
  <c r="E320" i="4"/>
  <c r="F361" i="4"/>
  <c r="E372" i="4"/>
  <c r="E444" i="4"/>
  <c r="E643" i="4"/>
  <c r="E770" i="4"/>
  <c r="E958" i="4"/>
  <c r="J608" i="4"/>
  <c r="J735" i="4"/>
  <c r="J762" i="4"/>
  <c r="J755" i="4" s="1"/>
  <c r="J1359" i="4"/>
  <c r="J1483" i="4"/>
  <c r="R861" i="4"/>
  <c r="R923" i="4"/>
  <c r="R323" i="4"/>
  <c r="R316" i="4" s="1"/>
  <c r="S1111" i="4"/>
  <c r="T861" i="4"/>
  <c r="W1235" i="4"/>
  <c r="X510" i="4"/>
  <c r="X503" i="4" s="1"/>
  <c r="X573" i="4"/>
  <c r="X566" i="4" s="1"/>
  <c r="X604" i="4"/>
  <c r="X597" i="4" s="1"/>
  <c r="X699" i="4"/>
  <c r="X692" i="4" s="1"/>
  <c r="X731" i="4"/>
  <c r="X724" i="4" s="1"/>
  <c r="X762" i="4"/>
  <c r="X755" i="4" s="1"/>
  <c r="X793" i="4"/>
  <c r="X786" i="4" s="1"/>
  <c r="X825" i="4"/>
  <c r="X818" i="4" s="1"/>
  <c r="X847" i="4"/>
  <c r="X840" i="4" s="1"/>
  <c r="X857" i="4"/>
  <c r="X850" i="4" s="1"/>
  <c r="X888" i="4"/>
  <c r="X881" i="4" s="1"/>
  <c r="X909" i="4"/>
  <c r="X902" i="4" s="1"/>
  <c r="X919" i="4"/>
  <c r="X912" i="4" s="1"/>
  <c r="X950" i="4"/>
  <c r="X943" i="4" s="1"/>
  <c r="X971" i="4"/>
  <c r="X964" i="4" s="1"/>
  <c r="X981" i="4"/>
  <c r="X974" i="4" s="1"/>
  <c r="X1013" i="4"/>
  <c r="X1006" i="4" s="1"/>
  <c r="X1045" i="4"/>
  <c r="X1038" i="4" s="1"/>
  <c r="X1076" i="4"/>
  <c r="X1069" i="4" s="1"/>
  <c r="X1138" i="4"/>
  <c r="X1131" i="4" s="1"/>
  <c r="X1200" i="4"/>
  <c r="X1193" i="4" s="1"/>
  <c r="X1262" i="4"/>
  <c r="X1255" i="4" s="1"/>
  <c r="X1324" i="4"/>
  <c r="X1317" i="4" s="1"/>
  <c r="X1386" i="4"/>
  <c r="X1379" i="4" s="1"/>
  <c r="X1359" i="4"/>
  <c r="X1417" i="4"/>
  <c r="X1410" i="4" s="1"/>
  <c r="X1448" i="4"/>
  <c r="X1441" i="4" s="1"/>
  <c r="X1510" i="4"/>
  <c r="X1503" i="4" s="1"/>
  <c r="X1572" i="4"/>
  <c r="X1565" i="4" s="1"/>
  <c r="X1603" i="4"/>
  <c r="X1596" i="4" s="1"/>
  <c r="X1634" i="4"/>
  <c r="X1627" i="4" s="1"/>
  <c r="X1655" i="4"/>
  <c r="X1648" i="4" s="1"/>
  <c r="X1665" i="4"/>
  <c r="X1658" i="4" s="1"/>
  <c r="X1696" i="4"/>
  <c r="X1689" i="4" s="1"/>
  <c r="X1758" i="4"/>
  <c r="X1751" i="4" s="1"/>
  <c r="X1789" i="4"/>
  <c r="X1782" i="4" s="1"/>
  <c r="X1882" i="4"/>
  <c r="X1875" i="4" s="1"/>
  <c r="X2071" i="4"/>
  <c r="X2064" i="4" s="1"/>
  <c r="X2195" i="4"/>
  <c r="X2188" i="4" s="1"/>
  <c r="E422" i="4"/>
  <c r="T2257" i="4"/>
  <c r="T2250" i="4" s="1"/>
  <c r="T2292" i="4"/>
  <c r="T2319" i="4"/>
  <c r="T2312" i="4" s="1"/>
  <c r="T2381" i="4"/>
  <c r="T2374" i="4" s="1"/>
  <c r="V2505" i="4"/>
  <c r="V2498" i="4" s="1"/>
  <c r="W2567" i="4"/>
  <c r="W2560" i="4" s="1"/>
  <c r="W2629" i="4"/>
  <c r="W2622" i="4" s="1"/>
  <c r="W2691" i="4"/>
  <c r="W2684" i="4" s="1"/>
  <c r="W2753" i="4"/>
  <c r="W2746" i="4" s="1"/>
  <c r="Y2481" i="4"/>
  <c r="U857" i="4"/>
  <c r="U850" i="4" s="1"/>
  <c r="U919" i="4"/>
  <c r="U912" i="4" s="1"/>
  <c r="U950" i="4"/>
  <c r="U943" i="4" s="1"/>
  <c r="U971" i="4"/>
  <c r="U964" i="4" s="1"/>
  <c r="U1013" i="4"/>
  <c r="U1006" i="4" s="1"/>
  <c r="U1045" i="4"/>
  <c r="U1038" i="4" s="1"/>
  <c r="U1076" i="4"/>
  <c r="U1069" i="4" s="1"/>
  <c r="U1097" i="4"/>
  <c r="U1090" i="4" s="1"/>
  <c r="U1138" i="4"/>
  <c r="U1131" i="4" s="1"/>
  <c r="U1169" i="4"/>
  <c r="U1162" i="4" s="1"/>
  <c r="U1200" i="4"/>
  <c r="U1193" i="4" s="1"/>
  <c r="U1211" i="4"/>
  <c r="U1204" i="4" s="1"/>
  <c r="U1262" i="4"/>
  <c r="U1255" i="4" s="1"/>
  <c r="U1324" i="4"/>
  <c r="U1317" i="4" s="1"/>
  <c r="U1386" i="4"/>
  <c r="U1379" i="4" s="1"/>
  <c r="U1448" i="4"/>
  <c r="U1441" i="4" s="1"/>
  <c r="U1572" i="4"/>
  <c r="U1565" i="4" s="1"/>
  <c r="U1634" i="4"/>
  <c r="U1627" i="4" s="1"/>
  <c r="U1665" i="4"/>
  <c r="U1658" i="4" s="1"/>
  <c r="U1696" i="4"/>
  <c r="U1689" i="4" s="1"/>
  <c r="U1758" i="4"/>
  <c r="U1751" i="4" s="1"/>
  <c r="U1789" i="4"/>
  <c r="U1782" i="4" s="1"/>
  <c r="U1851" i="4"/>
  <c r="U1844" i="4" s="1"/>
  <c r="U1882" i="4"/>
  <c r="U1875" i="4" s="1"/>
  <c r="U1903" i="4"/>
  <c r="U1896" i="4" s="1"/>
  <c r="U1913" i="4"/>
  <c r="U1906" i="4" s="1"/>
  <c r="U1946" i="4"/>
  <c r="U1939" i="4" s="1"/>
  <c r="U1978" i="4"/>
  <c r="U1971" i="4" s="1"/>
  <c r="U2009" i="4"/>
  <c r="U2002" i="4" s="1"/>
  <c r="U2030" i="4"/>
  <c r="U2023" i="4" s="1"/>
  <c r="U2071" i="4"/>
  <c r="U2064" i="4" s="1"/>
  <c r="U2044" i="4"/>
  <c r="U2133" i="4"/>
  <c r="U2126" i="4" s="1"/>
  <c r="U2195" i="4"/>
  <c r="U2188" i="4" s="1"/>
  <c r="U2257" i="4"/>
  <c r="U2250" i="4" s="1"/>
  <c r="U2268" i="4"/>
  <c r="U2261" i="4" s="1"/>
  <c r="U2278" i="4"/>
  <c r="U2271" i="4" s="1"/>
  <c r="U2288" i="4"/>
  <c r="U2281" i="4" s="1"/>
  <c r="U2319" i="4"/>
  <c r="U2312" i="4" s="1"/>
  <c r="U2381" i="4"/>
  <c r="U2374" i="4" s="1"/>
  <c r="U2412" i="4"/>
  <c r="U2405" i="4" s="1"/>
  <c r="U2443" i="4"/>
  <c r="U2436" i="4" s="1"/>
  <c r="V2478" i="4"/>
  <c r="W2505" i="4"/>
  <c r="W2498" i="4" s="1"/>
  <c r="X2526" i="4"/>
  <c r="X2519" i="4" s="1"/>
  <c r="X2567" i="4"/>
  <c r="X2560" i="4" s="1"/>
  <c r="X2629" i="4"/>
  <c r="X2622" i="4" s="1"/>
  <c r="X2753" i="4"/>
  <c r="X2746" i="4" s="1"/>
  <c r="E1174" i="4"/>
  <c r="E1175" i="4"/>
  <c r="E1983" i="4"/>
  <c r="E1984" i="4"/>
  <c r="E362" i="4"/>
  <c r="E363" i="4"/>
  <c r="E1986" i="4"/>
  <c r="E1987" i="4"/>
  <c r="E1989" i="4"/>
  <c r="E1990" i="4"/>
  <c r="E2046" i="4"/>
  <c r="E2420" i="4"/>
  <c r="E2480" i="4"/>
  <c r="E2781" i="4"/>
  <c r="E279" i="4"/>
  <c r="E427" i="4"/>
  <c r="E547" i="4"/>
  <c r="E548" i="4"/>
  <c r="E2728" i="4"/>
  <c r="E1435" i="4"/>
  <c r="E310" i="4"/>
  <c r="E2730" i="4"/>
  <c r="E2731" i="4"/>
  <c r="E1332" i="4"/>
  <c r="E1342" i="4"/>
  <c r="E1352" i="4"/>
  <c r="F1362" i="4"/>
  <c r="E1373" i="4"/>
  <c r="E1383" i="4"/>
  <c r="E1394" i="4"/>
  <c r="E1404" i="4"/>
  <c r="E1414" i="4"/>
  <c r="E1445" i="4"/>
  <c r="E1456" i="4"/>
  <c r="E1466" i="4"/>
  <c r="E1476" i="4"/>
  <c r="E1497" i="4"/>
  <c r="F1486" i="4"/>
  <c r="E1507" i="4"/>
  <c r="F1510" i="4"/>
  <c r="F1503" i="4" s="1"/>
  <c r="E1528" i="4"/>
  <c r="E1538" i="4"/>
  <c r="F1548" i="4"/>
  <c r="E1559" i="4"/>
  <c r="E1569" i="4"/>
  <c r="E1580" i="4"/>
  <c r="E1590" i="4"/>
  <c r="E1600" i="4"/>
  <c r="F1610" i="4"/>
  <c r="E1621" i="4"/>
  <c r="E1631" i="4"/>
  <c r="F1634" i="4"/>
  <c r="F1627" i="4" s="1"/>
  <c r="E1642" i="4"/>
  <c r="E1652" i="4"/>
  <c r="F1672" i="4"/>
  <c r="E1683" i="4"/>
  <c r="E1704" i="4"/>
  <c r="E1714" i="4"/>
  <c r="E1724" i="4"/>
  <c r="F1734" i="4"/>
  <c r="E1745" i="4"/>
  <c r="E1755" i="4"/>
  <c r="E1766" i="4"/>
  <c r="E1776" i="4"/>
  <c r="E1786" i="4"/>
  <c r="F1796" i="4"/>
  <c r="E1807" i="4"/>
  <c r="E1828" i="4"/>
  <c r="E1838" i="4"/>
  <c r="E1848" i="4"/>
  <c r="E1869" i="4"/>
  <c r="F1858" i="4"/>
  <c r="E1879" i="4"/>
  <c r="E1890" i="4"/>
  <c r="E1900" i="4"/>
  <c r="E1910" i="4"/>
  <c r="E1932" i="4"/>
  <c r="E1943" i="4"/>
  <c r="E1955" i="4"/>
  <c r="E1965" i="4"/>
  <c r="E1975" i="4"/>
  <c r="F1985" i="4"/>
  <c r="E1996" i="4"/>
  <c r="E2006" i="4"/>
  <c r="E2017" i="4"/>
  <c r="E2027" i="4"/>
  <c r="E2037" i="4"/>
  <c r="E2058" i="4"/>
  <c r="E2068" i="4"/>
  <c r="F2071" i="4"/>
  <c r="F2064" i="4" s="1"/>
  <c r="E2089" i="4"/>
  <c r="E2099" i="4"/>
  <c r="F2109" i="4"/>
  <c r="E2120" i="4"/>
  <c r="E2130" i="4"/>
  <c r="E2141" i="4"/>
  <c r="E2151" i="4"/>
  <c r="E2161" i="4"/>
  <c r="F2171" i="4"/>
  <c r="E2182" i="4"/>
  <c r="E2192" i="4"/>
  <c r="F2195" i="4"/>
  <c r="F2188" i="4" s="1"/>
  <c r="E2203" i="4"/>
  <c r="E2213" i="4"/>
  <c r="E2223" i="4"/>
  <c r="F2233" i="4"/>
  <c r="E2254" i="4"/>
  <c r="E2265" i="4"/>
  <c r="E2275" i="4"/>
  <c r="E2285" i="4"/>
  <c r="F2295" i="4"/>
  <c r="E2306" i="4"/>
  <c r="F2319" i="4"/>
  <c r="F2312" i="4" s="1"/>
  <c r="E2316" i="4"/>
  <c r="E2327" i="4"/>
  <c r="E2337" i="4"/>
  <c r="E2347" i="4"/>
  <c r="E2368" i="4"/>
  <c r="E2389" i="4"/>
  <c r="E2399" i="4"/>
  <c r="E2409" i="4"/>
  <c r="E2430" i="4"/>
  <c r="E2440" i="4"/>
  <c r="E2451" i="4"/>
  <c r="E2461" i="4"/>
  <c r="E2471" i="4"/>
  <c r="E2513" i="4"/>
  <c r="AG292" i="4"/>
  <c r="AG285" i="4" s="1"/>
  <c r="AG323" i="4"/>
  <c r="AG316" i="4" s="1"/>
  <c r="AG385" i="4"/>
  <c r="AG378" i="4" s="1"/>
  <c r="AG447" i="4"/>
  <c r="AG440" i="4" s="1"/>
  <c r="AG468" i="4"/>
  <c r="AG461" i="4" s="1"/>
  <c r="AG478" i="4"/>
  <c r="AG471" i="4" s="1"/>
  <c r="E486" i="4"/>
  <c r="E504" i="4"/>
  <c r="E516" i="4"/>
  <c r="E526" i="4"/>
  <c r="F542" i="4"/>
  <c r="F535" i="4" s="1"/>
  <c r="E536" i="4"/>
  <c r="E544" i="4"/>
  <c r="F546" i="4"/>
  <c r="E557" i="4"/>
  <c r="E567" i="4"/>
  <c r="E578" i="4"/>
  <c r="E588" i="4"/>
  <c r="E598" i="4"/>
  <c r="E606" i="4"/>
  <c r="E619" i="4"/>
  <c r="E629" i="4"/>
  <c r="E640" i="4"/>
  <c r="E650" i="4"/>
  <c r="E660" i="4"/>
  <c r="E668" i="4"/>
  <c r="E671" i="4"/>
  <c r="E672" i="4"/>
  <c r="E674" i="4"/>
  <c r="E682" i="4"/>
  <c r="E693" i="4"/>
  <c r="E705" i="4"/>
  <c r="E715" i="4"/>
  <c r="F731" i="4"/>
  <c r="F724" i="4" s="1"/>
  <c r="E725" i="4"/>
  <c r="E733" i="4"/>
  <c r="E756" i="4"/>
  <c r="F762" i="4"/>
  <c r="F755" i="4" s="1"/>
  <c r="E767" i="4"/>
  <c r="E777" i="4"/>
  <c r="F793" i="4"/>
  <c r="F786" i="4" s="1"/>
  <c r="E787" i="4"/>
  <c r="E798" i="4"/>
  <c r="E799" i="4"/>
  <c r="E801" i="4"/>
  <c r="E809" i="4"/>
  <c r="F825" i="4"/>
  <c r="F818" i="4" s="1"/>
  <c r="E841" i="4"/>
  <c r="E859" i="4"/>
  <c r="E893" i="4"/>
  <c r="E965" i="4"/>
  <c r="E983" i="4"/>
  <c r="E989" i="4"/>
  <c r="E997" i="4"/>
  <c r="E1029" i="4"/>
  <c r="E1070" i="4"/>
  <c r="E1081" i="4"/>
  <c r="E1101" i="4"/>
  <c r="F1138" i="4"/>
  <c r="F1131" i="4" s="1"/>
  <c r="E1163" i="4"/>
  <c r="E1194" i="4"/>
  <c r="E1205" i="4"/>
  <c r="E1225" i="4"/>
  <c r="E1233" i="4"/>
  <c r="E1256" i="4"/>
  <c r="E1267" i="4"/>
  <c r="E1287" i="4"/>
  <c r="E1308" i="4"/>
  <c r="F1324" i="4"/>
  <c r="F1317" i="4" s="1"/>
  <c r="E1357" i="4"/>
  <c r="E1391" i="4"/>
  <c r="E1442" i="4"/>
  <c r="E1463" i="4"/>
  <c r="E1473" i="4"/>
  <c r="F1572" i="4"/>
  <c r="F1565" i="4" s="1"/>
  <c r="E1597" i="4"/>
  <c r="E1618" i="4"/>
  <c r="E1649" i="4"/>
  <c r="E1667" i="4"/>
  <c r="E1690" i="4"/>
  <c r="E1711" i="4"/>
  <c r="E612" i="4"/>
  <c r="E1481" i="4"/>
  <c r="G1510" i="4"/>
  <c r="G1503" i="4" s="1"/>
  <c r="E1504" i="4"/>
  <c r="E1556" i="4"/>
  <c r="E1587" i="4"/>
  <c r="G1634" i="4"/>
  <c r="G1627" i="4" s="1"/>
  <c r="E1628" i="4"/>
  <c r="E1680" i="4"/>
  <c r="G1789" i="4"/>
  <c r="G1782" i="4" s="1"/>
  <c r="E1783" i="4"/>
  <c r="E1853" i="4"/>
  <c r="E1876" i="4"/>
  <c r="E1918" i="4"/>
  <c r="E2148" i="4"/>
  <c r="E2200" i="4"/>
  <c r="E217" i="4"/>
  <c r="E269" i="4"/>
  <c r="E2499" i="4"/>
  <c r="E1239" i="4"/>
  <c r="E1242" i="4"/>
  <c r="E1301" i="4"/>
  <c r="E2492" i="4"/>
  <c r="E177" i="4"/>
  <c r="E178" i="4"/>
  <c r="E736" i="4"/>
  <c r="E737" i="4"/>
  <c r="E1363" i="4"/>
  <c r="E2544" i="4"/>
  <c r="E490" i="4"/>
  <c r="E1742" i="4"/>
  <c r="I1421" i="4"/>
  <c r="I2106" i="4"/>
  <c r="E2048" i="4"/>
  <c r="E2049" i="4"/>
  <c r="E2107" i="4"/>
  <c r="E2108" i="4"/>
  <c r="E678" i="4"/>
  <c r="E360" i="4"/>
  <c r="E1236" i="4"/>
  <c r="E1237" i="4"/>
  <c r="E1549" i="4"/>
  <c r="E1550" i="4"/>
  <c r="E1552" i="4"/>
  <c r="E1553" i="4"/>
  <c r="E491" i="4"/>
  <c r="X2381" i="4"/>
  <c r="X2374" i="4" s="1"/>
  <c r="X2412" i="4"/>
  <c r="X2405" i="4" s="1"/>
  <c r="X2443" i="4"/>
  <c r="X2436" i="4" s="1"/>
  <c r="Z2505" i="4"/>
  <c r="Z2498" i="4" s="1"/>
  <c r="AA2629" i="4"/>
  <c r="AA2622" i="4" s="1"/>
  <c r="AA2660" i="4"/>
  <c r="AA2653" i="4" s="1"/>
  <c r="AA2691" i="4"/>
  <c r="AA2684" i="4" s="1"/>
  <c r="E2179" i="4"/>
  <c r="X1820" i="4"/>
  <c r="X1813" i="4" s="1"/>
  <c r="X1903" i="4"/>
  <c r="X1896" i="4" s="1"/>
  <c r="X2133" i="4"/>
  <c r="X2126" i="4" s="1"/>
  <c r="X2226" i="4"/>
  <c r="X2219" i="4" s="1"/>
  <c r="X2257" i="4"/>
  <c r="X2250" i="4" s="1"/>
  <c r="X2288" i="4"/>
  <c r="X2281" i="4" s="1"/>
  <c r="W101" i="4"/>
  <c r="X323" i="4"/>
  <c r="X316" i="4" s="1"/>
  <c r="X354" i="4"/>
  <c r="X347" i="4" s="1"/>
  <c r="X406" i="4"/>
  <c r="X399" i="4" s="1"/>
  <c r="X416" i="4"/>
  <c r="X409" i="4" s="1"/>
  <c r="X478" i="4"/>
  <c r="X471" i="4" s="1"/>
  <c r="Y510" i="4"/>
  <c r="Y503" i="4" s="1"/>
  <c r="Y573" i="4"/>
  <c r="Y566" i="4" s="1"/>
  <c r="Y699" i="4"/>
  <c r="Y692" i="4" s="1"/>
  <c r="Y731" i="4"/>
  <c r="Y724" i="4" s="1"/>
  <c r="Y825" i="4"/>
  <c r="Y818" i="4" s="1"/>
  <c r="Y919" i="4"/>
  <c r="Y912" i="4" s="1"/>
  <c r="Y950" i="4"/>
  <c r="Y943" i="4" s="1"/>
  <c r="Y971" i="4"/>
  <c r="Y964" i="4" s="1"/>
  <c r="Y1045" i="4"/>
  <c r="Y1038" i="4" s="1"/>
  <c r="Y1138" i="4"/>
  <c r="Y1131" i="4" s="1"/>
  <c r="Y1324" i="4"/>
  <c r="Y1317" i="4" s="1"/>
  <c r="Y1386" i="4"/>
  <c r="Y1379" i="4" s="1"/>
  <c r="Y1417" i="4"/>
  <c r="Y1410" i="4" s="1"/>
  <c r="Y1448" i="4"/>
  <c r="Y1441" i="4" s="1"/>
  <c r="Y1510" i="4"/>
  <c r="Y1503" i="4" s="1"/>
  <c r="Y1541" i="4"/>
  <c r="Y1534" i="4" s="1"/>
  <c r="Y1655" i="4"/>
  <c r="Y1648" i="4" s="1"/>
  <c r="Y1665" i="4"/>
  <c r="Y1658" i="4" s="1"/>
  <c r="Y1696" i="4"/>
  <c r="Y1689" i="4" s="1"/>
  <c r="Y1820" i="4"/>
  <c r="Y1813" i="4" s="1"/>
  <c r="Y1851" i="4"/>
  <c r="Y1844" i="4" s="1"/>
  <c r="Y1903" i="4"/>
  <c r="Y1896" i="4" s="1"/>
  <c r="Y2071" i="4"/>
  <c r="Y2064" i="4" s="1"/>
  <c r="Y2133" i="4"/>
  <c r="Y2126" i="4" s="1"/>
  <c r="Y2195" i="4"/>
  <c r="Y2188" i="4" s="1"/>
  <c r="Y2226" i="4"/>
  <c r="Y2219" i="4" s="1"/>
  <c r="Y2257" i="4"/>
  <c r="Y2250" i="4" s="1"/>
  <c r="Y2319" i="4"/>
  <c r="Y2312" i="4" s="1"/>
  <c r="Y2381" i="4"/>
  <c r="Y2374" i="4" s="1"/>
  <c r="Y2443" i="4"/>
  <c r="Y2436" i="4" s="1"/>
  <c r="AB2691" i="4"/>
  <c r="AB2684" i="4" s="1"/>
  <c r="AB2726" i="4"/>
  <c r="AB2753" i="4"/>
  <c r="AB2746" i="4" s="1"/>
  <c r="AB2764" i="4"/>
  <c r="AB2757" i="4" s="1"/>
  <c r="AB2774" i="4"/>
  <c r="AB2767" i="4" s="1"/>
  <c r="E2482" i="4"/>
  <c r="E2483" i="4"/>
  <c r="E2485" i="4"/>
  <c r="E2486" i="4"/>
  <c r="E2262" i="4"/>
  <c r="X1946" i="4"/>
  <c r="X1939" i="4" s="1"/>
  <c r="X2009" i="4"/>
  <c r="X2002" i="4" s="1"/>
  <c r="X2474" i="4"/>
  <c r="X2467" i="4" s="1"/>
  <c r="X85" i="4"/>
  <c r="X93" i="4"/>
  <c r="Y323" i="4"/>
  <c r="Y316" i="4" s="1"/>
  <c r="Y354" i="4"/>
  <c r="Y347" i="4" s="1"/>
  <c r="Y385" i="4"/>
  <c r="Y378" i="4" s="1"/>
  <c r="Y447" i="4"/>
  <c r="Y440" i="4" s="1"/>
  <c r="Y478" i="4"/>
  <c r="Y471" i="4" s="1"/>
  <c r="AC2481" i="4"/>
  <c r="E2541" i="4"/>
  <c r="E2542" i="4"/>
  <c r="E2344" i="4"/>
  <c r="E2479" i="4"/>
  <c r="L2257" i="4"/>
  <c r="L2250" i="4" s="1"/>
  <c r="E2014" i="4"/>
  <c r="E2313" i="4"/>
  <c r="AD1634" i="4"/>
  <c r="AD1627" i="4" s="1"/>
  <c r="AD1655" i="4"/>
  <c r="AD1648" i="4" s="1"/>
  <c r="AD1665" i="4"/>
  <c r="AD1658" i="4" s="1"/>
  <c r="AD1696" i="4"/>
  <c r="AD1689" i="4" s="1"/>
  <c r="AD1727" i="4"/>
  <c r="AD1720" i="4" s="1"/>
  <c r="AD1779" i="4"/>
  <c r="AD1772" i="4" s="1"/>
  <c r="AD1820" i="4"/>
  <c r="AD1813" i="4" s="1"/>
  <c r="AD1851" i="4"/>
  <c r="AD1844" i="4" s="1"/>
  <c r="AD1903" i="4"/>
  <c r="AD1896" i="4" s="1"/>
  <c r="AD1946" i="4"/>
  <c r="AD1939" i="4" s="1"/>
  <c r="AD1968" i="4"/>
  <c r="AD1961" i="4" s="1"/>
  <c r="AD2020" i="4"/>
  <c r="AD2013" i="4" s="1"/>
  <c r="AD2133" i="4"/>
  <c r="AD2126" i="4" s="1"/>
  <c r="AD2195" i="4"/>
  <c r="AD2188" i="4" s="1"/>
  <c r="AD2226" i="4"/>
  <c r="AD2219" i="4" s="1"/>
  <c r="AD2350" i="4"/>
  <c r="AD2343" i="4" s="1"/>
  <c r="AD2381" i="4"/>
  <c r="AD2374" i="4" s="1"/>
  <c r="AD2443" i="4"/>
  <c r="AD2436" i="4" s="1"/>
  <c r="AE2478" i="4"/>
  <c r="AG2567" i="4"/>
  <c r="AG2560" i="4" s="1"/>
  <c r="AG2691" i="4"/>
  <c r="AG2684" i="4" s="1"/>
  <c r="AG2753" i="4"/>
  <c r="AG2746" i="4" s="1"/>
  <c r="G2481" i="4"/>
  <c r="E1673" i="4"/>
  <c r="E1674" i="4"/>
  <c r="E1676" i="4"/>
  <c r="E1240" i="4"/>
  <c r="E1243" i="4"/>
  <c r="E1299" i="4"/>
  <c r="E1732" i="4"/>
  <c r="E1733" i="4"/>
  <c r="E2170" i="4"/>
  <c r="E1302" i="4"/>
  <c r="E1360" i="4"/>
  <c r="E805" i="4"/>
  <c r="E1972" i="4"/>
  <c r="E2510" i="4"/>
  <c r="E2172" i="4"/>
  <c r="E2173" i="4"/>
  <c r="E2175" i="4"/>
  <c r="E2176" i="4"/>
  <c r="E1721" i="4"/>
  <c r="E1752" i="4"/>
  <c r="E1791" i="4"/>
  <c r="E1814" i="4"/>
  <c r="E1845" i="4"/>
  <c r="F1882" i="4"/>
  <c r="F1875" i="4" s="1"/>
  <c r="E1897" i="4"/>
  <c r="E1919" i="4"/>
  <c r="E1929" i="4"/>
  <c r="E2003" i="4"/>
  <c r="E2034" i="4"/>
  <c r="E2055" i="4"/>
  <c r="E2065" i="4"/>
  <c r="E2104" i="4"/>
  <c r="F2133" i="4"/>
  <c r="F2126" i="4" s="1"/>
  <c r="E2228" i="4"/>
  <c r="E2241" i="4"/>
  <c r="E2272" i="4"/>
  <c r="E2324" i="4"/>
  <c r="E2375" i="4"/>
  <c r="F2443" i="4"/>
  <c r="F2436" i="4" s="1"/>
  <c r="E2448" i="4"/>
  <c r="E2468" i="4"/>
  <c r="E170" i="4"/>
  <c r="G2416" i="4"/>
  <c r="H2478" i="4"/>
  <c r="J2726" i="4"/>
  <c r="J2753" i="4"/>
  <c r="J2746" i="4" s="1"/>
  <c r="E171" i="4"/>
  <c r="E195" i="4"/>
  <c r="E227" i="4"/>
  <c r="E258" i="4"/>
  <c r="L2481" i="4"/>
  <c r="E1364" i="4"/>
  <c r="E1366" i="4"/>
  <c r="E1367" i="4"/>
  <c r="E1422" i="4"/>
  <c r="E1423" i="4"/>
  <c r="E2234" i="4"/>
  <c r="E2237" i="4"/>
  <c r="E2238" i="4"/>
  <c r="J2478" i="4"/>
  <c r="F2495" i="4"/>
  <c r="F2488" i="4" s="1"/>
  <c r="E2489" i="4"/>
  <c r="E679" i="4"/>
  <c r="E927" i="4"/>
  <c r="E928" i="4"/>
  <c r="E930" i="4"/>
  <c r="E931" i="4"/>
  <c r="E1738" i="4"/>
  <c r="E1739" i="4"/>
  <c r="E2293" i="4"/>
  <c r="M2481" i="4"/>
  <c r="E553" i="4"/>
  <c r="E609" i="4"/>
  <c r="E610" i="4"/>
  <c r="G2443" i="4"/>
  <c r="G2436" i="4" s="1"/>
  <c r="K1541" i="4"/>
  <c r="K1534" i="4" s="1"/>
  <c r="K1572" i="4"/>
  <c r="K1565" i="4" s="1"/>
  <c r="K1634" i="4"/>
  <c r="K1627" i="4" s="1"/>
  <c r="K1665" i="4"/>
  <c r="K1658" i="4" s="1"/>
  <c r="K1696" i="4"/>
  <c r="K1689" i="4" s="1"/>
  <c r="K1779" i="4"/>
  <c r="K1772" i="4" s="1"/>
  <c r="K1820" i="4"/>
  <c r="K1813" i="4" s="1"/>
  <c r="K1903" i="4"/>
  <c r="K1896" i="4" s="1"/>
  <c r="K2020" i="4"/>
  <c r="K2013" i="4" s="1"/>
  <c r="K2071" i="4"/>
  <c r="K2064" i="4" s="1"/>
  <c r="K2319" i="4"/>
  <c r="K2312" i="4" s="1"/>
  <c r="K2402" i="4"/>
  <c r="K2395" i="4" s="1"/>
  <c r="K2443" i="4"/>
  <c r="K2436" i="4" s="1"/>
  <c r="N2516" i="4"/>
  <c r="N2509" i="4" s="1"/>
  <c r="N2567" i="4"/>
  <c r="N2560" i="4" s="1"/>
  <c r="N2691" i="4"/>
  <c r="N2684" i="4" s="1"/>
  <c r="N2774" i="4"/>
  <c r="N2767" i="4" s="1"/>
  <c r="J237" i="4"/>
  <c r="M793" i="4"/>
  <c r="M786" i="4" s="1"/>
  <c r="M919" i="4"/>
  <c r="M912" i="4" s="1"/>
  <c r="M1045" i="4"/>
  <c r="M1038" i="4" s="1"/>
  <c r="M1107" i="4"/>
  <c r="M1100" i="4" s="1"/>
  <c r="M2474" i="4"/>
  <c r="M2467" i="4" s="1"/>
  <c r="N2481" i="4"/>
  <c r="P2660" i="4"/>
  <c r="P2653" i="4" s="1"/>
  <c r="E1050" i="4"/>
  <c r="E2547" i="4"/>
  <c r="K198" i="4"/>
  <c r="K191" i="4" s="1"/>
  <c r="K292" i="4"/>
  <c r="K285" i="4" s="1"/>
  <c r="K323" i="4"/>
  <c r="K316" i="4" s="1"/>
  <c r="K406" i="4"/>
  <c r="K399" i="4" s="1"/>
  <c r="K447" i="4"/>
  <c r="K440" i="4" s="1"/>
  <c r="L573" i="4"/>
  <c r="L566" i="4" s="1"/>
  <c r="L699" i="4"/>
  <c r="L692" i="4" s="1"/>
  <c r="L731" i="4"/>
  <c r="L724" i="4" s="1"/>
  <c r="L762" i="4"/>
  <c r="L755" i="4" s="1"/>
  <c r="L825" i="4"/>
  <c r="L818" i="4" s="1"/>
  <c r="L847" i="4"/>
  <c r="L840" i="4" s="1"/>
  <c r="L888" i="4"/>
  <c r="L881" i="4" s="1"/>
  <c r="L971" i="4"/>
  <c r="L964" i="4" s="1"/>
  <c r="L1138" i="4"/>
  <c r="L1131" i="4" s="1"/>
  <c r="L1200" i="4"/>
  <c r="L1193" i="4" s="1"/>
  <c r="L1448" i="4"/>
  <c r="L1441" i="4" s="1"/>
  <c r="L1572" i="4"/>
  <c r="L1565" i="4" s="1"/>
  <c r="L1758" i="4"/>
  <c r="L1751" i="4" s="1"/>
  <c r="L1946" i="4"/>
  <c r="L1939" i="4" s="1"/>
  <c r="L2009" i="4"/>
  <c r="L2002" i="4" s="1"/>
  <c r="L2133" i="4"/>
  <c r="L2126" i="4" s="1"/>
  <c r="L2106" i="4"/>
  <c r="L2319" i="4"/>
  <c r="L2312" i="4" s="1"/>
  <c r="O2567" i="4"/>
  <c r="O2560" i="4" s="1"/>
  <c r="O2753" i="4"/>
  <c r="O2746" i="4" s="1"/>
  <c r="N1045" i="4"/>
  <c r="N1038" i="4" s="1"/>
  <c r="N2474" i="4"/>
  <c r="N2467" i="4" s="1"/>
  <c r="O2481" i="4"/>
  <c r="E2668" i="4"/>
  <c r="E2671" i="4"/>
  <c r="E2672" i="4"/>
  <c r="E2727" i="4"/>
  <c r="K1483" i="4"/>
  <c r="O611" i="4"/>
  <c r="O1796" i="4"/>
  <c r="P2481" i="4"/>
  <c r="E1053" i="4"/>
  <c r="E1054" i="4"/>
  <c r="E1056" i="4"/>
  <c r="E1425" i="4"/>
  <c r="E1426" i="4"/>
  <c r="E1428" i="4"/>
  <c r="E1429" i="4"/>
  <c r="E1484" i="4"/>
  <c r="E1485" i="4"/>
  <c r="E551" i="4"/>
  <c r="J292" i="4"/>
  <c r="J285" i="4" s="1"/>
  <c r="J323" i="4"/>
  <c r="J316" i="4" s="1"/>
  <c r="J406" i="4"/>
  <c r="J399" i="4" s="1"/>
  <c r="J447" i="4"/>
  <c r="J440" i="4" s="1"/>
  <c r="K546" i="4"/>
  <c r="K762" i="4"/>
  <c r="K755" i="4" s="1"/>
  <c r="K825" i="4"/>
  <c r="K818" i="4" s="1"/>
  <c r="K1297" i="4"/>
  <c r="L406" i="4"/>
  <c r="L399" i="4" s="1"/>
  <c r="L447" i="4"/>
  <c r="L440" i="4" s="1"/>
  <c r="M1111" i="4"/>
  <c r="M1138" i="4"/>
  <c r="M1131" i="4" s="1"/>
  <c r="M1173" i="4"/>
  <c r="O299" i="4"/>
  <c r="O361" i="4"/>
  <c r="M198" i="4"/>
  <c r="M191" i="4" s="1"/>
  <c r="M447" i="4"/>
  <c r="M440" i="4" s="1"/>
  <c r="M237" i="4"/>
  <c r="P919" i="4"/>
  <c r="P912" i="4" s="1"/>
  <c r="P2350" i="4"/>
  <c r="P2343" i="4" s="1"/>
  <c r="Q2481" i="4"/>
  <c r="E1857" i="4"/>
  <c r="E2733" i="4"/>
  <c r="E2734" i="4"/>
  <c r="E2076" i="4"/>
  <c r="E2545" i="4"/>
  <c r="E2548" i="4"/>
  <c r="E2603" i="4"/>
  <c r="E2604" i="4"/>
  <c r="E802" i="4"/>
  <c r="F1820" i="4"/>
  <c r="F1813" i="4" s="1"/>
  <c r="T2722" i="4"/>
  <c r="T2715" i="4" s="1"/>
  <c r="T2764" i="4"/>
  <c r="T2757" i="4" s="1"/>
  <c r="T2774" i="4"/>
  <c r="T2767" i="4" s="1"/>
  <c r="T2481" i="4"/>
  <c r="E242" i="4"/>
  <c r="E2051" i="4"/>
  <c r="E2052" i="4"/>
  <c r="E1566" i="4"/>
  <c r="X2691" i="4"/>
  <c r="X2684" i="4" s="1"/>
  <c r="X2774" i="4"/>
  <c r="X2767" i="4" s="1"/>
  <c r="X2481" i="4"/>
  <c r="E2606" i="4"/>
  <c r="E2607" i="4"/>
  <c r="E2609" i="4"/>
  <c r="E2610" i="4"/>
  <c r="E2665" i="4"/>
  <c r="E2666" i="4"/>
  <c r="E2437" i="4"/>
  <c r="AA2753" i="4"/>
  <c r="AA2746" i="4" s="1"/>
  <c r="AA2774" i="4"/>
  <c r="AA2767" i="4" s="1"/>
  <c r="E1546" i="4"/>
  <c r="E1926" i="4"/>
  <c r="F1758" i="4"/>
  <c r="F1751" i="4" s="1"/>
  <c r="E1993" i="4"/>
  <c r="E1856" i="4"/>
  <c r="E806" i="4"/>
  <c r="E990" i="4"/>
  <c r="E1051" i="4"/>
  <c r="E1609" i="4"/>
  <c r="F299" i="4"/>
  <c r="E1304" i="4"/>
  <c r="E1305" i="4"/>
  <c r="E1361" i="4"/>
  <c r="E1859" i="4"/>
  <c r="E1860" i="4"/>
  <c r="E1862" i="4"/>
  <c r="E1863" i="4"/>
  <c r="H2481" i="4"/>
  <c r="E819" i="4"/>
  <c r="F857" i="4"/>
  <c r="F850" i="4" s="1"/>
  <c r="E851" i="4"/>
  <c r="E882" i="4"/>
  <c r="E903" i="4"/>
  <c r="F919" i="4"/>
  <c r="F912" i="4" s="1"/>
  <c r="E913" i="4"/>
  <c r="F923" i="4"/>
  <c r="E934" i="4"/>
  <c r="E944" i="4"/>
  <c r="E955" i="4"/>
  <c r="F971" i="4"/>
  <c r="F964" i="4" s="1"/>
  <c r="F981" i="4"/>
  <c r="F974" i="4" s="1"/>
  <c r="E986" i="4"/>
  <c r="E987" i="4"/>
  <c r="F1013" i="4"/>
  <c r="F1006" i="4" s="1"/>
  <c r="E1019" i="4"/>
  <c r="F1035" i="4"/>
  <c r="F1028" i="4" s="1"/>
  <c r="E1047" i="4"/>
  <c r="F1087" i="4"/>
  <c r="F1080" i="4" s="1"/>
  <c r="E1091" i="4"/>
  <c r="F1107" i="4"/>
  <c r="F1100" i="4" s="1"/>
  <c r="E1122" i="4"/>
  <c r="F1149" i="4"/>
  <c r="F1142" i="4" s="1"/>
  <c r="E1143" i="4"/>
  <c r="E1153" i="4"/>
  <c r="F1169" i="4"/>
  <c r="F1162" i="4" s="1"/>
  <c r="E1171" i="4"/>
  <c r="E1184" i="4"/>
  <c r="E1215" i="4"/>
  <c r="E1246" i="4"/>
  <c r="F1262" i="4"/>
  <c r="F1255" i="4" s="1"/>
  <c r="E1329" i="4"/>
  <c r="E1339" i="4"/>
  <c r="E1380" i="4"/>
  <c r="F1386" i="4"/>
  <c r="F1379" i="4" s="1"/>
  <c r="F1417" i="4"/>
  <c r="F1410" i="4" s="1"/>
  <c r="E1411" i="4"/>
  <c r="E1494" i="4"/>
  <c r="E1515" i="4"/>
  <c r="E1525" i="4"/>
  <c r="F1541" i="4"/>
  <c r="F1534" i="4" s="1"/>
  <c r="E1535" i="4"/>
  <c r="E1543" i="4"/>
  <c r="E1577" i="4"/>
  <c r="F1603" i="4"/>
  <c r="F1596" i="4" s="1"/>
  <c r="F1607" i="4"/>
  <c r="E1639" i="4"/>
  <c r="F1665" i="4"/>
  <c r="F1658" i="4" s="1"/>
  <c r="E1659" i="4"/>
  <c r="E1701" i="4"/>
  <c r="F1727" i="4"/>
  <c r="F1720" i="4" s="1"/>
  <c r="E1763" i="4"/>
  <c r="F1779" i="4"/>
  <c r="F1772" i="4" s="1"/>
  <c r="E1773" i="4"/>
  <c r="E1804" i="4"/>
  <c r="E1825" i="4"/>
  <c r="E1835" i="4"/>
  <c r="F1851" i="4"/>
  <c r="F1844" i="4" s="1"/>
  <c r="F1855" i="4"/>
  <c r="E1866" i="4"/>
  <c r="E1887" i="4"/>
  <c r="F1903" i="4"/>
  <c r="F1896" i="4" s="1"/>
  <c r="F1913" i="4"/>
  <c r="F1906" i="4" s="1"/>
  <c r="E1915" i="4"/>
  <c r="E1921" i="4"/>
  <c r="E1940" i="4"/>
  <c r="E1952" i="4"/>
  <c r="F1968" i="4"/>
  <c r="F1961" i="4" s="1"/>
  <c r="E1962" i="4"/>
  <c r="F1978" i="4"/>
  <c r="F1971" i="4" s="1"/>
  <c r="E1980" i="4"/>
  <c r="E2024" i="4"/>
  <c r="F2040" i="4"/>
  <c r="F2033" i="4" s="1"/>
  <c r="F2082" i="4"/>
  <c r="F2075" i="4" s="1"/>
  <c r="E2086" i="4"/>
  <c r="E2096" i="4"/>
  <c r="E2117" i="4"/>
  <c r="E2127" i="4"/>
  <c r="E2138" i="4"/>
  <c r="F2164" i="4"/>
  <c r="F2157" i="4" s="1"/>
  <c r="E2158" i="4"/>
  <c r="E2166" i="4"/>
  <c r="E2189" i="4"/>
  <c r="F2206" i="4"/>
  <c r="F2199" i="4" s="1"/>
  <c r="F2257" i="4"/>
  <c r="F2250" i="4" s="1"/>
  <c r="E2282" i="4"/>
  <c r="E2290" i="4"/>
  <c r="F2292" i="4"/>
  <c r="E2334" i="4"/>
  <c r="F2350" i="4"/>
  <c r="F2343" i="4" s="1"/>
  <c r="E2352" i="4"/>
  <c r="E2365" i="4"/>
  <c r="F2354" i="4"/>
  <c r="E2386" i="4"/>
  <c r="F2402" i="4"/>
  <c r="F2395" i="4" s="1"/>
  <c r="E2396" i="4"/>
  <c r="E2406" i="4"/>
  <c r="E2414" i="4"/>
  <c r="E2427" i="4"/>
  <c r="F2464" i="4"/>
  <c r="F2457" i="4" s="1"/>
  <c r="E2458" i="4"/>
  <c r="F2474" i="4"/>
  <c r="F2467" i="4" s="1"/>
  <c r="G2478" i="4"/>
  <c r="H2505" i="4"/>
  <c r="H2498" i="4" s="1"/>
  <c r="I2516" i="4"/>
  <c r="I2509" i="4" s="1"/>
  <c r="I2536" i="4"/>
  <c r="I2529" i="4" s="1"/>
  <c r="I2598" i="4"/>
  <c r="I2591" i="4" s="1"/>
  <c r="I2650" i="4"/>
  <c r="I2643" i="4" s="1"/>
  <c r="I2660" i="4"/>
  <c r="I2653" i="4" s="1"/>
  <c r="I2774" i="4"/>
  <c r="I2767" i="4" s="1"/>
  <c r="I2481" i="4"/>
  <c r="E2502" i="4"/>
  <c r="F1696" i="4"/>
  <c r="F1689" i="4" s="1"/>
  <c r="E1800" i="4"/>
  <c r="E1801" i="4"/>
  <c r="E2110" i="4"/>
  <c r="E2113" i="4"/>
  <c r="E2169" i="4"/>
  <c r="E1922" i="4"/>
  <c r="E2421" i="4"/>
  <c r="M296" i="4"/>
  <c r="Z375" i="4"/>
  <c r="Z368" i="4" s="1"/>
  <c r="Z358" i="4"/>
  <c r="AE420" i="4"/>
  <c r="R608" i="4"/>
  <c r="L608" i="4"/>
  <c r="O735" i="4"/>
  <c r="M861" i="4"/>
  <c r="Z923" i="4"/>
  <c r="W923" i="4"/>
  <c r="X1049" i="4"/>
  <c r="U1173" i="4"/>
  <c r="F1235" i="4"/>
  <c r="S1297" i="4"/>
  <c r="AF1359" i="4"/>
  <c r="AD1483" i="4"/>
  <c r="O1545" i="4"/>
  <c r="AB1607" i="4"/>
  <c r="N1669" i="4"/>
  <c r="AA1731" i="4"/>
  <c r="U1731" i="4"/>
  <c r="L1793" i="4"/>
  <c r="Z1855" i="4"/>
  <c r="X1982" i="4"/>
  <c r="S981" i="4"/>
  <c r="S974" i="4" s="1"/>
  <c r="U546" i="4"/>
  <c r="X1111" i="4"/>
  <c r="AA1111" i="4"/>
  <c r="G1793" i="4"/>
  <c r="F2602" i="4"/>
  <c r="I296" i="4"/>
  <c r="V358" i="4"/>
  <c r="O396" i="4"/>
  <c r="O389" i="4" s="1"/>
  <c r="O358" i="4"/>
  <c r="F420" i="4"/>
  <c r="AD546" i="4"/>
  <c r="N608" i="4"/>
  <c r="K608" i="4"/>
  <c r="H608" i="4"/>
  <c r="K735" i="4"/>
  <c r="I861" i="4"/>
  <c r="F861" i="4"/>
  <c r="V923" i="4"/>
  <c r="S923" i="4"/>
  <c r="T1049" i="4"/>
  <c r="AG1111" i="4"/>
  <c r="I1297" i="4"/>
  <c r="V1359" i="4"/>
  <c r="V1607" i="4"/>
  <c r="H1793" i="4"/>
  <c r="Y2168" i="4"/>
  <c r="S2664" i="4"/>
  <c r="AA546" i="4"/>
  <c r="AE735" i="4"/>
  <c r="AB1235" i="4"/>
  <c r="V1235" i="4"/>
  <c r="K2292" i="4"/>
  <c r="H2292" i="4"/>
  <c r="X358" i="4"/>
  <c r="L296" i="4"/>
  <c r="Y358" i="4"/>
  <c r="U358" i="4"/>
  <c r="I420" i="4"/>
  <c r="AG546" i="4"/>
  <c r="AC546" i="4"/>
  <c r="Q608" i="4"/>
  <c r="N735" i="4"/>
  <c r="R1297" i="4"/>
  <c r="N1545" i="4"/>
  <c r="Z1731" i="4"/>
  <c r="W2726" i="4"/>
  <c r="AB1111" i="4"/>
  <c r="Q2478" i="4"/>
  <c r="Y2726" i="4"/>
  <c r="I608" i="4"/>
  <c r="Q923" i="4"/>
  <c r="AD420" i="4"/>
  <c r="R2478" i="4"/>
  <c r="Z2726" i="4"/>
  <c r="F296" i="4"/>
  <c r="U1607" i="4"/>
  <c r="Q1982" i="4"/>
  <c r="G2292" i="4"/>
  <c r="O1173" i="4"/>
  <c r="L1173" i="4"/>
  <c r="M1297" i="4"/>
  <c r="I1545" i="4"/>
  <c r="I1049" i="4"/>
  <c r="AC1111" i="4"/>
  <c r="Q1173" i="4"/>
  <c r="N1173" i="4"/>
  <c r="AD1235" i="4"/>
  <c r="O1297" i="4"/>
  <c r="L1297" i="4"/>
  <c r="AB1359" i="4"/>
  <c r="M1421" i="4"/>
  <c r="Z1483" i="4"/>
  <c r="K1545" i="4"/>
  <c r="J1669" i="4"/>
  <c r="W1731" i="4"/>
  <c r="V1855" i="4"/>
  <c r="T1982" i="4"/>
  <c r="AG2044" i="4"/>
  <c r="Q2106" i="4"/>
  <c r="M2106" i="4"/>
  <c r="AC2168" i="4"/>
  <c r="J2292" i="4"/>
  <c r="W2354" i="4"/>
  <c r="H2416" i="4"/>
  <c r="G2602" i="4"/>
  <c r="M416" i="4"/>
  <c r="M409" i="4" s="1"/>
  <c r="M981" i="4"/>
  <c r="M974" i="4" s="1"/>
  <c r="J296" i="4"/>
  <c r="Z354" i="4"/>
  <c r="Z347" i="4" s="1"/>
  <c r="M406" i="4"/>
  <c r="M399" i="4" s="1"/>
  <c r="G420" i="4"/>
  <c r="AB420" i="4"/>
  <c r="O608" i="4"/>
  <c r="L735" i="4"/>
  <c r="P847" i="4"/>
  <c r="P840" i="4" s="1"/>
  <c r="J861" i="4"/>
  <c r="G861" i="4"/>
  <c r="AF861" i="4"/>
  <c r="T923" i="4"/>
  <c r="Q961" i="4"/>
  <c r="Q954" i="4" s="1"/>
  <c r="U1049" i="4"/>
  <c r="F1111" i="4"/>
  <c r="AD1111" i="4"/>
  <c r="R1173" i="4"/>
  <c r="AE1235" i="4"/>
  <c r="S1293" i="4"/>
  <c r="S1286" i="4" s="1"/>
  <c r="P1297" i="4"/>
  <c r="AC1359" i="4"/>
  <c r="W1359" i="4"/>
  <c r="Q1417" i="4"/>
  <c r="Q1410" i="4" s="1"/>
  <c r="N1421" i="4"/>
  <c r="AA1483" i="4"/>
  <c r="L1545" i="4"/>
  <c r="Y1607" i="4"/>
  <c r="W1607" i="4"/>
  <c r="T1607" i="4"/>
  <c r="K1669" i="4"/>
  <c r="X1731" i="4"/>
  <c r="R1769" i="4"/>
  <c r="R1762" i="4" s="1"/>
  <c r="R1731" i="4"/>
  <c r="I1793" i="4"/>
  <c r="F1793" i="4"/>
  <c r="W1855" i="4"/>
  <c r="U1982" i="4"/>
  <c r="F2044" i="4"/>
  <c r="R2106" i="4"/>
  <c r="N2106" i="4"/>
  <c r="AD2168" i="4"/>
  <c r="Z2168" i="4"/>
  <c r="W2168" i="4"/>
  <c r="X2354" i="4"/>
  <c r="I2416" i="4"/>
  <c r="W2478" i="4"/>
  <c r="T2478" i="4"/>
  <c r="H2602" i="4"/>
  <c r="Y2664" i="4"/>
  <c r="T2664" i="4"/>
  <c r="AE2726" i="4"/>
  <c r="K237" i="4"/>
  <c r="N2040" i="4"/>
  <c r="N2033" i="4" s="1"/>
  <c r="Q396" i="4"/>
  <c r="Q389" i="4" s="1"/>
  <c r="H420" i="4"/>
  <c r="AF546" i="4"/>
  <c r="S604" i="4"/>
  <c r="S597" i="4" s="1"/>
  <c r="Q847" i="4"/>
  <c r="Q840" i="4" s="1"/>
  <c r="G1111" i="4"/>
  <c r="AF1235" i="4"/>
  <c r="Q1297" i="4"/>
  <c r="AD1359" i="4"/>
  <c r="O1421" i="4"/>
  <c r="AB1483" i="4"/>
  <c r="P1541" i="4"/>
  <c r="P1534" i="4" s="1"/>
  <c r="M1545" i="4"/>
  <c r="Z1607" i="4"/>
  <c r="L1669" i="4"/>
  <c r="Y1731" i="4"/>
  <c r="J1793" i="4"/>
  <c r="Y1978" i="4"/>
  <c r="Y1971" i="4" s="1"/>
  <c r="G2044" i="4"/>
  <c r="S2106" i="4"/>
  <c r="AE2168" i="4"/>
  <c r="O2230" i="4"/>
  <c r="X2478" i="4"/>
  <c r="I2602" i="4"/>
  <c r="Z2664" i="4"/>
  <c r="U2664" i="4"/>
  <c r="P2702" i="4"/>
  <c r="P2695" i="4" s="1"/>
  <c r="P2664" i="4"/>
  <c r="AF2726" i="4"/>
  <c r="AA2726" i="4"/>
  <c r="L237" i="4"/>
  <c r="L861" i="4"/>
  <c r="Y923" i="4"/>
  <c r="W1049" i="4"/>
  <c r="H1111" i="4"/>
  <c r="T1173" i="4"/>
  <c r="AG1235" i="4"/>
  <c r="AE1359" i="4"/>
  <c r="S1417" i="4"/>
  <c r="S1410" i="4" s="1"/>
  <c r="P1421" i="4"/>
  <c r="AC1483" i="4"/>
  <c r="M1669" i="4"/>
  <c r="K1793" i="4"/>
  <c r="Y1855" i="4"/>
  <c r="W1982" i="4"/>
  <c r="H2044" i="4"/>
  <c r="T2106" i="4"/>
  <c r="P2106" i="4"/>
  <c r="AF2168" i="4"/>
  <c r="S2226" i="4"/>
  <c r="S2219" i="4" s="1"/>
  <c r="M2292" i="4"/>
  <c r="Z2354" i="4"/>
  <c r="K2416" i="4"/>
  <c r="Y2478" i="4"/>
  <c r="J2602" i="4"/>
  <c r="N237" i="4"/>
  <c r="R2481" i="4"/>
  <c r="AC735" i="4"/>
  <c r="Q2230" i="4"/>
  <c r="N2292" i="4"/>
  <c r="AA2354" i="4"/>
  <c r="L2416" i="4"/>
  <c r="Z2478" i="4"/>
  <c r="K2602" i="4"/>
  <c r="AB2664" i="4"/>
  <c r="W2664" i="4"/>
  <c r="F2726" i="4"/>
  <c r="Q1362" i="4"/>
  <c r="Q406" i="4"/>
  <c r="Q399" i="4" s="1"/>
  <c r="K420" i="4"/>
  <c r="G546" i="4"/>
  <c r="S608" i="4"/>
  <c r="S731" i="4"/>
  <c r="S724" i="4" s="1"/>
  <c r="P735" i="4"/>
  <c r="N861" i="4"/>
  <c r="AA923" i="4"/>
  <c r="Y1049" i="4"/>
  <c r="V1173" i="4"/>
  <c r="G1235" i="4"/>
  <c r="T1297" i="4"/>
  <c r="AG1359" i="4"/>
  <c r="AE1483" i="4"/>
  <c r="S1541" i="4"/>
  <c r="S1534" i="4" s="1"/>
  <c r="P1545" i="4"/>
  <c r="AC1607" i="4"/>
  <c r="O1669" i="4"/>
  <c r="AB1731" i="4"/>
  <c r="S1779" i="4"/>
  <c r="S1772" i="4" s="1"/>
  <c r="M1793" i="4"/>
  <c r="J2044" i="4"/>
  <c r="V2106" i="4"/>
  <c r="F2168" i="4"/>
  <c r="R2230" i="4"/>
  <c r="AA2478" i="4"/>
  <c r="L2602" i="4"/>
  <c r="O237" i="4"/>
  <c r="P237" i="4"/>
  <c r="Q237" i="4"/>
  <c r="Q296" i="4"/>
  <c r="AD358" i="4"/>
  <c r="Q416" i="4"/>
  <c r="Q409" i="4" s="1"/>
  <c r="Z500" i="4"/>
  <c r="Z493" i="4" s="1"/>
  <c r="J546" i="4"/>
  <c r="V608" i="4"/>
  <c r="S735" i="4"/>
  <c r="Q861" i="4"/>
  <c r="AD923" i="4"/>
  <c r="AB1049" i="4"/>
  <c r="S1097" i="4"/>
  <c r="S1090" i="4" s="1"/>
  <c r="P1107" i="4"/>
  <c r="P1100" i="4" s="1"/>
  <c r="W1297" i="4"/>
  <c r="H1359" i="4"/>
  <c r="U1421" i="4"/>
  <c r="R1669" i="4"/>
  <c r="P2416" i="4"/>
  <c r="S1107" i="4"/>
  <c r="S1100" i="4" s="1"/>
  <c r="S1221" i="4"/>
  <c r="S1214" i="4" s="1"/>
  <c r="Q1345" i="4"/>
  <c r="Q1338" i="4" s="1"/>
  <c r="Y2419" i="4"/>
  <c r="J2664" i="4"/>
  <c r="P2726" i="4"/>
  <c r="Z2292" i="4"/>
  <c r="S532" i="4"/>
  <c r="S525" i="4" s="1"/>
  <c r="Q542" i="4"/>
  <c r="Q535" i="4" s="1"/>
  <c r="Q1231" i="4"/>
  <c r="Q1224" i="4" s="1"/>
  <c r="P1469" i="4"/>
  <c r="P1462" i="4" s="1"/>
  <c r="P2164" i="4"/>
  <c r="P2157" i="4" s="1"/>
  <c r="P2330" i="4"/>
  <c r="P2323" i="4" s="1"/>
  <c r="Y437" i="4"/>
  <c r="Y430" i="4" s="1"/>
  <c r="Y423" i="4"/>
  <c r="Y549" i="4"/>
  <c r="Y1052" i="4"/>
  <c r="Y1300" i="4"/>
  <c r="Y1796" i="4"/>
  <c r="Y1985" i="4"/>
  <c r="G375" i="4"/>
  <c r="G368" i="4" s="1"/>
  <c r="G358" i="4"/>
  <c r="Y406" i="4"/>
  <c r="Y399" i="4" s="1"/>
  <c r="Y857" i="4"/>
  <c r="Y850" i="4" s="1"/>
  <c r="P1355" i="4"/>
  <c r="P1348" i="4" s="1"/>
  <c r="V2540" i="4"/>
  <c r="I2664" i="4"/>
  <c r="S2722" i="4"/>
  <c r="S2715" i="4" s="1"/>
  <c r="O2726" i="4"/>
  <c r="Z406" i="4"/>
  <c r="Z399" i="4" s="1"/>
  <c r="Q1355" i="4"/>
  <c r="Q1348" i="4" s="1"/>
  <c r="N230" i="4"/>
  <c r="N223" i="4" s="1"/>
  <c r="U420" i="4"/>
  <c r="Q546" i="4"/>
  <c r="P2168" i="4"/>
  <c r="K2664" i="4"/>
  <c r="Y237" i="4"/>
  <c r="AB549" i="4"/>
  <c r="Y416" i="4"/>
  <c r="Y409" i="4" s="1"/>
  <c r="V420" i="4"/>
  <c r="AD608" i="4"/>
  <c r="AA735" i="4"/>
  <c r="U1111" i="4"/>
  <c r="AG1173" i="4"/>
  <c r="K1731" i="4"/>
  <c r="H1982" i="4"/>
  <c r="AG2106" i="4"/>
  <c r="Q2168" i="4"/>
  <c r="X2416" i="4"/>
  <c r="L2664" i="4"/>
  <c r="V2722" i="4"/>
  <c r="V2715" i="4" s="1"/>
  <c r="R2726" i="4"/>
  <c r="Z237" i="4"/>
  <c r="AC1734" i="4"/>
  <c r="AC2295" i="4"/>
  <c r="AC2357" i="4"/>
  <c r="AD2481" i="4"/>
  <c r="N251" i="4"/>
  <c r="N244" i="4" s="1"/>
  <c r="Z296" i="4"/>
  <c r="Q344" i="4"/>
  <c r="Q337" i="4" s="1"/>
  <c r="K358" i="4"/>
  <c r="Z416" i="4"/>
  <c r="Z409" i="4" s="1"/>
  <c r="W420" i="4"/>
  <c r="S546" i="4"/>
  <c r="AE608" i="4"/>
  <c r="S666" i="4"/>
  <c r="S659" i="4" s="1"/>
  <c r="P793" i="4"/>
  <c r="P786" i="4" s="1"/>
  <c r="K923" i="4"/>
  <c r="V1111" i="4"/>
  <c r="F1173" i="4"/>
  <c r="S1235" i="4"/>
  <c r="AF1297" i="4"/>
  <c r="Q1359" i="4"/>
  <c r="AD1421" i="4"/>
  <c r="O1483" i="4"/>
  <c r="AB1545" i="4"/>
  <c r="M1607" i="4"/>
  <c r="AA1669" i="4"/>
  <c r="L1731" i="4"/>
  <c r="Y1793" i="4"/>
  <c r="K1855" i="4"/>
  <c r="I1982" i="4"/>
  <c r="V2044" i="4"/>
  <c r="F2106" i="4"/>
  <c r="R2168" i="4"/>
  <c r="AD2230" i="4"/>
  <c r="AA2292" i="4"/>
  <c r="L2354" i="4"/>
  <c r="Y2416" i="4"/>
  <c r="K2478" i="4"/>
  <c r="M2664" i="4"/>
  <c r="S2726" i="4"/>
  <c r="AA237" i="4"/>
  <c r="AE2481" i="4"/>
  <c r="X420" i="4"/>
  <c r="W1111" i="4"/>
  <c r="G1173" i="4"/>
  <c r="T1235" i="4"/>
  <c r="AG1297" i="4"/>
  <c r="R1359" i="4"/>
  <c r="AE1421" i="4"/>
  <c r="S1479" i="4"/>
  <c r="S1472" i="4" s="1"/>
  <c r="P1483" i="4"/>
  <c r="AC1545" i="4"/>
  <c r="N1607" i="4"/>
  <c r="AB1669" i="4"/>
  <c r="M1731" i="4"/>
  <c r="Z1793" i="4"/>
  <c r="L1855" i="4"/>
  <c r="J1982" i="4"/>
  <c r="W2044" i="4"/>
  <c r="G2106" i="4"/>
  <c r="S2168" i="4"/>
  <c r="AB2292" i="4"/>
  <c r="M2354" i="4"/>
  <c r="Z2416" i="4"/>
  <c r="L2478" i="4"/>
  <c r="N2664" i="4"/>
  <c r="T2726" i="4"/>
  <c r="AB237" i="4"/>
  <c r="AF2481" i="4"/>
  <c r="Y296" i="4"/>
  <c r="Z1669" i="4"/>
  <c r="J1855" i="4"/>
  <c r="AF608" i="4"/>
  <c r="AA861" i="4"/>
  <c r="AG608" i="4"/>
  <c r="AD735" i="4"/>
  <c r="AB861" i="4"/>
  <c r="M923" i="4"/>
  <c r="H1173" i="4"/>
  <c r="F1297" i="4"/>
  <c r="S1359" i="4"/>
  <c r="AF1421" i="4"/>
  <c r="Q1483" i="4"/>
  <c r="O1607" i="4"/>
  <c r="N1731" i="4"/>
  <c r="M1855" i="4"/>
  <c r="K1982" i="4"/>
  <c r="T2168" i="4"/>
  <c r="N2354" i="4"/>
  <c r="AC296" i="4"/>
  <c r="N358" i="4"/>
  <c r="Z420" i="4"/>
  <c r="F608" i="4"/>
  <c r="N923" i="4"/>
  <c r="Y1111" i="4"/>
  <c r="I1173" i="4"/>
  <c r="T1359" i="4"/>
  <c r="O1731" i="4"/>
  <c r="AB1793" i="4"/>
  <c r="O2354" i="4"/>
  <c r="AB2416" i="4"/>
  <c r="F2664" i="4"/>
  <c r="AG375" i="4"/>
  <c r="AG368" i="4" s="1"/>
  <c r="AG358" i="4"/>
  <c r="M220" i="4"/>
  <c r="M213" i="4" s="1"/>
  <c r="Q656" i="4"/>
  <c r="Q649" i="4" s="1"/>
  <c r="P1707" i="4"/>
  <c r="P1700" i="4" s="1"/>
  <c r="Y299" i="4"/>
  <c r="Y1238" i="4"/>
  <c r="Y1858" i="4"/>
  <c r="Y2047" i="4"/>
  <c r="N220" i="4"/>
  <c r="N213" i="4" s="1"/>
  <c r="V2598" i="4"/>
  <c r="V2591" i="4" s="1"/>
  <c r="W237" i="4"/>
  <c r="AB2481" i="4"/>
  <c r="S542" i="4"/>
  <c r="S535" i="4" s="1"/>
  <c r="P666" i="4"/>
  <c r="P659" i="4" s="1"/>
  <c r="S1231" i="4"/>
  <c r="S1224" i="4" s="1"/>
  <c r="I358" i="4"/>
  <c r="Q666" i="4"/>
  <c r="Q659" i="4" s="1"/>
  <c r="Q783" i="4"/>
  <c r="Q776" i="4" s="1"/>
  <c r="Y981" i="4"/>
  <c r="Y974" i="4" s="1"/>
  <c r="T1111" i="4"/>
  <c r="AF2106" i="4"/>
  <c r="S2164" i="4"/>
  <c r="S2157" i="4" s="1"/>
  <c r="Q2726" i="4"/>
  <c r="AB406" i="4"/>
  <c r="AB399" i="4" s="1"/>
  <c r="R546" i="4"/>
  <c r="J923" i="4"/>
  <c r="R1235" i="4"/>
  <c r="AE1297" i="4"/>
  <c r="S1355" i="4"/>
  <c r="S1348" i="4" s="1"/>
  <c r="P1359" i="4"/>
  <c r="AC1421" i="4"/>
  <c r="N1483" i="4"/>
  <c r="K2354" i="4"/>
  <c r="AA296" i="4"/>
  <c r="L358" i="4"/>
  <c r="L923" i="4"/>
  <c r="AB296" i="4"/>
  <c r="M358" i="4"/>
  <c r="Y420" i="4"/>
  <c r="K1049" i="4"/>
  <c r="U1235" i="4"/>
  <c r="AD1545" i="4"/>
  <c r="AC1669" i="4"/>
  <c r="AA1793" i="4"/>
  <c r="X2044" i="4"/>
  <c r="H2106" i="4"/>
  <c r="AC2292" i="4"/>
  <c r="AA420" i="4"/>
  <c r="U1359" i="4"/>
  <c r="AC1793" i="4"/>
  <c r="P2354" i="4"/>
  <c r="O2478" i="4"/>
  <c r="S2481" i="4"/>
  <c r="U2481" i="4"/>
  <c r="P1221" i="4"/>
  <c r="P1214" i="4" s="1"/>
  <c r="M1231" i="4"/>
  <c r="M1224" i="4" s="1"/>
  <c r="J1235" i="4"/>
  <c r="AC1283" i="4"/>
  <c r="AC1276" i="4" s="1"/>
  <c r="Q1335" i="4"/>
  <c r="Q1328" i="4" s="1"/>
  <c r="AD1397" i="4"/>
  <c r="AD1390" i="4" s="1"/>
  <c r="O1459" i="4"/>
  <c r="O1452" i="4" s="1"/>
  <c r="F1483" i="4"/>
  <c r="AB1521" i="4"/>
  <c r="AB1514" i="4" s="1"/>
  <c r="Y1531" i="4"/>
  <c r="Y1524" i="4" s="1"/>
  <c r="S1545" i="4"/>
  <c r="M1583" i="4"/>
  <c r="M1576" i="4" s="1"/>
  <c r="AF1607" i="4"/>
  <c r="AE1731" i="4"/>
  <c r="Y1769" i="4"/>
  <c r="Y1762" i="4" s="1"/>
  <c r="S1789" i="4"/>
  <c r="S1782" i="4" s="1"/>
  <c r="AE1978" i="4"/>
  <c r="AE1971" i="4" s="1"/>
  <c r="AB1982" i="4"/>
  <c r="S2030" i="4"/>
  <c r="S2023" i="4" s="1"/>
  <c r="P2040" i="4"/>
  <c r="P2033" i="4" s="1"/>
  <c r="M2044" i="4"/>
  <c r="AE2092" i="4"/>
  <c r="AE2085" i="4" s="1"/>
  <c r="AB2102" i="4"/>
  <c r="AB2095" i="4" s="1"/>
  <c r="Y2106" i="4"/>
  <c r="O2154" i="4"/>
  <c r="O2147" i="4" s="1"/>
  <c r="I2168" i="4"/>
  <c r="AD2206" i="4"/>
  <c r="AD2199" i="4" s="1"/>
  <c r="S2268" i="4"/>
  <c r="S2261" i="4" s="1"/>
  <c r="S2278" i="4"/>
  <c r="S2271" i="4" s="1"/>
  <c r="S2288" i="4"/>
  <c r="S2281" i="4" s="1"/>
  <c r="R2292" i="4"/>
  <c r="AE2354" i="4"/>
  <c r="S2412" i="4"/>
  <c r="S2405" i="4" s="1"/>
  <c r="AF2474" i="4"/>
  <c r="AF2467" i="4" s="1"/>
  <c r="AD2478" i="4"/>
  <c r="V2526" i="4"/>
  <c r="V2519" i="4" s="1"/>
  <c r="S2536" i="4"/>
  <c r="S2529" i="4" s="1"/>
  <c r="O2602" i="4"/>
  <c r="G2660" i="4"/>
  <c r="G2653" i="4" s="1"/>
  <c r="AF2664" i="4"/>
  <c r="V2702" i="4"/>
  <c r="V2695" i="4" s="1"/>
  <c r="R2712" i="4"/>
  <c r="R2705" i="4" s="1"/>
  <c r="T2784" i="4"/>
  <c r="T2777" i="4" s="1"/>
  <c r="R237" i="4"/>
  <c r="S237" i="4"/>
  <c r="T237" i="4"/>
  <c r="U666" i="4"/>
  <c r="U659" i="4" s="1"/>
  <c r="U1355" i="4"/>
  <c r="U1348" i="4" s="1"/>
  <c r="V2481" i="4"/>
  <c r="X2722" i="4"/>
  <c r="X2715" i="4" s="1"/>
  <c r="V738" i="4"/>
  <c r="P198" i="4"/>
  <c r="P191" i="4" s="1"/>
  <c r="AB272" i="4"/>
  <c r="AB265" i="4" s="1"/>
  <c r="S296" i="4"/>
  <c r="AF375" i="4"/>
  <c r="AF368" i="4" s="1"/>
  <c r="AF358" i="4"/>
  <c r="V406" i="4"/>
  <c r="V399" i="4" s="1"/>
  <c r="S416" i="4"/>
  <c r="S409" i="4" s="1"/>
  <c r="AE478" i="4"/>
  <c r="AE471" i="4" s="1"/>
  <c r="R532" i="4"/>
  <c r="R525" i="4" s="1"/>
  <c r="O542" i="4"/>
  <c r="O535" i="4" s="1"/>
  <c r="AD594" i="4"/>
  <c r="AD587" i="4" s="1"/>
  <c r="O656" i="4"/>
  <c r="O649" i="4" s="1"/>
  <c r="U735" i="4"/>
  <c r="AF923" i="4"/>
  <c r="AD1049" i="4"/>
  <c r="AD1169" i="4"/>
  <c r="AD1162" i="4" s="1"/>
  <c r="O1231" i="4"/>
  <c r="O1224" i="4" s="1"/>
  <c r="Y1297" i="4"/>
  <c r="S1335" i="4"/>
  <c r="S1328" i="4" s="1"/>
  <c r="W1421" i="4"/>
  <c r="Q1459" i="4"/>
  <c r="Q1452" i="4" s="1"/>
  <c r="H1483" i="4"/>
  <c r="U1545" i="4"/>
  <c r="T1669" i="4"/>
  <c r="AG1731" i="4"/>
  <c r="R1793" i="4"/>
  <c r="AF1855" i="4"/>
  <c r="AD1982" i="4"/>
  <c r="AD2102" i="4"/>
  <c r="AD2095" i="4" s="1"/>
  <c r="AA2106" i="4"/>
  <c r="Q2154" i="4"/>
  <c r="Q2147" i="4" s="1"/>
  <c r="AG2354" i="4"/>
  <c r="R2416" i="4"/>
  <c r="AF2478" i="4"/>
  <c r="Q2602" i="4"/>
  <c r="T2712" i="4"/>
  <c r="T2705" i="4" s="1"/>
  <c r="L2726" i="4"/>
  <c r="V2784" i="4"/>
  <c r="V2777" i="4" s="1"/>
  <c r="AG1855" i="4"/>
  <c r="AE1982" i="4"/>
  <c r="S2040" i="4"/>
  <c r="S2033" i="4" s="1"/>
  <c r="P2044" i="4"/>
  <c r="AE2102" i="4"/>
  <c r="AE2095" i="4" s="1"/>
  <c r="AB2106" i="4"/>
  <c r="O2164" i="4"/>
  <c r="O2157" i="4" s="1"/>
  <c r="X2230" i="4"/>
  <c r="U2292" i="4"/>
  <c r="S2416" i="4"/>
  <c r="AG2478" i="4"/>
  <c r="V2536" i="4"/>
  <c r="V2529" i="4" s="1"/>
  <c r="T2578" i="4"/>
  <c r="T2571" i="4" s="1"/>
  <c r="T2588" i="4"/>
  <c r="T2581" i="4" s="1"/>
  <c r="T2598" i="4"/>
  <c r="T2591" i="4" s="1"/>
  <c r="R2602" i="4"/>
  <c r="M2726" i="4"/>
  <c r="Z1107" i="4"/>
  <c r="Z1100" i="4" s="1"/>
  <c r="Z2040" i="4"/>
  <c r="Z2033" i="4" s="1"/>
  <c r="Z2102" i="4"/>
  <c r="Z2095" i="4" s="1"/>
  <c r="AC237" i="4"/>
  <c r="S1603" i="4"/>
  <c r="S1596" i="4" s="1"/>
  <c r="AD1669" i="4"/>
  <c r="N1855" i="4"/>
  <c r="L1982" i="4"/>
  <c r="Y2044" i="4"/>
  <c r="U2168" i="4"/>
  <c r="AD2292" i="4"/>
  <c r="N2478" i="4"/>
  <c r="AC2540" i="4"/>
  <c r="AA2602" i="4"/>
  <c r="V2726" i="4"/>
  <c r="AD296" i="4"/>
  <c r="W546" i="4"/>
  <c r="AD861" i="4"/>
  <c r="O923" i="4"/>
  <c r="S1035" i="4"/>
  <c r="S1028" i="4" s="1"/>
  <c r="M1049" i="4"/>
  <c r="Z1111" i="4"/>
  <c r="J1173" i="4"/>
  <c r="F1421" i="4"/>
  <c r="S1483" i="4"/>
  <c r="AF1545" i="4"/>
  <c r="Q1607" i="4"/>
  <c r="AE1669" i="4"/>
  <c r="S1727" i="4"/>
  <c r="S1720" i="4" s="1"/>
  <c r="O1855" i="4"/>
  <c r="S1968" i="4"/>
  <c r="S1961" i="4" s="1"/>
  <c r="M1982" i="4"/>
  <c r="Z2044" i="4"/>
  <c r="S2082" i="4"/>
  <c r="S2075" i="4" s="1"/>
  <c r="J2106" i="4"/>
  <c r="V2168" i="4"/>
  <c r="AE2292" i="4"/>
  <c r="S2350" i="4"/>
  <c r="S2343" i="4" s="1"/>
  <c r="AC2416" i="4"/>
  <c r="AB2602" i="4"/>
  <c r="V2650" i="4"/>
  <c r="V2643" i="4" s="1"/>
  <c r="Q2664" i="4"/>
  <c r="AE237" i="4"/>
  <c r="F292" i="4"/>
  <c r="F285" i="4" s="1"/>
  <c r="X546" i="4"/>
  <c r="AD2416" i="4"/>
  <c r="AC2602" i="4"/>
  <c r="R2664" i="4"/>
  <c r="P1607" i="4"/>
  <c r="AE296" i="4"/>
  <c r="S354" i="4"/>
  <c r="S347" i="4" s="1"/>
  <c r="P358" i="4"/>
  <c r="AG735" i="4"/>
  <c r="AE861" i="4"/>
  <c r="S919" i="4"/>
  <c r="S912" i="4" s="1"/>
  <c r="P923" i="4"/>
  <c r="N1049" i="4"/>
  <c r="K1173" i="4"/>
  <c r="X1235" i="4"/>
  <c r="G1421" i="4"/>
  <c r="T1483" i="4"/>
  <c r="AG1545" i="4"/>
  <c r="R1607" i="4"/>
  <c r="AF1669" i="4"/>
  <c r="Q1731" i="4"/>
  <c r="S1851" i="4"/>
  <c r="S1844" i="4" s="1"/>
  <c r="P1855" i="4"/>
  <c r="N1982" i="4"/>
  <c r="AA2044" i="4"/>
  <c r="K2106" i="4"/>
  <c r="AF2292" i="4"/>
  <c r="Q2354" i="4"/>
  <c r="AF296" i="4"/>
  <c r="Q358" i="4"/>
  <c r="Y546" i="4"/>
  <c r="F735" i="4"/>
  <c r="O1049" i="4"/>
  <c r="O1169" i="4"/>
  <c r="O1162" i="4" s="1"/>
  <c r="Y1235" i="4"/>
  <c r="J1297" i="4"/>
  <c r="H1421" i="4"/>
  <c r="U1483" i="4"/>
  <c r="F1545" i="4"/>
  <c r="S1607" i="4"/>
  <c r="AG1669" i="4"/>
  <c r="F1789" i="4"/>
  <c r="F1782" i="4" s="1"/>
  <c r="AE1793" i="4"/>
  <c r="Q1855" i="4"/>
  <c r="O1982" i="4"/>
  <c r="F2030" i="4"/>
  <c r="F2023" i="4" s="1"/>
  <c r="AB2044" i="4"/>
  <c r="H2230" i="4"/>
  <c r="F2268" i="4"/>
  <c r="F2261" i="4" s="1"/>
  <c r="F2278" i="4"/>
  <c r="F2271" i="4" s="1"/>
  <c r="F2288" i="4"/>
  <c r="F2281" i="4" s="1"/>
  <c r="AG2292" i="4"/>
  <c r="R2354" i="4"/>
  <c r="F2412" i="4"/>
  <c r="F2405" i="4" s="1"/>
  <c r="AE2416" i="4"/>
  <c r="S2474" i="4"/>
  <c r="S2467" i="4" s="1"/>
  <c r="AD2602" i="4"/>
  <c r="V2660" i="4"/>
  <c r="V2653" i="4" s="1"/>
  <c r="AG237" i="4"/>
  <c r="AG296" i="4"/>
  <c r="R358" i="4"/>
  <c r="Z546" i="4"/>
  <c r="G735" i="4"/>
  <c r="AG861" i="4"/>
  <c r="S1045" i="4"/>
  <c r="S1038" i="4" s="1"/>
  <c r="P1049" i="4"/>
  <c r="AF1107" i="4"/>
  <c r="AF1100" i="4" s="1"/>
  <c r="P1169" i="4"/>
  <c r="P1162" i="4" s="1"/>
  <c r="AC1231" i="4"/>
  <c r="AC1224" i="4" s="1"/>
  <c r="Z1235" i="4"/>
  <c r="Q1283" i="4"/>
  <c r="Q1276" i="4" s="1"/>
  <c r="AG1335" i="4"/>
  <c r="AG1328" i="4" s="1"/>
  <c r="O1407" i="4"/>
  <c r="O1400" i="4" s="1"/>
  <c r="AB1469" i="4"/>
  <c r="AB1462" i="4" s="1"/>
  <c r="Y1479" i="4"/>
  <c r="Y1472" i="4" s="1"/>
  <c r="V1483" i="4"/>
  <c r="M1531" i="4"/>
  <c r="M1524" i="4" s="1"/>
  <c r="G1545" i="4"/>
  <c r="AF1793" i="4"/>
  <c r="S1978" i="4"/>
  <c r="S1971" i="4" s="1"/>
  <c r="P1982" i="4"/>
  <c r="AF2040" i="4"/>
  <c r="AF2033" i="4" s="1"/>
  <c r="AC2044" i="4"/>
  <c r="P2102" i="4"/>
  <c r="P2095" i="4" s="1"/>
  <c r="AB2164" i="4"/>
  <c r="AB2157" i="4" s="1"/>
  <c r="O2216" i="4"/>
  <c r="O2209" i="4" s="1"/>
  <c r="I2230" i="4"/>
  <c r="S2354" i="4"/>
  <c r="AF2416" i="4"/>
  <c r="Z2454" i="4"/>
  <c r="Z2447" i="4" s="1"/>
  <c r="G2536" i="4"/>
  <c r="G2529" i="4" s="1"/>
  <c r="AG2598" i="4"/>
  <c r="AG2591" i="4" s="1"/>
  <c r="AE2602" i="4"/>
  <c r="F2712" i="4"/>
  <c r="F2705" i="4" s="1"/>
  <c r="H2784" i="4"/>
  <c r="H2777" i="4" s="1"/>
  <c r="F237" i="4"/>
  <c r="O2664" i="4"/>
  <c r="AD237" i="4"/>
  <c r="AF2047" i="4"/>
  <c r="AG2481" i="4"/>
  <c r="G2729" i="4"/>
  <c r="R478" i="4"/>
  <c r="R471" i="4" s="1"/>
  <c r="AG532" i="4"/>
  <c r="AG525" i="4" s="1"/>
  <c r="AD542" i="4"/>
  <c r="AD535" i="4" s="1"/>
  <c r="Q594" i="4"/>
  <c r="Q587" i="4" s="1"/>
  <c r="H735" i="4"/>
  <c r="Q1049" i="4"/>
  <c r="AG1107" i="4"/>
  <c r="AG1100" i="4" s="1"/>
  <c r="Q1169" i="4"/>
  <c r="Q1162" i="4" s="1"/>
  <c r="AG1221" i="4"/>
  <c r="AG1214" i="4" s="1"/>
  <c r="AD1231" i="4"/>
  <c r="AD1224" i="4" s="1"/>
  <c r="AA1235" i="4"/>
  <c r="R1283" i="4"/>
  <c r="R1276" i="4" s="1"/>
  <c r="O1293" i="4"/>
  <c r="O1286" i="4" s="1"/>
  <c r="AB1355" i="4"/>
  <c r="AB1348" i="4" s="1"/>
  <c r="Y1359" i="4"/>
  <c r="P1407" i="4"/>
  <c r="P1400" i="4" s="1"/>
  <c r="M1417" i="4"/>
  <c r="M1410" i="4" s="1"/>
  <c r="J1421" i="4"/>
  <c r="Z1479" i="4"/>
  <c r="Z1472" i="4" s="1"/>
  <c r="W1483" i="4"/>
  <c r="Q1521" i="4"/>
  <c r="Q1514" i="4" s="1"/>
  <c r="N1531" i="4"/>
  <c r="N1524" i="4" s="1"/>
  <c r="H1545" i="4"/>
  <c r="M1655" i="4"/>
  <c r="M1648" i="4" s="1"/>
  <c r="G1669" i="4"/>
  <c r="T1731" i="4"/>
  <c r="AG1793" i="4"/>
  <c r="S1855" i="4"/>
  <c r="G1913" i="4"/>
  <c r="G1906" i="4" s="1"/>
  <c r="AG2040" i="4"/>
  <c r="AG2033" i="4" s="1"/>
  <c r="AD2044" i="4"/>
  <c r="Q2102" i="4"/>
  <c r="Q2095" i="4" s="1"/>
  <c r="G2144" i="4"/>
  <c r="G2137" i="4" s="1"/>
  <c r="AC2164" i="4"/>
  <c r="AC2157" i="4" s="1"/>
  <c r="M2226" i="4"/>
  <c r="M2219" i="4" s="1"/>
  <c r="T2354" i="4"/>
  <c r="AG2416" i="4"/>
  <c r="U2474" i="4"/>
  <c r="U2467" i="4" s="1"/>
  <c r="H2536" i="4"/>
  <c r="H2529" i="4" s="1"/>
  <c r="F2598" i="4"/>
  <c r="F2591" i="4" s="1"/>
  <c r="AF2602" i="4"/>
  <c r="G2712" i="4"/>
  <c r="G2705" i="4" s="1"/>
  <c r="Q2764" i="4"/>
  <c r="Q2757" i="4" s="1"/>
  <c r="I2784" i="4"/>
  <c r="I2777" i="4" s="1"/>
  <c r="Q1407" i="4"/>
  <c r="Q1400" i="4" s="1"/>
  <c r="N1417" i="4"/>
  <c r="N1410" i="4" s="1"/>
  <c r="K1421" i="4"/>
  <c r="AD1469" i="4"/>
  <c r="AD1462" i="4" s="1"/>
  <c r="X1483" i="4"/>
  <c r="O1531" i="4"/>
  <c r="O1524" i="4" s="1"/>
  <c r="Y1603" i="4"/>
  <c r="Y1596" i="4" s="1"/>
  <c r="Q1645" i="4"/>
  <c r="Q1638" i="4" s="1"/>
  <c r="N1655" i="4"/>
  <c r="N1648" i="4" s="1"/>
  <c r="H1669" i="4"/>
  <c r="T1855" i="4"/>
  <c r="R1982" i="4"/>
  <c r="AE2044" i="4"/>
  <c r="AD2164" i="4"/>
  <c r="AD2157" i="4" s="1"/>
  <c r="AA2168" i="4"/>
  <c r="Q2216" i="4"/>
  <c r="Q2209" i="4" s="1"/>
  <c r="N2226" i="4"/>
  <c r="N2219" i="4" s="1"/>
  <c r="K2230" i="4"/>
  <c r="U2354" i="4"/>
  <c r="F2416" i="4"/>
  <c r="AG2602" i="4"/>
  <c r="R2764" i="4"/>
  <c r="R2757" i="4" s="1"/>
  <c r="AA2416" i="4"/>
  <c r="M2478" i="4"/>
  <c r="U2726" i="4"/>
  <c r="V546" i="4"/>
  <c r="S793" i="4"/>
  <c r="S786" i="4" s="1"/>
  <c r="AC861" i="4"/>
  <c r="L1049" i="4"/>
  <c r="AG1421" i="4"/>
  <c r="R1483" i="4"/>
  <c r="AE1545" i="4"/>
  <c r="S358" i="4"/>
  <c r="M282" i="4"/>
  <c r="M275" i="4" s="1"/>
  <c r="G313" i="4"/>
  <c r="G306" i="4" s="1"/>
  <c r="G296" i="4"/>
  <c r="T358" i="4"/>
  <c r="S478" i="4"/>
  <c r="S471" i="4" s="1"/>
  <c r="AE542" i="4"/>
  <c r="AE535" i="4" s="1"/>
  <c r="R594" i="4"/>
  <c r="R587" i="4" s="1"/>
  <c r="O604" i="4"/>
  <c r="O597" i="4" s="1"/>
  <c r="AB666" i="4"/>
  <c r="AB659" i="4" s="1"/>
  <c r="O721" i="4"/>
  <c r="O714" i="4" s="1"/>
  <c r="I735" i="4"/>
  <c r="Y793" i="4"/>
  <c r="Y786" i="4" s="1"/>
  <c r="R1049" i="4"/>
  <c r="AE1111" i="4"/>
  <c r="Z1359" i="4"/>
  <c r="H313" i="4"/>
  <c r="H306" i="4" s="1"/>
  <c r="H296" i="4"/>
  <c r="AG420" i="4"/>
  <c r="AF542" i="4"/>
  <c r="AF535" i="4" s="1"/>
  <c r="M608" i="4"/>
  <c r="Z793" i="4"/>
  <c r="Z786" i="4" s="1"/>
  <c r="Q837" i="4"/>
  <c r="Q830" i="4" s="1"/>
  <c r="N847" i="4"/>
  <c r="N840" i="4" s="1"/>
  <c r="U923" i="4"/>
  <c r="O961" i="4"/>
  <c r="O954" i="4" s="1"/>
  <c r="AF1111" i="4"/>
  <c r="S1169" i="4"/>
  <c r="S1162" i="4" s="1"/>
  <c r="AF1231" i="4"/>
  <c r="AF1224" i="4" s="1"/>
  <c r="AC1235" i="4"/>
  <c r="Q1293" i="4"/>
  <c r="Q1286" i="4" s="1"/>
  <c r="N1297" i="4"/>
  <c r="AD1355" i="4"/>
  <c r="AD1348" i="4" s="1"/>
  <c r="AA1359" i="4"/>
  <c r="R1407" i="4"/>
  <c r="R1400" i="4" s="1"/>
  <c r="O1417" i="4"/>
  <c r="O1410" i="4" s="1"/>
  <c r="L1421" i="4"/>
  <c r="AB1479" i="4"/>
  <c r="AB1472" i="4" s="1"/>
  <c r="Y1483" i="4"/>
  <c r="M1541" i="4"/>
  <c r="M1534" i="4" s="1"/>
  <c r="O1655" i="4"/>
  <c r="O1648" i="4" s="1"/>
  <c r="I1669" i="4"/>
  <c r="V1731" i="4"/>
  <c r="U1855" i="4"/>
  <c r="O1893" i="4"/>
  <c r="O1886" i="4" s="1"/>
  <c r="S1982" i="4"/>
  <c r="G2040" i="4"/>
  <c r="G2033" i="4" s="1"/>
  <c r="AF2044" i="4"/>
  <c r="S2102" i="4"/>
  <c r="S2095" i="4" s="1"/>
  <c r="AB2168" i="4"/>
  <c r="O2226" i="4"/>
  <c r="O2219" i="4" s="1"/>
  <c r="L2230" i="4"/>
  <c r="I2292" i="4"/>
  <c r="V2354" i="4"/>
  <c r="U2478" i="4"/>
  <c r="AC2726" i="4"/>
  <c r="U237" i="4"/>
  <c r="X1293" i="4"/>
  <c r="X1286" i="4" s="1"/>
  <c r="F2478" i="4"/>
  <c r="X237" i="4"/>
  <c r="AA981" i="4"/>
  <c r="AA974" i="4" s="1"/>
  <c r="AA1107" i="4"/>
  <c r="AA1100" i="4" s="1"/>
  <c r="AA2040" i="4"/>
  <c r="AA2033" i="4" s="1"/>
  <c r="G237" i="4"/>
  <c r="H237" i="4"/>
  <c r="L478" i="4"/>
  <c r="L471" i="4" s="1"/>
  <c r="L542" i="4"/>
  <c r="L535" i="4" s="1"/>
  <c r="L1045" i="4"/>
  <c r="L1038" i="4" s="1"/>
  <c r="L1727" i="4"/>
  <c r="L1720" i="4" s="1"/>
  <c r="L1978" i="4"/>
  <c r="L1971" i="4" s="1"/>
  <c r="L2040" i="4"/>
  <c r="L2033" i="4" s="1"/>
  <c r="L2350" i="4"/>
  <c r="L2343" i="4" s="1"/>
  <c r="O2536" i="4"/>
  <c r="O2529" i="4" s="1"/>
  <c r="O2598" i="4"/>
  <c r="O2591" i="4" s="1"/>
  <c r="O2784" i="4"/>
  <c r="O2777" i="4" s="1"/>
  <c r="L354" i="4"/>
  <c r="L347" i="4" s="1"/>
  <c r="L919" i="4"/>
  <c r="L912" i="4" s="1"/>
  <c r="L1851" i="4"/>
  <c r="L1844" i="4" s="1"/>
  <c r="L2474" i="4"/>
  <c r="L2467" i="4" s="1"/>
  <c r="O2660" i="4"/>
  <c r="O2653" i="4" s="1"/>
  <c r="N282" i="4"/>
  <c r="N275" i="4" s="1"/>
  <c r="P604" i="4"/>
  <c r="P597" i="4" s="1"/>
  <c r="AC666" i="4"/>
  <c r="AC659" i="4" s="1"/>
  <c r="M731" i="4"/>
  <c r="M724" i="4" s="1"/>
  <c r="M847" i="4"/>
  <c r="M840" i="4" s="1"/>
  <c r="AA1025" i="4"/>
  <c r="AA1018" i="4" s="1"/>
  <c r="R1169" i="4"/>
  <c r="R1162" i="4" s="1"/>
  <c r="AE1231" i="4"/>
  <c r="AE1224" i="4" s="1"/>
  <c r="P1293" i="4"/>
  <c r="P1286" i="4" s="1"/>
  <c r="AC1355" i="4"/>
  <c r="AC1348" i="4" s="1"/>
  <c r="AA1479" i="4"/>
  <c r="AA1472" i="4" s="1"/>
  <c r="L1541" i="4"/>
  <c r="L1534" i="4" s="1"/>
  <c r="X1727" i="4"/>
  <c r="X1720" i="4" s="1"/>
  <c r="L1779" i="4"/>
  <c r="L1772" i="4" s="1"/>
  <c r="R2102" i="4"/>
  <c r="R2095" i="4" s="1"/>
  <c r="X2350" i="4"/>
  <c r="X2343" i="4" s="1"/>
  <c r="L2402" i="4"/>
  <c r="L2395" i="4" s="1"/>
  <c r="G2598" i="4"/>
  <c r="G2591" i="4" s="1"/>
  <c r="AF2722" i="4"/>
  <c r="AF2715" i="4" s="1"/>
  <c r="N354" i="4"/>
  <c r="N347" i="4" s="1"/>
  <c r="N793" i="4"/>
  <c r="N786" i="4" s="1"/>
  <c r="N919" i="4"/>
  <c r="N912" i="4" s="1"/>
  <c r="N981" i="4"/>
  <c r="N974" i="4" s="1"/>
  <c r="N1107" i="4"/>
  <c r="N1100" i="4" s="1"/>
  <c r="N1355" i="4"/>
  <c r="N1348" i="4" s="1"/>
  <c r="Z1603" i="4"/>
  <c r="Z1596" i="4" s="1"/>
  <c r="R1645" i="4"/>
  <c r="R1638" i="4" s="1"/>
  <c r="L1665" i="4"/>
  <c r="L1658" i="4" s="1"/>
  <c r="Y1727" i="4"/>
  <c r="Y1720" i="4" s="1"/>
  <c r="M1779" i="4"/>
  <c r="M1772" i="4" s="1"/>
  <c r="X1851" i="4"/>
  <c r="X1844" i="4" s="1"/>
  <c r="L1903" i="4"/>
  <c r="L1896" i="4" s="1"/>
  <c r="M2020" i="4"/>
  <c r="M2013" i="4" s="1"/>
  <c r="AE2164" i="4"/>
  <c r="AE2157" i="4" s="1"/>
  <c r="R2216" i="4"/>
  <c r="R2209" i="4" s="1"/>
  <c r="Y2350" i="4"/>
  <c r="Y2343" i="4" s="1"/>
  <c r="M2402" i="4"/>
  <c r="M2395" i="4" s="1"/>
  <c r="P2516" i="4"/>
  <c r="P2509" i="4" s="1"/>
  <c r="H2598" i="4"/>
  <c r="H2591" i="4" s="1"/>
  <c r="AG2722" i="4"/>
  <c r="AG2715" i="4" s="1"/>
  <c r="O2774" i="4"/>
  <c r="O2767" i="4" s="1"/>
  <c r="O354" i="4"/>
  <c r="O347" i="4" s="1"/>
  <c r="O793" i="4"/>
  <c r="O786" i="4" s="1"/>
  <c r="O1479" i="4"/>
  <c r="O1472" i="4" s="1"/>
  <c r="O1603" i="4"/>
  <c r="O1596" i="4" s="1"/>
  <c r="O1727" i="4"/>
  <c r="O1720" i="4" s="1"/>
  <c r="O1789" i="4"/>
  <c r="O1782" i="4" s="1"/>
  <c r="O1851" i="4"/>
  <c r="O1844" i="4" s="1"/>
  <c r="O2288" i="4"/>
  <c r="O2281" i="4" s="1"/>
  <c r="O2350" i="4"/>
  <c r="O2343" i="4" s="1"/>
  <c r="O2412" i="4"/>
  <c r="O2405" i="4" s="1"/>
  <c r="O2474" i="4"/>
  <c r="O2467" i="4" s="1"/>
  <c r="X1978" i="4"/>
  <c r="X1971" i="4" s="1"/>
  <c r="AA2350" i="4"/>
  <c r="AA2343" i="4" s="1"/>
  <c r="R2392" i="4"/>
  <c r="R2385" i="4" s="1"/>
  <c r="Y2474" i="4"/>
  <c r="Y2467" i="4" s="1"/>
  <c r="AB2660" i="4"/>
  <c r="AB2653" i="4" s="1"/>
  <c r="G2722" i="4"/>
  <c r="G2715" i="4" s="1"/>
  <c r="U2764" i="4"/>
  <c r="U2757" i="4" s="1"/>
  <c r="AF344" i="4"/>
  <c r="AF337" i="4" s="1"/>
  <c r="AC354" i="4"/>
  <c r="AC347" i="4" s="1"/>
  <c r="P406" i="4"/>
  <c r="P399" i="4" s="1"/>
  <c r="AE458" i="4"/>
  <c r="AE451" i="4" s="1"/>
  <c r="AB468" i="4"/>
  <c r="AB461" i="4" s="1"/>
  <c r="R731" i="4"/>
  <c r="R724" i="4" s="1"/>
  <c r="AE909" i="4"/>
  <c r="AE902" i="4" s="1"/>
  <c r="AB919" i="4"/>
  <c r="AB912" i="4" s="1"/>
  <c r="P971" i="4"/>
  <c r="P964" i="4" s="1"/>
  <c r="AF1025" i="4"/>
  <c r="AF1018" i="4" s="1"/>
  <c r="AC1035" i="4"/>
  <c r="AC1028" i="4" s="1"/>
  <c r="AC1149" i="4"/>
  <c r="AC1142" i="4" s="1"/>
  <c r="AF1479" i="4"/>
  <c r="AF1472" i="4" s="1"/>
  <c r="AD1603" i="4"/>
  <c r="AD1596" i="4" s="1"/>
  <c r="P1665" i="4"/>
  <c r="P1658" i="4" s="1"/>
  <c r="AF1717" i="4"/>
  <c r="AF1710" i="4" s="1"/>
  <c r="AC1727" i="4"/>
  <c r="AC1720" i="4" s="1"/>
  <c r="AE1841" i="4"/>
  <c r="AE1834" i="4" s="1"/>
  <c r="AB1851" i="4"/>
  <c r="AB1844" i="4" s="1"/>
  <c r="P1903" i="4"/>
  <c r="P1896" i="4" s="1"/>
  <c r="AF1958" i="4"/>
  <c r="AF1951" i="4" s="1"/>
  <c r="AC1968" i="4"/>
  <c r="AC1961" i="4" s="1"/>
  <c r="AC2082" i="4"/>
  <c r="AC2075" i="4" s="1"/>
  <c r="AF2340" i="4"/>
  <c r="AF2333" i="4" s="1"/>
  <c r="AC2350" i="4"/>
  <c r="AC2343" i="4" s="1"/>
  <c r="AD2464" i="4"/>
  <c r="AD2457" i="4" s="1"/>
  <c r="AA2474" i="4"/>
  <c r="AA2467" i="4" s="1"/>
  <c r="F2640" i="4"/>
  <c r="F2633" i="4" s="1"/>
  <c r="AF2650" i="4"/>
  <c r="AF2643" i="4" s="1"/>
  <c r="AD2660" i="4"/>
  <c r="AD2653" i="4" s="1"/>
  <c r="S2774" i="4"/>
  <c r="S2767" i="4" s="1"/>
  <c r="AF1841" i="4"/>
  <c r="AF1834" i="4" s="1"/>
  <c r="AC1851" i="4"/>
  <c r="AC1844" i="4" s="1"/>
  <c r="X2102" i="4"/>
  <c r="X2095" i="4" s="1"/>
  <c r="AB2474" i="4"/>
  <c r="AB2467" i="4" s="1"/>
  <c r="G2640" i="4"/>
  <c r="G2633" i="4" s="1"/>
  <c r="AE2660" i="4"/>
  <c r="AE2653" i="4" s="1"/>
  <c r="W2722" i="4"/>
  <c r="W2715" i="4" s="1"/>
  <c r="U2774" i="4"/>
  <c r="U2767" i="4" s="1"/>
  <c r="U416" i="4"/>
  <c r="U409" i="4" s="1"/>
  <c r="U542" i="4"/>
  <c r="U535" i="4" s="1"/>
  <c r="U604" i="4"/>
  <c r="U597" i="4" s="1"/>
  <c r="U656" i="4"/>
  <c r="U649" i="4" s="1"/>
  <c r="U731" i="4"/>
  <c r="U724" i="4" s="1"/>
  <c r="U981" i="4"/>
  <c r="U974" i="4" s="1"/>
  <c r="U1107" i="4"/>
  <c r="U1100" i="4" s="1"/>
  <c r="U1231" i="4"/>
  <c r="U1224" i="4" s="1"/>
  <c r="U1293" i="4"/>
  <c r="U1286" i="4" s="1"/>
  <c r="U1417" i="4"/>
  <c r="U1410" i="4" s="1"/>
  <c r="U1655" i="4"/>
  <c r="U1648" i="4" s="1"/>
  <c r="U2040" i="4"/>
  <c r="U2033" i="4" s="1"/>
  <c r="U2164" i="4"/>
  <c r="U2157" i="4" s="1"/>
  <c r="U2226" i="4"/>
  <c r="U2219" i="4" s="1"/>
  <c r="X2536" i="4"/>
  <c r="X2529" i="4" s="1"/>
  <c r="X2598" i="4"/>
  <c r="X2591" i="4" s="1"/>
  <c r="Q292" i="4"/>
  <c r="Q285" i="4" s="1"/>
  <c r="AC468" i="4"/>
  <c r="AC461" i="4" s="1"/>
  <c r="P857" i="4"/>
  <c r="P850" i="4" s="1"/>
  <c r="AC919" i="4"/>
  <c r="AC912" i="4" s="1"/>
  <c r="AA1045" i="4"/>
  <c r="AA1038" i="4" s="1"/>
  <c r="R1087" i="4"/>
  <c r="R1080" i="4" s="1"/>
  <c r="X1169" i="4"/>
  <c r="X1162" i="4" s="1"/>
  <c r="R1541" i="4"/>
  <c r="R1534" i="4" s="1"/>
  <c r="L198" i="4"/>
  <c r="L191" i="4" s="1"/>
  <c r="AE354" i="4"/>
  <c r="AE347" i="4" s="1"/>
  <c r="R406" i="4"/>
  <c r="R399" i="4" s="1"/>
  <c r="R971" i="4"/>
  <c r="R964" i="4" s="1"/>
  <c r="R1665" i="4"/>
  <c r="R1658" i="4" s="1"/>
  <c r="R1903" i="4"/>
  <c r="R1896" i="4" s="1"/>
  <c r="AF1727" i="4"/>
  <c r="AF1720" i="4" s="1"/>
  <c r="AE1851" i="4"/>
  <c r="AE1844" i="4" s="1"/>
  <c r="AF1968" i="4"/>
  <c r="AF1961" i="4" s="1"/>
  <c r="AF2350" i="4"/>
  <c r="AF2343" i="4" s="1"/>
  <c r="AD2474" i="4"/>
  <c r="AD2467" i="4" s="1"/>
  <c r="AG2660" i="4"/>
  <c r="AG2653" i="4" s="1"/>
  <c r="S230" i="4"/>
  <c r="S223" i="4" s="1"/>
  <c r="V542" i="4"/>
  <c r="V535" i="4" s="1"/>
  <c r="V666" i="4"/>
  <c r="V659" i="4" s="1"/>
  <c r="V1231" i="4"/>
  <c r="V1224" i="4" s="1"/>
  <c r="V1293" i="4"/>
  <c r="V1286" i="4" s="1"/>
  <c r="V1355" i="4"/>
  <c r="V1348" i="4" s="1"/>
  <c r="V1417" i="4"/>
  <c r="V1410" i="4" s="1"/>
  <c r="V1531" i="4"/>
  <c r="V1524" i="4" s="1"/>
  <c r="V1583" i="4"/>
  <c r="V1576" i="4" s="1"/>
  <c r="V2164" i="4"/>
  <c r="V2157" i="4" s="1"/>
  <c r="V2226" i="4"/>
  <c r="V2219" i="4" s="1"/>
  <c r="Y2598" i="4"/>
  <c r="Y2591" i="4" s="1"/>
  <c r="Y2722" i="4"/>
  <c r="Y2715" i="4" s="1"/>
  <c r="J74" i="4"/>
  <c r="AF354" i="4"/>
  <c r="AF347" i="4" s="1"/>
  <c r="AE468" i="4"/>
  <c r="AE461" i="4" s="1"/>
  <c r="R857" i="4"/>
  <c r="R850" i="4" s="1"/>
  <c r="AE919" i="4"/>
  <c r="AE912" i="4" s="1"/>
  <c r="AF1035" i="4"/>
  <c r="AF1028" i="4" s="1"/>
  <c r="AF1149" i="4"/>
  <c r="AF1142" i="4" s="1"/>
  <c r="N198" i="4"/>
  <c r="N191" i="4" s="1"/>
  <c r="Z272" i="4"/>
  <c r="Z265" i="4" s="1"/>
  <c r="W282" i="4"/>
  <c r="W275" i="4" s="1"/>
  <c r="T292" i="4"/>
  <c r="T285" i="4" s="1"/>
  <c r="AG354" i="4"/>
  <c r="AG347" i="4" s="1"/>
  <c r="AF468" i="4"/>
  <c r="AF461" i="4" s="1"/>
  <c r="AC478" i="4"/>
  <c r="AC471" i="4" s="1"/>
  <c r="P532" i="4"/>
  <c r="P525" i="4" s="1"/>
  <c r="AB594" i="4"/>
  <c r="AB587" i="4" s="1"/>
  <c r="Y604" i="4"/>
  <c r="Y597" i="4" s="1"/>
  <c r="P646" i="4"/>
  <c r="P639" i="4" s="1"/>
  <c r="Y721" i="4"/>
  <c r="Y714" i="4" s="1"/>
  <c r="AF919" i="4"/>
  <c r="AF912" i="4" s="1"/>
  <c r="AG1035" i="4"/>
  <c r="AG1028" i="4" s="1"/>
  <c r="R1097" i="4"/>
  <c r="R1090" i="4" s="1"/>
  <c r="AG1149" i="4"/>
  <c r="AG1142" i="4" s="1"/>
  <c r="AA1169" i="4"/>
  <c r="AA1162" i="4" s="1"/>
  <c r="AE1273" i="4"/>
  <c r="AE1266" i="4" s="1"/>
  <c r="AB1283" i="4"/>
  <c r="AB1276" i="4" s="1"/>
  <c r="Y1293" i="4"/>
  <c r="Y1286" i="4" s="1"/>
  <c r="P1335" i="4"/>
  <c r="P1328" i="4" s="1"/>
  <c r="M1345" i="4"/>
  <c r="M1338" i="4" s="1"/>
  <c r="AC1397" i="4"/>
  <c r="AC1390" i="4" s="1"/>
  <c r="Z1407" i="4"/>
  <c r="Z1400" i="4" s="1"/>
  <c r="AA1521" i="4"/>
  <c r="AA1514" i="4" s="1"/>
  <c r="X1531" i="4"/>
  <c r="X1524" i="4" s="1"/>
  <c r="Z1645" i="4"/>
  <c r="Z1638" i="4" s="1"/>
  <c r="T1665" i="4"/>
  <c r="T1658" i="4" s="1"/>
  <c r="AG1727" i="4"/>
  <c r="AG1720" i="4" s="1"/>
  <c r="R1789" i="4"/>
  <c r="R1782" i="4" s="1"/>
  <c r="AF1851" i="4"/>
  <c r="AF1844" i="4" s="1"/>
  <c r="T1903" i="4"/>
  <c r="T1896" i="4" s="1"/>
  <c r="Q1913" i="4"/>
  <c r="Q1906" i="4" s="1"/>
  <c r="AG1968" i="4"/>
  <c r="AG1961" i="4" s="1"/>
  <c r="AD1978" i="4"/>
  <c r="AD1971" i="4" s="1"/>
  <c r="R2030" i="4"/>
  <c r="R2023" i="4" s="1"/>
  <c r="AG2082" i="4"/>
  <c r="AG2075" i="4" s="1"/>
  <c r="AD2092" i="4"/>
  <c r="AD2085" i="4" s="1"/>
  <c r="AA2102" i="4"/>
  <c r="AA2095" i="4" s="1"/>
  <c r="Q2144" i="4"/>
  <c r="Q2137" i="4" s="1"/>
  <c r="AC2206" i="4"/>
  <c r="AC2199" i="4" s="1"/>
  <c r="Z2216" i="4"/>
  <c r="Z2209" i="4" s="1"/>
  <c r="R2278" i="4"/>
  <c r="R2271" i="4" s="1"/>
  <c r="R2288" i="4"/>
  <c r="R2281" i="4" s="1"/>
  <c r="AG2350" i="4"/>
  <c r="AG2343" i="4" s="1"/>
  <c r="R2412" i="4"/>
  <c r="R2405" i="4" s="1"/>
  <c r="AE2474" i="4"/>
  <c r="AE2467" i="4" s="1"/>
  <c r="U2526" i="4"/>
  <c r="U2519" i="4" s="1"/>
  <c r="P2578" i="4"/>
  <c r="P2571" i="4" s="1"/>
  <c r="P2588" i="4"/>
  <c r="P2581" i="4" s="1"/>
  <c r="P2598" i="4"/>
  <c r="P2591" i="4" s="1"/>
  <c r="H2650" i="4"/>
  <c r="H2643" i="4" s="1"/>
  <c r="F2660" i="4"/>
  <c r="F2653" i="4" s="1"/>
  <c r="U2702" i="4"/>
  <c r="U2695" i="4" s="1"/>
  <c r="W2774" i="4"/>
  <c r="W2767" i="4" s="1"/>
  <c r="S2784" i="4"/>
  <c r="S2777" i="4" s="1"/>
  <c r="W542" i="4"/>
  <c r="W535" i="4" s="1"/>
  <c r="W721" i="4"/>
  <c r="W714" i="4" s="1"/>
  <c r="W1107" i="4"/>
  <c r="W1100" i="4" s="1"/>
  <c r="W1231" i="4"/>
  <c r="W1224" i="4" s="1"/>
  <c r="W2040" i="4"/>
  <c r="W2033" i="4" s="1"/>
  <c r="W2164" i="4"/>
  <c r="W2157" i="4" s="1"/>
  <c r="Z2536" i="4"/>
  <c r="Z2529" i="4" s="1"/>
  <c r="Z2598" i="4"/>
  <c r="Z2591" i="4" s="1"/>
  <c r="P2154" i="4"/>
  <c r="P2147" i="4" s="1"/>
  <c r="M2164" i="4"/>
  <c r="M2157" i="4" s="1"/>
  <c r="AB2216" i="4"/>
  <c r="AB2209" i="4" s="1"/>
  <c r="M2330" i="4"/>
  <c r="M2323" i="4" s="1"/>
  <c r="U2784" i="4"/>
  <c r="U2777" i="4" s="1"/>
  <c r="Z282" i="4"/>
  <c r="Z275" i="4" s="1"/>
  <c r="W292" i="4"/>
  <c r="W285" i="4" s="1"/>
  <c r="AF478" i="4"/>
  <c r="AF471" i="4" s="1"/>
  <c r="P542" i="4"/>
  <c r="P535" i="4" s="1"/>
  <c r="AB604" i="4"/>
  <c r="AB597" i="4" s="1"/>
  <c r="R1107" i="4"/>
  <c r="R1100" i="4" s="1"/>
  <c r="R1221" i="4"/>
  <c r="R1214" i="4" s="1"/>
  <c r="AB1293" i="4"/>
  <c r="AB1286" i="4" s="1"/>
  <c r="M1355" i="4"/>
  <c r="M1348" i="4" s="1"/>
  <c r="X1541" i="4"/>
  <c r="X1534" i="4" s="1"/>
  <c r="X1779" i="4"/>
  <c r="X1772" i="4" s="1"/>
  <c r="R2040" i="4"/>
  <c r="R2033" i="4" s="1"/>
  <c r="AA2392" i="4"/>
  <c r="AA2385" i="4" s="1"/>
  <c r="X2402" i="4"/>
  <c r="X2395" i="4" s="1"/>
  <c r="U2536" i="4"/>
  <c r="U2529" i="4" s="1"/>
  <c r="S2598" i="4"/>
  <c r="S2591" i="4" s="1"/>
  <c r="P2722" i="4"/>
  <c r="P2715" i="4" s="1"/>
  <c r="Z981" i="4"/>
  <c r="Z974" i="4" s="1"/>
  <c r="R1345" i="4"/>
  <c r="R1338" i="4" s="1"/>
  <c r="U2578" i="4"/>
  <c r="U2571" i="4" s="1"/>
  <c r="U2588" i="4"/>
  <c r="U2581" i="4" s="1"/>
  <c r="U2598" i="4"/>
  <c r="U2591" i="4" s="1"/>
  <c r="AF721" i="4"/>
  <c r="AF714" i="4" s="1"/>
  <c r="AC731" i="4"/>
  <c r="AC724" i="4" s="1"/>
  <c r="P783" i="4"/>
  <c r="P776" i="4" s="1"/>
  <c r="AF837" i="4"/>
  <c r="AF830" i="4" s="1"/>
  <c r="AC847" i="4"/>
  <c r="AC840" i="4" s="1"/>
  <c r="AA971" i="4"/>
  <c r="AA964" i="4" s="1"/>
  <c r="AF1293" i="4"/>
  <c r="AF1286" i="4" s="1"/>
  <c r="AE1531" i="4"/>
  <c r="AE1524" i="4" s="1"/>
  <c r="AB1541" i="4"/>
  <c r="AB1534" i="4" s="1"/>
  <c r="AA1665" i="4"/>
  <c r="AA1658" i="4" s="1"/>
  <c r="AB1779" i="4"/>
  <c r="AB1772" i="4" s="1"/>
  <c r="Y1789" i="4"/>
  <c r="Y1782" i="4" s="1"/>
  <c r="AA1903" i="4"/>
  <c r="AA1896" i="4" s="1"/>
  <c r="X1913" i="4"/>
  <c r="X1906" i="4" s="1"/>
  <c r="R2164" i="4"/>
  <c r="R2157" i="4" s="1"/>
  <c r="AB2402" i="4"/>
  <c r="AB2395" i="4" s="1"/>
  <c r="AE2516" i="4"/>
  <c r="AE2509" i="4" s="1"/>
  <c r="F2764" i="4"/>
  <c r="F2757" i="4" s="1"/>
  <c r="AD2774" i="4"/>
  <c r="AD2767" i="4" s="1"/>
  <c r="P344" i="4"/>
  <c r="P337" i="4" s="1"/>
  <c r="R666" i="4"/>
  <c r="R659" i="4" s="1"/>
  <c r="AA857" i="4"/>
  <c r="AA850" i="4" s="1"/>
  <c r="P2340" i="4"/>
  <c r="P2333" i="4" s="1"/>
  <c r="U2722" i="4"/>
  <c r="U2715" i="4" s="1"/>
  <c r="AA2784" i="4"/>
  <c r="AA2777" i="4" s="1"/>
  <c r="AC406" i="4"/>
  <c r="AC399" i="4" s="1"/>
  <c r="AB857" i="4"/>
  <c r="AB850" i="4" s="1"/>
  <c r="X1107" i="4"/>
  <c r="X1100" i="4" s="1"/>
  <c r="AA1789" i="4"/>
  <c r="AA1782" i="4" s="1"/>
  <c r="P1841" i="4"/>
  <c r="P1834" i="4" s="1"/>
  <c r="X2040" i="4"/>
  <c r="X2033" i="4" s="1"/>
  <c r="AA2288" i="4"/>
  <c r="AA2281" i="4" s="1"/>
  <c r="F282" i="4"/>
  <c r="F275" i="4" s="1"/>
  <c r="AE292" i="4"/>
  <c r="AE285" i="4" s="1"/>
  <c r="AE406" i="4"/>
  <c r="AE399" i="4" s="1"/>
  <c r="AB416" i="4"/>
  <c r="AB409" i="4" s="1"/>
  <c r="X542" i="4"/>
  <c r="X535" i="4" s="1"/>
  <c r="AG731" i="4"/>
  <c r="AG724" i="4" s="1"/>
  <c r="Q793" i="4"/>
  <c r="Q786" i="4" s="1"/>
  <c r="AD857" i="4"/>
  <c r="AD850" i="4" s="1"/>
  <c r="AE971" i="4"/>
  <c r="AE964" i="4" s="1"/>
  <c r="AB981" i="4"/>
  <c r="AB974" i="4" s="1"/>
  <c r="AF1087" i="4"/>
  <c r="AF1080" i="4" s="1"/>
  <c r="AC1097" i="4"/>
  <c r="AC1090" i="4" s="1"/>
  <c r="AF1541" i="4"/>
  <c r="AF1534" i="4" s="1"/>
  <c r="AE1665" i="4"/>
  <c r="AE1658" i="4" s="1"/>
  <c r="P1727" i="4"/>
  <c r="P1720" i="4" s="1"/>
  <c r="AF1779" i="4"/>
  <c r="AF1772" i="4" s="1"/>
  <c r="AC1789" i="4"/>
  <c r="AC1782" i="4" s="1"/>
  <c r="AE1903" i="4"/>
  <c r="AE1896" i="4" s="1"/>
  <c r="M1978" i="4"/>
  <c r="M1971" i="4" s="1"/>
  <c r="AF2020" i="4"/>
  <c r="AF2013" i="4" s="1"/>
  <c r="AF2402" i="4"/>
  <c r="AF2395" i="4" s="1"/>
  <c r="G2516" i="4"/>
  <c r="G2509" i="4" s="1"/>
  <c r="AA2598" i="4"/>
  <c r="AA2591" i="4" s="1"/>
  <c r="F2774" i="4"/>
  <c r="F2767" i="4" s="1"/>
  <c r="AF292" i="4"/>
  <c r="AF285" i="4" s="1"/>
  <c r="AF406" i="4"/>
  <c r="AF399" i="4" s="1"/>
  <c r="R793" i="4"/>
  <c r="R786" i="4" s="1"/>
  <c r="AE857" i="4"/>
  <c r="AE850" i="4" s="1"/>
  <c r="AF971" i="4"/>
  <c r="AF964" i="4" s="1"/>
  <c r="X1231" i="4"/>
  <c r="X1224" i="4" s="1"/>
  <c r="R1603" i="4"/>
  <c r="R1596" i="4" s="1"/>
  <c r="AF1665" i="4"/>
  <c r="AF1658" i="4" s="1"/>
  <c r="AD1789" i="4"/>
  <c r="AD1782" i="4" s="1"/>
  <c r="P1851" i="4"/>
  <c r="P1844" i="4" s="1"/>
  <c r="AF1903" i="4"/>
  <c r="AF1896" i="4" s="1"/>
  <c r="AD2030" i="4"/>
  <c r="AD2023" i="4" s="1"/>
  <c r="AD2288" i="4"/>
  <c r="AD2281" i="4" s="1"/>
  <c r="AD2412" i="4"/>
  <c r="AD2405" i="4" s="1"/>
  <c r="G2774" i="4"/>
  <c r="G2767" i="4" s="1"/>
  <c r="R656" i="4"/>
  <c r="R649" i="4" s="1"/>
  <c r="AD292" i="4"/>
  <c r="AD285" i="4" s="1"/>
  <c r="AF847" i="4"/>
  <c r="AF840" i="4" s="1"/>
  <c r="P1603" i="4"/>
  <c r="P1596" i="4" s="1"/>
  <c r="AE1779" i="4"/>
  <c r="AE1772" i="4" s="1"/>
  <c r="AE2402" i="4"/>
  <c r="AE2395" i="4" s="1"/>
  <c r="R354" i="4"/>
  <c r="R347" i="4" s="1"/>
  <c r="AG406" i="4"/>
  <c r="AG399" i="4" s="1"/>
  <c r="AD416" i="4"/>
  <c r="AD409" i="4" s="1"/>
  <c r="AF522" i="4"/>
  <c r="AF515" i="4" s="1"/>
  <c r="AF857" i="4"/>
  <c r="AF850" i="4" s="1"/>
  <c r="AG971" i="4"/>
  <c r="AG964" i="4" s="1"/>
  <c r="AD981" i="4"/>
  <c r="AD974" i="4" s="1"/>
  <c r="R1035" i="4"/>
  <c r="R1028" i="4" s="1"/>
  <c r="AG1665" i="4"/>
  <c r="AG1658" i="4" s="1"/>
  <c r="R1727" i="4"/>
  <c r="R1720" i="4" s="1"/>
  <c r="AE1789" i="4"/>
  <c r="AE1782" i="4" s="1"/>
  <c r="AG1903" i="4"/>
  <c r="AG1896" i="4" s="1"/>
  <c r="AD1913" i="4"/>
  <c r="AD1906" i="4" s="1"/>
  <c r="R1968" i="4"/>
  <c r="R1961" i="4" s="1"/>
  <c r="AB2040" i="4"/>
  <c r="AB2033" i="4" s="1"/>
  <c r="AE2288" i="4"/>
  <c r="AE2281" i="4" s="1"/>
  <c r="R2350" i="4"/>
  <c r="R2343" i="4" s="1"/>
  <c r="AE2412" i="4"/>
  <c r="AE2405" i="4" s="1"/>
  <c r="F2526" i="4"/>
  <c r="F2519" i="4" s="1"/>
  <c r="AE2536" i="4"/>
  <c r="AE2529" i="4" s="1"/>
  <c r="U2650" i="4"/>
  <c r="U2643" i="4" s="1"/>
  <c r="F2702" i="4"/>
  <c r="F2695" i="4" s="1"/>
  <c r="H2774" i="4"/>
  <c r="H2767" i="4" s="1"/>
  <c r="AE416" i="4"/>
  <c r="AE409" i="4" s="1"/>
  <c r="R468" i="4"/>
  <c r="R461" i="4" s="1"/>
  <c r="AD532" i="4"/>
  <c r="AD525" i="4" s="1"/>
  <c r="R919" i="4"/>
  <c r="R912" i="4" s="1"/>
  <c r="AE981" i="4"/>
  <c r="AE974" i="4" s="1"/>
  <c r="AF1789" i="4"/>
  <c r="AF1782" i="4" s="1"/>
  <c r="R1851" i="4"/>
  <c r="R1844" i="4" s="1"/>
  <c r="AE1913" i="4"/>
  <c r="AE1906" i="4" s="1"/>
  <c r="AF2288" i="4"/>
  <c r="AF2281" i="4" s="1"/>
  <c r="AF2412" i="4"/>
  <c r="AF2405" i="4" s="1"/>
  <c r="AG2784" i="4"/>
  <c r="AG2777" i="4" s="1"/>
  <c r="I604" i="4"/>
  <c r="I597" i="4" s="1"/>
  <c r="I666" i="4"/>
  <c r="I659" i="4" s="1"/>
  <c r="I1045" i="4"/>
  <c r="I1038" i="4" s="1"/>
  <c r="I1231" i="4"/>
  <c r="I1224" i="4" s="1"/>
  <c r="I1293" i="4"/>
  <c r="I1286" i="4" s="1"/>
  <c r="I1355" i="4"/>
  <c r="I1348" i="4" s="1"/>
  <c r="I1469" i="4"/>
  <c r="I1462" i="4" s="1"/>
  <c r="I1727" i="4"/>
  <c r="I1720" i="4" s="1"/>
  <c r="I1978" i="4"/>
  <c r="I1971" i="4" s="1"/>
  <c r="I2102" i="4"/>
  <c r="I2095" i="4" s="1"/>
  <c r="I2154" i="4"/>
  <c r="I2147" i="4" s="1"/>
  <c r="I2164" i="4"/>
  <c r="I2157" i="4" s="1"/>
  <c r="I2216" i="4"/>
  <c r="I2209" i="4" s="1"/>
  <c r="I2350" i="4"/>
  <c r="I2343" i="4" s="1"/>
  <c r="L2598" i="4"/>
  <c r="L2591" i="4" s="1"/>
  <c r="L2712" i="4"/>
  <c r="L2705" i="4" s="1"/>
  <c r="L2722" i="4"/>
  <c r="L2715" i="4" s="1"/>
  <c r="P334" i="4"/>
  <c r="P327" i="4" s="1"/>
  <c r="R542" i="4"/>
  <c r="R535" i="4" s="1"/>
  <c r="R1231" i="4"/>
  <c r="R1224" i="4" s="1"/>
  <c r="AE1541" i="4"/>
  <c r="AE1534" i="4" s="1"/>
  <c r="AF416" i="4"/>
  <c r="AF409" i="4" s="1"/>
  <c r="AF981" i="4"/>
  <c r="AF974" i="4" s="1"/>
  <c r="AD1107" i="4"/>
  <c r="AD1100" i="4" s="1"/>
  <c r="AD1221" i="4"/>
  <c r="AD1214" i="4" s="1"/>
  <c r="AF1913" i="4"/>
  <c r="AF1906" i="4" s="1"/>
  <c r="AD2040" i="4"/>
  <c r="AD2033" i="4" s="1"/>
  <c r="R2474" i="4"/>
  <c r="R2467" i="4" s="1"/>
  <c r="AG2536" i="4"/>
  <c r="AG2529" i="4" s="1"/>
  <c r="U2660" i="4"/>
  <c r="U2653" i="4" s="1"/>
  <c r="F2784" i="4"/>
  <c r="F2777" i="4" s="1"/>
  <c r="J542" i="4"/>
  <c r="J535" i="4" s="1"/>
  <c r="J793" i="4"/>
  <c r="J786" i="4" s="1"/>
  <c r="J919" i="4"/>
  <c r="J912" i="4" s="1"/>
  <c r="J1045" i="4"/>
  <c r="J1038" i="4" s="1"/>
  <c r="J1097" i="4"/>
  <c r="J1090" i="4" s="1"/>
  <c r="J1169" i="4"/>
  <c r="J1162" i="4" s="1"/>
  <c r="J1221" i="4"/>
  <c r="J1214" i="4" s="1"/>
  <c r="J1231" i="4"/>
  <c r="J1224" i="4" s="1"/>
  <c r="J1603" i="4"/>
  <c r="J1596" i="4" s="1"/>
  <c r="J1851" i="4"/>
  <c r="J1844" i="4" s="1"/>
  <c r="J1978" i="4"/>
  <c r="J1971" i="4" s="1"/>
  <c r="J2040" i="4"/>
  <c r="J2033" i="4" s="1"/>
  <c r="J2102" i="4"/>
  <c r="J2095" i="4" s="1"/>
  <c r="J2164" i="4"/>
  <c r="J2157" i="4" s="1"/>
  <c r="J2216" i="4"/>
  <c r="J2209" i="4" s="1"/>
  <c r="J2288" i="4"/>
  <c r="J2281" i="4" s="1"/>
  <c r="J2412" i="4"/>
  <c r="J2405" i="4" s="1"/>
  <c r="J2474" i="4"/>
  <c r="J2467" i="4" s="1"/>
  <c r="M2526" i="4"/>
  <c r="M2519" i="4" s="1"/>
  <c r="M2536" i="4"/>
  <c r="M2529" i="4" s="1"/>
  <c r="M2598" i="4"/>
  <c r="M2591" i="4" s="1"/>
  <c r="M2660" i="4"/>
  <c r="M2653" i="4" s="1"/>
  <c r="Y74" i="4"/>
  <c r="AB292" i="4"/>
  <c r="AB285" i="4" s="1"/>
  <c r="R1355" i="4"/>
  <c r="R1348" i="4" s="1"/>
  <c r="P1479" i="4"/>
  <c r="P1472" i="4" s="1"/>
  <c r="P909" i="4"/>
  <c r="P902" i="4" s="1"/>
  <c r="AC971" i="4"/>
  <c r="AC964" i="4" s="1"/>
  <c r="AA2412" i="4"/>
  <c r="AA2405" i="4" s="1"/>
  <c r="AA2536" i="4"/>
  <c r="AA2529" i="4" s="1"/>
  <c r="S2640" i="4"/>
  <c r="S2633" i="4" s="1"/>
  <c r="AA416" i="4"/>
  <c r="AA409" i="4" s="1"/>
  <c r="AF731" i="4"/>
  <c r="AF724" i="4" s="1"/>
  <c r="AE1087" i="4"/>
  <c r="AE1080" i="4" s="1"/>
  <c r="R1479" i="4"/>
  <c r="R1472" i="4" s="1"/>
  <c r="AE2020" i="4"/>
  <c r="AE2013" i="4" s="1"/>
  <c r="AA334" i="4"/>
  <c r="AA327" i="4" s="1"/>
  <c r="X344" i="4"/>
  <c r="X337" i="4" s="1"/>
  <c r="U354" i="4"/>
  <c r="U347" i="4" s="1"/>
  <c r="AG416" i="4"/>
  <c r="AG409" i="4" s="1"/>
  <c r="Q478" i="4"/>
  <c r="Q471" i="4" s="1"/>
  <c r="AC542" i="4"/>
  <c r="AC535" i="4" s="1"/>
  <c r="P594" i="4"/>
  <c r="P587" i="4" s="1"/>
  <c r="Z666" i="4"/>
  <c r="Z659" i="4" s="1"/>
  <c r="AG981" i="4"/>
  <c r="AG974" i="4" s="1"/>
  <c r="R1045" i="4"/>
  <c r="R1038" i="4" s="1"/>
  <c r="AE1107" i="4"/>
  <c r="AE1100" i="4" s="1"/>
  <c r="R1159" i="4"/>
  <c r="R1152" i="4" s="1"/>
  <c r="AB1231" i="4"/>
  <c r="AB1224" i="4" s="1"/>
  <c r="P1283" i="4"/>
  <c r="P1276" i="4" s="1"/>
  <c r="M1293" i="4"/>
  <c r="M1286" i="4" s="1"/>
  <c r="Z1355" i="4"/>
  <c r="Z1348" i="4" s="1"/>
  <c r="Q1397" i="4"/>
  <c r="Q1390" i="4" s="1"/>
  <c r="AA1469" i="4"/>
  <c r="AA1462" i="4" s="1"/>
  <c r="X1479" i="4"/>
  <c r="X1472" i="4" s="1"/>
  <c r="Y1593" i="4"/>
  <c r="Y1586" i="4" s="1"/>
  <c r="AA1707" i="4"/>
  <c r="AA1700" i="4" s="1"/>
  <c r="U1727" i="4"/>
  <c r="U1720" i="4" s="1"/>
  <c r="AG1913" i="4"/>
  <c r="AG1906" i="4" s="1"/>
  <c r="R1978" i="4"/>
  <c r="R1971" i="4" s="1"/>
  <c r="AE2040" i="4"/>
  <c r="AE2033" i="4" s="1"/>
  <c r="R2092" i="4"/>
  <c r="R2085" i="4" s="1"/>
  <c r="AG2144" i="4"/>
  <c r="AG2137" i="4" s="1"/>
  <c r="AD2154" i="4"/>
  <c r="AD2147" i="4" s="1"/>
  <c r="AA2164" i="4"/>
  <c r="AA2157" i="4" s="1"/>
  <c r="Q2206" i="4"/>
  <c r="Q2199" i="4" s="1"/>
  <c r="AA2330" i="4"/>
  <c r="AA2323" i="4" s="1"/>
  <c r="F2536" i="4"/>
  <c r="F2529" i="4" s="1"/>
  <c r="G2784" i="4"/>
  <c r="G2777" i="4" s="1"/>
  <c r="K2102" i="4"/>
  <c r="K2095" i="4" s="1"/>
  <c r="N2536" i="4"/>
  <c r="N2529" i="4" s="1"/>
  <c r="N2660" i="4"/>
  <c r="N2653" i="4" s="1"/>
  <c r="K542" i="4"/>
  <c r="K535" i="4" s="1"/>
  <c r="K1107" i="4"/>
  <c r="K1100" i="4" s="1"/>
  <c r="N1789" i="4"/>
  <c r="N1782" i="4" s="1"/>
  <c r="K2040" i="4"/>
  <c r="K2033" i="4" s="1"/>
  <c r="N2288" i="4"/>
  <c r="N2281" i="4" s="1"/>
  <c r="N2412" i="4"/>
  <c r="N2405" i="4" s="1"/>
  <c r="N1913" i="4"/>
  <c r="N1906" i="4" s="1"/>
  <c r="K1231" i="4"/>
  <c r="K1224" i="4" s="1"/>
  <c r="G230" i="4"/>
  <c r="G223" i="4" s="1"/>
  <c r="K334" i="4"/>
  <c r="K327" i="4" s="1"/>
  <c r="M542" i="4"/>
  <c r="M535" i="4" s="1"/>
  <c r="M656" i="4"/>
  <c r="M649" i="4" s="1"/>
  <c r="J666" i="4"/>
  <c r="J659" i="4" s="1"/>
  <c r="I783" i="4"/>
  <c r="I776" i="4" s="1"/>
  <c r="J899" i="4"/>
  <c r="J892" i="4" s="1"/>
  <c r="U1087" i="4"/>
  <c r="U1080" i="4" s="1"/>
  <c r="L1231" i="4"/>
  <c r="L1224" i="4" s="1"/>
  <c r="J1355" i="4"/>
  <c r="J1348" i="4" s="1"/>
  <c r="N1459" i="4"/>
  <c r="N1452" i="4" s="1"/>
  <c r="K1469" i="4"/>
  <c r="K1462" i="4" s="1"/>
  <c r="U1541" i="4"/>
  <c r="U1534" i="4" s="1"/>
  <c r="I1593" i="4"/>
  <c r="I1586" i="4" s="1"/>
  <c r="K1707" i="4"/>
  <c r="K1700" i="4" s="1"/>
  <c r="U1779" i="4"/>
  <c r="U1772" i="4" s="1"/>
  <c r="I1831" i="4"/>
  <c r="I1824" i="4" s="1"/>
  <c r="U2020" i="4"/>
  <c r="U2013" i="4" s="1"/>
  <c r="N2154" i="4"/>
  <c r="N2147" i="4" s="1"/>
  <c r="K2164" i="4"/>
  <c r="K2157" i="4" s="1"/>
  <c r="K2330" i="4"/>
  <c r="K2323" i="4" s="1"/>
  <c r="I2454" i="4"/>
  <c r="I2447" i="4" s="1"/>
  <c r="Q2712" i="4"/>
  <c r="Q2705" i="4" s="1"/>
  <c r="M2722" i="4"/>
  <c r="M2715" i="4" s="1"/>
  <c r="K1789" i="4"/>
  <c r="K1782" i="4" s="1"/>
  <c r="H230" i="4"/>
  <c r="H223" i="4" s="1"/>
  <c r="L334" i="4"/>
  <c r="L327" i="4" s="1"/>
  <c r="N542" i="4"/>
  <c r="N535" i="4" s="1"/>
  <c r="N656" i="4"/>
  <c r="N649" i="4" s="1"/>
  <c r="K666" i="4"/>
  <c r="K659" i="4" s="1"/>
  <c r="J783" i="4"/>
  <c r="J776" i="4" s="1"/>
  <c r="K899" i="4"/>
  <c r="K892" i="4" s="1"/>
  <c r="N1345" i="4"/>
  <c r="N1338" i="4" s="1"/>
  <c r="K1355" i="4"/>
  <c r="K1348" i="4" s="1"/>
  <c r="L1469" i="4"/>
  <c r="L1462" i="4" s="1"/>
  <c r="J1593" i="4"/>
  <c r="J1586" i="4" s="1"/>
  <c r="J1831" i="4"/>
  <c r="J1824" i="4" s="1"/>
  <c r="L2164" i="4"/>
  <c r="L2157" i="4" s="1"/>
  <c r="J2454" i="4"/>
  <c r="J2447" i="4" s="1"/>
  <c r="Q2578" i="4"/>
  <c r="Q2571" i="4" s="1"/>
  <c r="Q2588" i="4"/>
  <c r="Q2581" i="4" s="1"/>
  <c r="Q2598" i="4"/>
  <c r="Q2591" i="4" s="1"/>
  <c r="N2722" i="4"/>
  <c r="N2715" i="4" s="1"/>
  <c r="U2092" i="4"/>
  <c r="U2085" i="4" s="1"/>
  <c r="U2102" i="4"/>
  <c r="U2095" i="4" s="1"/>
  <c r="G251" i="4"/>
  <c r="G244" i="4" s="1"/>
  <c r="J344" i="4"/>
  <c r="J337" i="4" s="1"/>
  <c r="L666" i="4"/>
  <c r="L659" i="4" s="1"/>
  <c r="K783" i="4"/>
  <c r="K776" i="4" s="1"/>
  <c r="N1231" i="4"/>
  <c r="N1224" i="4" s="1"/>
  <c r="L1355" i="4"/>
  <c r="L1348" i="4" s="1"/>
  <c r="J1479" i="4"/>
  <c r="J1472" i="4" s="1"/>
  <c r="N1583" i="4"/>
  <c r="N1576" i="4" s="1"/>
  <c r="K1593" i="4"/>
  <c r="K1586" i="4" s="1"/>
  <c r="J1717" i="4"/>
  <c r="J1710" i="4" s="1"/>
  <c r="K1831" i="4"/>
  <c r="K1824" i="4" s="1"/>
  <c r="J1958" i="4"/>
  <c r="J1951" i="4" s="1"/>
  <c r="J458" i="4"/>
  <c r="J451" i="4" s="1"/>
  <c r="J909" i="4"/>
  <c r="J902" i="4" s="1"/>
  <c r="K1479" i="4"/>
  <c r="K1472" i="4" s="1"/>
  <c r="L1593" i="4"/>
  <c r="L1586" i="4" s="1"/>
  <c r="K1717" i="4"/>
  <c r="K1710" i="4" s="1"/>
  <c r="N2164" i="4"/>
  <c r="N2157" i="4" s="1"/>
  <c r="K2340" i="4"/>
  <c r="K2333" i="4" s="1"/>
  <c r="K1097" i="4"/>
  <c r="K1090" i="4" s="1"/>
  <c r="K354" i="4"/>
  <c r="K347" i="4" s="1"/>
  <c r="K1727" i="4"/>
  <c r="K1720" i="4" s="1"/>
  <c r="K2350" i="4"/>
  <c r="K2343" i="4" s="1"/>
  <c r="N1469" i="4"/>
  <c r="N1462" i="4" s="1"/>
  <c r="K919" i="4"/>
  <c r="K912" i="4" s="1"/>
  <c r="K1851" i="4"/>
  <c r="K1844" i="4" s="1"/>
  <c r="N1603" i="4"/>
  <c r="N1596" i="4" s="1"/>
  <c r="K2474" i="4"/>
  <c r="K2467" i="4" s="1"/>
  <c r="L783" i="4"/>
  <c r="L776" i="4" s="1"/>
  <c r="K478" i="4"/>
  <c r="K471" i="4" s="1"/>
  <c r="I1169" i="4"/>
  <c r="I1162" i="4" s="1"/>
  <c r="N1851" i="4"/>
  <c r="N1844" i="4" s="1"/>
  <c r="J478" i="4"/>
  <c r="J471" i="4" s="1"/>
  <c r="K1045" i="4"/>
  <c r="K1038" i="4" s="1"/>
  <c r="N1727" i="4"/>
  <c r="N1720" i="4" s="1"/>
  <c r="K1978" i="4"/>
  <c r="K1971" i="4" s="1"/>
  <c r="N2350" i="4"/>
  <c r="N2343" i="4" s="1"/>
  <c r="K1169" i="4"/>
  <c r="K1162" i="4" s="1"/>
  <c r="N1978" i="4"/>
  <c r="N1971" i="4" s="1"/>
  <c r="K2288" i="4"/>
  <c r="K2281" i="4" s="1"/>
  <c r="K313" i="4"/>
  <c r="K306" i="4" s="1"/>
  <c r="M857" i="4"/>
  <c r="M850" i="4" s="1"/>
  <c r="L1097" i="4"/>
  <c r="L1090" i="4" s="1"/>
  <c r="L1789" i="4"/>
  <c r="L1782" i="4" s="1"/>
  <c r="J857" i="4"/>
  <c r="J850" i="4" s="1"/>
  <c r="J1789" i="4"/>
  <c r="J1782" i="4" s="1"/>
  <c r="L857" i="4"/>
  <c r="L850" i="4" s="1"/>
  <c r="J1913" i="4"/>
  <c r="J1906" i="4" s="1"/>
  <c r="K2412" i="4"/>
  <c r="K2405" i="4" s="1"/>
  <c r="K981" i="4"/>
  <c r="K974" i="4" s="1"/>
  <c r="K646" i="4"/>
  <c r="K639" i="4" s="1"/>
  <c r="J1107" i="4"/>
  <c r="J1100" i="4" s="1"/>
  <c r="K1335" i="4"/>
  <c r="K1328" i="4" s="1"/>
  <c r="K522" i="4"/>
  <c r="K515" i="4" s="1"/>
  <c r="K857" i="4"/>
  <c r="K850" i="4" s="1"/>
  <c r="J416" i="4"/>
  <c r="J409" i="4" s="1"/>
  <c r="L522" i="4"/>
  <c r="L515" i="4" s="1"/>
  <c r="J981" i="4"/>
  <c r="J974" i="4" s="1"/>
  <c r="K2030" i="4"/>
  <c r="K2023" i="4" s="1"/>
  <c r="K2278" i="4"/>
  <c r="K2271" i="4" s="1"/>
  <c r="K416" i="4"/>
  <c r="K409" i="4" s="1"/>
  <c r="K1913" i="4"/>
  <c r="K1906" i="4" s="1"/>
  <c r="L2288" i="4"/>
  <c r="L2281" i="4" s="1"/>
  <c r="L2412" i="4"/>
  <c r="L2405" i="4" s="1"/>
  <c r="L416" i="4"/>
  <c r="L409" i="4" s="1"/>
  <c r="K532" i="4"/>
  <c r="K525" i="4" s="1"/>
  <c r="N857" i="4"/>
  <c r="N850" i="4" s="1"/>
  <c r="L981" i="4"/>
  <c r="L974" i="4" s="1"/>
  <c r="H251" i="4"/>
  <c r="H244" i="4" s="1"/>
  <c r="K344" i="4"/>
  <c r="K337" i="4" s="1"/>
  <c r="M666" i="4"/>
  <c r="M659" i="4" s="1"/>
  <c r="G74" i="4"/>
  <c r="K282" i="4"/>
  <c r="K275" i="4" s="1"/>
  <c r="K396" i="4"/>
  <c r="K389" i="4" s="1"/>
  <c r="M604" i="4"/>
  <c r="M597" i="4" s="1"/>
  <c r="M721" i="4"/>
  <c r="M714" i="4" s="1"/>
  <c r="J731" i="4"/>
  <c r="J724" i="4" s="1"/>
  <c r="J847" i="4"/>
  <c r="J840" i="4" s="1"/>
  <c r="K961" i="4"/>
  <c r="K954" i="4" s="1"/>
  <c r="L282" i="4"/>
  <c r="L275" i="4" s="1"/>
  <c r="I292" i="4"/>
  <c r="I285" i="4" s="1"/>
  <c r="N604" i="4"/>
  <c r="N597" i="4" s="1"/>
  <c r="N721" i="4"/>
  <c r="N714" i="4" s="1"/>
  <c r="K731" i="4"/>
  <c r="K724" i="4" s="1"/>
  <c r="K847" i="4"/>
  <c r="K840" i="4" s="1"/>
  <c r="J1087" i="4"/>
  <c r="J1080" i="4" s="1"/>
  <c r="N1293" i="4"/>
  <c r="N1286" i="4" s="1"/>
  <c r="L1417" i="4"/>
  <c r="L1410" i="4" s="1"/>
  <c r="J1541" i="4"/>
  <c r="J1534" i="4" s="1"/>
  <c r="L1655" i="4"/>
  <c r="L1648" i="4" s="1"/>
  <c r="L2226" i="4"/>
  <c r="L2219" i="4" s="1"/>
  <c r="I2040" i="4"/>
  <c r="I2033" i="4" s="1"/>
  <c r="N1407" i="4"/>
  <c r="N1400" i="4" s="1"/>
  <c r="K1417" i="4"/>
  <c r="K1410" i="4" s="1"/>
  <c r="L1531" i="4"/>
  <c r="L1524" i="4" s="1"/>
  <c r="I1541" i="4"/>
  <c r="I1534" i="4" s="1"/>
  <c r="K1655" i="4"/>
  <c r="K1648" i="4" s="1"/>
  <c r="I1779" i="4"/>
  <c r="I1772" i="4" s="1"/>
  <c r="K1893" i="4"/>
  <c r="K1886" i="4" s="1"/>
  <c r="I2020" i="4"/>
  <c r="I2013" i="4" s="1"/>
  <c r="O2102" i="4"/>
  <c r="O2095" i="4" s="1"/>
  <c r="N2216" i="4"/>
  <c r="N2209" i="4" s="1"/>
  <c r="K2226" i="4"/>
  <c r="K2219" i="4" s="1"/>
  <c r="U2350" i="4"/>
  <c r="U2343" i="4" s="1"/>
  <c r="I2402" i="4"/>
  <c r="I2395" i="4" s="1"/>
  <c r="L2516" i="4"/>
  <c r="L2509" i="4" s="1"/>
  <c r="AF2598" i="4"/>
  <c r="AF2591" i="4" s="1"/>
  <c r="AC2722" i="4"/>
  <c r="AC2715" i="4" s="1"/>
  <c r="H604" i="4"/>
  <c r="H597" i="4" s="1"/>
  <c r="H666" i="4"/>
  <c r="H659" i="4" s="1"/>
  <c r="H919" i="4"/>
  <c r="H912" i="4" s="1"/>
  <c r="H1045" i="4"/>
  <c r="H1038" i="4" s="1"/>
  <c r="H1231" i="4"/>
  <c r="H1224" i="4" s="1"/>
  <c r="H1293" i="4"/>
  <c r="H1286" i="4" s="1"/>
  <c r="H1355" i="4"/>
  <c r="H1348" i="4" s="1"/>
  <c r="H1851" i="4"/>
  <c r="H1844" i="4" s="1"/>
  <c r="H2102" i="4"/>
  <c r="H2095" i="4" s="1"/>
  <c r="H2164" i="4"/>
  <c r="H2157" i="4" s="1"/>
  <c r="K2598" i="4"/>
  <c r="K2591" i="4" s="1"/>
  <c r="K2722" i="4"/>
  <c r="K2715" i="4" s="1"/>
  <c r="M1603" i="4"/>
  <c r="M1596" i="4" s="1"/>
  <c r="M1727" i="4"/>
  <c r="M1720" i="4" s="1"/>
  <c r="M1851" i="4"/>
  <c r="M1844" i="4" s="1"/>
  <c r="M1913" i="4"/>
  <c r="M1906" i="4" s="1"/>
  <c r="P2784" i="4"/>
  <c r="P2777" i="4" s="1"/>
  <c r="N2784" i="4"/>
  <c r="N2777" i="4" s="1"/>
  <c r="O857" i="4"/>
  <c r="O850" i="4" s="1"/>
  <c r="P1789" i="4"/>
  <c r="P1782" i="4" s="1"/>
  <c r="O1913" i="4"/>
  <c r="O1906" i="4" s="1"/>
  <c r="AB1978" i="4"/>
  <c r="AB1971" i="4" s="1"/>
  <c r="Y2102" i="4"/>
  <c r="Y2095" i="4" s="1"/>
  <c r="O2144" i="4"/>
  <c r="O2137" i="4" s="1"/>
  <c r="P2288" i="4"/>
  <c r="P2281" i="4" s="1"/>
  <c r="P2412" i="4"/>
  <c r="P2405" i="4" s="1"/>
  <c r="AC2474" i="4"/>
  <c r="AC2467" i="4" s="1"/>
  <c r="P2536" i="4"/>
  <c r="P2529" i="4" s="1"/>
  <c r="N2588" i="4"/>
  <c r="N2581" i="4" s="1"/>
  <c r="N2598" i="4"/>
  <c r="N2591" i="4" s="1"/>
  <c r="AF2660" i="4"/>
  <c r="AF2653" i="4" s="1"/>
  <c r="Q2784" i="4"/>
  <c r="Q2777" i="4" s="1"/>
  <c r="R909" i="4"/>
  <c r="R902" i="4" s="1"/>
  <c r="L1913" i="4"/>
  <c r="L1906" i="4" s="1"/>
  <c r="H210" i="4"/>
  <c r="H203" i="4" s="1"/>
  <c r="W272" i="4"/>
  <c r="W265" i="4" s="1"/>
  <c r="N416" i="4"/>
  <c r="N409" i="4" s="1"/>
  <c r="Z478" i="4"/>
  <c r="Z471" i="4" s="1"/>
  <c r="L1107" i="4"/>
  <c r="L1100" i="4" s="1"/>
  <c r="O313" i="4"/>
  <c r="O306" i="4" s="1"/>
  <c r="O416" i="4"/>
  <c r="O409" i="4" s="1"/>
  <c r="AA478" i="4"/>
  <c r="AA471" i="4" s="1"/>
  <c r="N532" i="4"/>
  <c r="N525" i="4" s="1"/>
  <c r="K656" i="4"/>
  <c r="K649" i="4" s="1"/>
  <c r="Q857" i="4"/>
  <c r="Q850" i="4" s="1"/>
  <c r="O981" i="4"/>
  <c r="O974" i="4" s="1"/>
  <c r="AB1045" i="4"/>
  <c r="AB1038" i="4" s="1"/>
  <c r="Y1169" i="4"/>
  <c r="Y1162" i="4" s="1"/>
  <c r="M1221" i="4"/>
  <c r="M1214" i="4" s="1"/>
  <c r="N1335" i="4"/>
  <c r="N1328" i="4" s="1"/>
  <c r="K1345" i="4"/>
  <c r="K1338" i="4" s="1"/>
  <c r="Y272" i="4"/>
  <c r="Y265" i="4" s="1"/>
  <c r="V282" i="4"/>
  <c r="V275" i="4" s="1"/>
  <c r="P313" i="4"/>
  <c r="P306" i="4" s="1"/>
  <c r="AC375" i="4"/>
  <c r="AC368" i="4" s="1"/>
  <c r="P416" i="4"/>
  <c r="P409" i="4" s="1"/>
  <c r="AB478" i="4"/>
  <c r="AB471" i="4" s="1"/>
  <c r="AA594" i="4"/>
  <c r="AA587" i="4" s="1"/>
  <c r="X721" i="4"/>
  <c r="X714" i="4" s="1"/>
  <c r="P981" i="4"/>
  <c r="P974" i="4" s="1"/>
  <c r="AC1045" i="4"/>
  <c r="AC1038" i="4" s="1"/>
  <c r="Q1097" i="4"/>
  <c r="Q1090" i="4" s="1"/>
  <c r="AC1159" i="4"/>
  <c r="AC1152" i="4" s="1"/>
  <c r="Z1169" i="4"/>
  <c r="Z1162" i="4" s="1"/>
  <c r="AA1283" i="4"/>
  <c r="AA1276" i="4" s="1"/>
  <c r="AB1397" i="4"/>
  <c r="AB1390" i="4" s="1"/>
  <c r="Q1789" i="4"/>
  <c r="Q1782" i="4" s="1"/>
  <c r="AC1978" i="4"/>
  <c r="AC1971" i="4" s="1"/>
  <c r="Q2030" i="4"/>
  <c r="Q2023" i="4" s="1"/>
  <c r="AC2092" i="4"/>
  <c r="AC2085" i="4" s="1"/>
  <c r="Q2268" i="4"/>
  <c r="Q2261" i="4" s="1"/>
  <c r="Q2278" i="4"/>
  <c r="Q2271" i="4" s="1"/>
  <c r="Q2288" i="4"/>
  <c r="Q2281" i="4" s="1"/>
  <c r="Q2412" i="4"/>
  <c r="Q2405" i="4" s="1"/>
  <c r="T2526" i="4"/>
  <c r="T2519" i="4" s="1"/>
  <c r="Q2536" i="4"/>
  <c r="Q2529" i="4" s="1"/>
  <c r="T2702" i="4"/>
  <c r="T2695" i="4" s="1"/>
  <c r="R2784" i="4"/>
  <c r="R2777" i="4" s="1"/>
  <c r="W2598" i="4"/>
  <c r="W2591" i="4" s="1"/>
  <c r="W2784" i="4"/>
  <c r="W2777" i="4" s="1"/>
  <c r="J2340" i="4"/>
  <c r="J2333" i="4" s="1"/>
  <c r="K2454" i="4"/>
  <c r="K2447" i="4" s="1"/>
  <c r="L2640" i="4"/>
  <c r="L2633" i="4" s="1"/>
  <c r="O2722" i="4"/>
  <c r="O2715" i="4" s="1"/>
  <c r="V1107" i="4"/>
  <c r="V1100" i="4" s="1"/>
  <c r="V1789" i="4"/>
  <c r="V1782" i="4" s="1"/>
  <c r="V2040" i="4"/>
  <c r="V2033" i="4" s="1"/>
  <c r="V2288" i="4"/>
  <c r="V2281" i="4" s="1"/>
  <c r="V2412" i="4"/>
  <c r="V2405" i="4" s="1"/>
  <c r="Y2536" i="4"/>
  <c r="Y2529" i="4" s="1"/>
  <c r="W857" i="4"/>
  <c r="W850" i="4" s="1"/>
  <c r="W981" i="4"/>
  <c r="W974" i="4" s="1"/>
  <c r="W1169" i="4"/>
  <c r="W1162" i="4" s="1"/>
  <c r="W1913" i="4"/>
  <c r="W1906" i="4" s="1"/>
  <c r="W2092" i="4"/>
  <c r="W2085" i="4" s="1"/>
  <c r="W2102" i="4"/>
  <c r="W2095" i="4" s="1"/>
  <c r="Z2784" i="4"/>
  <c r="Z2777" i="4" s="1"/>
  <c r="Q2722" i="4"/>
  <c r="Q2715" i="4" s="1"/>
  <c r="N1831" i="4"/>
  <c r="N1824" i="4" s="1"/>
  <c r="L1841" i="4"/>
  <c r="L1834" i="4" s="1"/>
  <c r="I1851" i="4"/>
  <c r="I1844" i="4" s="1"/>
  <c r="J1968" i="4"/>
  <c r="J1961" i="4" s="1"/>
  <c r="J2082" i="4"/>
  <c r="J2075" i="4" s="1"/>
  <c r="J2350" i="4"/>
  <c r="J2343" i="4" s="1"/>
  <c r="N2454" i="4"/>
  <c r="N2447" i="4" s="1"/>
  <c r="K2464" i="4"/>
  <c r="K2457" i="4" s="1"/>
  <c r="O2640" i="4"/>
  <c r="O2633" i="4" s="1"/>
  <c r="M2650" i="4"/>
  <c r="M2643" i="4" s="1"/>
  <c r="Y1913" i="4"/>
  <c r="Y1906" i="4" s="1"/>
  <c r="Y2268" i="4"/>
  <c r="Y2261" i="4" s="1"/>
  <c r="Y2288" i="4"/>
  <c r="Y2281" i="4" s="1"/>
  <c r="Y2412" i="4"/>
  <c r="Y2405" i="4" s="1"/>
  <c r="AB2702" i="4"/>
  <c r="AB2695" i="4" s="1"/>
  <c r="O1831" i="4"/>
  <c r="O1824" i="4" s="1"/>
  <c r="K2082" i="4"/>
  <c r="K2075" i="4" s="1"/>
  <c r="L2660" i="4"/>
  <c r="L2653" i="4" s="1"/>
  <c r="Z857" i="4"/>
  <c r="Z850" i="4" s="1"/>
  <c r="Z1045" i="4"/>
  <c r="Z1038" i="4" s="1"/>
  <c r="Z1789" i="4"/>
  <c r="Z1782" i="4" s="1"/>
  <c r="Z1913" i="4"/>
  <c r="Z1906" i="4" s="1"/>
  <c r="Z1978" i="4"/>
  <c r="Z1971" i="4" s="1"/>
  <c r="Z2288" i="4"/>
  <c r="Z2281" i="4" s="1"/>
  <c r="Z2412" i="4"/>
  <c r="Z2405" i="4" s="1"/>
  <c r="AB2784" i="4"/>
  <c r="AB2777" i="4" s="1"/>
  <c r="AC522" i="4"/>
  <c r="AC515" i="4" s="1"/>
  <c r="AC857" i="4"/>
  <c r="AC850" i="4" s="1"/>
  <c r="AB1097" i="4"/>
  <c r="AB1090" i="4" s="1"/>
  <c r="Y1107" i="4"/>
  <c r="Y1100" i="4" s="1"/>
  <c r="AB1789" i="4"/>
  <c r="AB1782" i="4" s="1"/>
  <c r="AB2030" i="4"/>
  <c r="AB2023" i="4" s="1"/>
  <c r="AG2226" i="4"/>
  <c r="AG2219" i="4" s="1"/>
  <c r="AB2268" i="4"/>
  <c r="AB2261" i="4" s="1"/>
  <c r="AB2278" i="4"/>
  <c r="AB2271" i="4" s="1"/>
  <c r="AB2288" i="4"/>
  <c r="AB2281" i="4" s="1"/>
  <c r="AB2412" i="4"/>
  <c r="AB2405" i="4" s="1"/>
  <c r="AE2526" i="4"/>
  <c r="AE2519" i="4" s="1"/>
  <c r="AB2536" i="4"/>
  <c r="AB2529" i="4" s="1"/>
  <c r="AE2702" i="4"/>
  <c r="AE2695" i="4" s="1"/>
  <c r="AC2784" i="4"/>
  <c r="AC2777" i="4" s="1"/>
  <c r="AB1913" i="4"/>
  <c r="AB1906" i="4" s="1"/>
  <c r="AC2030" i="4"/>
  <c r="AC2023" i="4" s="1"/>
  <c r="AB2144" i="4"/>
  <c r="AB2137" i="4" s="1"/>
  <c r="AC2268" i="4"/>
  <c r="AC2261" i="4" s="1"/>
  <c r="AC2278" i="4"/>
  <c r="AC2271" i="4" s="1"/>
  <c r="AC2288" i="4"/>
  <c r="AC2281" i="4" s="1"/>
  <c r="AC2412" i="4"/>
  <c r="AC2405" i="4" s="1"/>
  <c r="AF2526" i="4"/>
  <c r="AF2519" i="4" s="1"/>
  <c r="AC2536" i="4"/>
  <c r="AC2529" i="4" s="1"/>
  <c r="S2650" i="4"/>
  <c r="S2643" i="4" s="1"/>
  <c r="Q2660" i="4"/>
  <c r="Q2653" i="4" s="1"/>
  <c r="AF2702" i="4"/>
  <c r="AF2695" i="4" s="1"/>
  <c r="AD2784" i="4"/>
  <c r="AD2777" i="4" s="1"/>
  <c r="N666" i="4"/>
  <c r="N659" i="4" s="1"/>
  <c r="AC313" i="4"/>
  <c r="AC306" i="4" s="1"/>
  <c r="Q354" i="4"/>
  <c r="Q347" i="4" s="1"/>
  <c r="AC416" i="4"/>
  <c r="AC409" i="4" s="1"/>
  <c r="Z437" i="4"/>
  <c r="Z430" i="4" s="1"/>
  <c r="AB532" i="4"/>
  <c r="AB525" i="4" s="1"/>
  <c r="Y542" i="4"/>
  <c r="Y535" i="4" s="1"/>
  <c r="AC981" i="4"/>
  <c r="AC974" i="4" s="1"/>
  <c r="Q1035" i="4"/>
  <c r="Q1028" i="4" s="1"/>
  <c r="AA1221" i="4"/>
  <c r="AA1214" i="4" s="1"/>
  <c r="AB1335" i="4"/>
  <c r="AB1328" i="4" s="1"/>
  <c r="AG1541" i="4"/>
  <c r="AG1534" i="4" s="1"/>
  <c r="Q1727" i="4"/>
  <c r="Q1720" i="4" s="1"/>
  <c r="AC1913" i="4"/>
  <c r="AC1906" i="4" s="1"/>
  <c r="AC2144" i="4"/>
  <c r="AC2137" i="4" s="1"/>
  <c r="Q2350" i="4"/>
  <c r="Q2343" i="4" s="1"/>
  <c r="AD2536" i="4"/>
  <c r="AD2529" i="4" s="1"/>
  <c r="AB2598" i="4"/>
  <c r="AB2591" i="4" s="1"/>
  <c r="R2660" i="4"/>
  <c r="R2653" i="4" s="1"/>
  <c r="AE2784" i="4"/>
  <c r="AE2777" i="4" s="1"/>
  <c r="P354" i="4"/>
  <c r="P347" i="4" s="1"/>
  <c r="O919" i="4"/>
  <c r="O912" i="4" s="1"/>
  <c r="P1035" i="4"/>
  <c r="P1028" i="4" s="1"/>
  <c r="Q1603" i="4"/>
  <c r="Q1596" i="4" s="1"/>
  <c r="AA437" i="4"/>
  <c r="AA430" i="4" s="1"/>
  <c r="Q468" i="4"/>
  <c r="Q461" i="4" s="1"/>
  <c r="N478" i="4"/>
  <c r="N471" i="4" s="1"/>
  <c r="AC532" i="4"/>
  <c r="AC525" i="4" s="1"/>
  <c r="M594" i="4"/>
  <c r="M587" i="4" s="1"/>
  <c r="J604" i="4"/>
  <c r="J597" i="4" s="1"/>
  <c r="J721" i="4"/>
  <c r="J714" i="4" s="1"/>
  <c r="Q919" i="4"/>
  <c r="Q912" i="4" s="1"/>
  <c r="O1045" i="4"/>
  <c r="O1038" i="4" s="1"/>
  <c r="AB1107" i="4"/>
  <c r="AB1100" i="4" s="1"/>
  <c r="O1159" i="4"/>
  <c r="O1152" i="4" s="1"/>
  <c r="L1169" i="4"/>
  <c r="L1162" i="4" s="1"/>
  <c r="AB1221" i="4"/>
  <c r="AB1214" i="4" s="1"/>
  <c r="Y1231" i="4"/>
  <c r="Y1224" i="4" s="1"/>
  <c r="M1283" i="4"/>
  <c r="M1276" i="4" s="1"/>
  <c r="J1293" i="4"/>
  <c r="J1286" i="4" s="1"/>
  <c r="N1397" i="4"/>
  <c r="N1390" i="4" s="1"/>
  <c r="K1407" i="4"/>
  <c r="K1400" i="4" s="1"/>
  <c r="U1479" i="4"/>
  <c r="U1472" i="4" s="1"/>
  <c r="K1645" i="4"/>
  <c r="K1638" i="4" s="1"/>
  <c r="L2102" i="4"/>
  <c r="L2095" i="4" s="1"/>
  <c r="X2164" i="4"/>
  <c r="X2157" i="4" s="1"/>
  <c r="K2216" i="4"/>
  <c r="K2209" i="4" s="1"/>
  <c r="AC2598" i="4"/>
  <c r="AC2591" i="4" s="1"/>
  <c r="S2660" i="4"/>
  <c r="S2653" i="4" s="1"/>
  <c r="Z2722" i="4"/>
  <c r="Z2715" i="4" s="1"/>
  <c r="L2764" i="4"/>
  <c r="L2757" i="4" s="1"/>
  <c r="AF2784" i="4"/>
  <c r="AF2777" i="4" s="1"/>
  <c r="H2764" i="4"/>
  <c r="H2757" i="4" s="1"/>
  <c r="L1479" i="4"/>
  <c r="L1472" i="4" s="1"/>
  <c r="M344" i="4"/>
  <c r="M337" i="4" s="1"/>
  <c r="L458" i="4"/>
  <c r="L451" i="4" s="1"/>
  <c r="K793" i="4"/>
  <c r="K786" i="4" s="1"/>
  <c r="L909" i="4"/>
  <c r="L902" i="4" s="1"/>
  <c r="J1035" i="4"/>
  <c r="J1028" i="4" s="1"/>
  <c r="O1355" i="4"/>
  <c r="O1348" i="4" s="1"/>
  <c r="K1603" i="4"/>
  <c r="K1596" i="4" s="1"/>
  <c r="J1727" i="4"/>
  <c r="J1720" i="4" s="1"/>
  <c r="O783" i="4"/>
  <c r="O776" i="4" s="1"/>
  <c r="N1479" i="4"/>
  <c r="N1472" i="4" s="1"/>
  <c r="O1593" i="4"/>
  <c r="O1586" i="4" s="1"/>
  <c r="L1603" i="4"/>
  <c r="L1596" i="4" s="1"/>
  <c r="H282" i="4"/>
  <c r="H275" i="4" s="1"/>
  <c r="Q1851" i="4"/>
  <c r="Q1844" i="4" s="1"/>
  <c r="O1978" i="4"/>
  <c r="O1971" i="4" s="1"/>
  <c r="N2206" i="4"/>
  <c r="N2199" i="4" s="1"/>
  <c r="L272" i="4"/>
  <c r="L265" i="4" s="1"/>
  <c r="I282" i="4"/>
  <c r="I275" i="4" s="1"/>
  <c r="O478" i="4"/>
  <c r="O471" i="4" s="1"/>
  <c r="AG522" i="4"/>
  <c r="AG515" i="4" s="1"/>
  <c r="AA542" i="4"/>
  <c r="AA535" i="4" s="1"/>
  <c r="N594" i="4"/>
  <c r="N587" i="4" s="1"/>
  <c r="K604" i="4"/>
  <c r="K597" i="4" s="1"/>
  <c r="AA656" i="4"/>
  <c r="AA649" i="4" s="1"/>
  <c r="X666" i="4"/>
  <c r="X659" i="4" s="1"/>
  <c r="K721" i="4"/>
  <c r="K714" i="4" s="1"/>
  <c r="K837" i="4"/>
  <c r="K830" i="4" s="1"/>
  <c r="AG857" i="4"/>
  <c r="AG850" i="4" s="1"/>
  <c r="P1045" i="4"/>
  <c r="P1038" i="4" s="1"/>
  <c r="AC1107" i="4"/>
  <c r="AC1100" i="4" s="1"/>
  <c r="P1159" i="4"/>
  <c r="P1152" i="4" s="1"/>
  <c r="M1169" i="4"/>
  <c r="M1162" i="4" s="1"/>
  <c r="Z1231" i="4"/>
  <c r="Z1224" i="4" s="1"/>
  <c r="Q1273" i="4"/>
  <c r="Q1266" i="4" s="1"/>
  <c r="N1283" i="4"/>
  <c r="N1276" i="4" s="1"/>
  <c r="K1293" i="4"/>
  <c r="K1286" i="4" s="1"/>
  <c r="X1355" i="4"/>
  <c r="X1348" i="4" s="1"/>
  <c r="O1397" i="4"/>
  <c r="O1390" i="4" s="1"/>
  <c r="L1407" i="4"/>
  <c r="L1400" i="4" s="1"/>
  <c r="I1417" i="4"/>
  <c r="I1410" i="4" s="1"/>
  <c r="Y1469" i="4"/>
  <c r="Y1462" i="4" s="1"/>
  <c r="J1531" i="4"/>
  <c r="J1524" i="4" s="1"/>
  <c r="Z1583" i="4"/>
  <c r="Z1576" i="4" s="1"/>
  <c r="I1893" i="4"/>
  <c r="I1886" i="4" s="1"/>
  <c r="P1978" i="4"/>
  <c r="P1971" i="4" s="1"/>
  <c r="AC2040" i="4"/>
  <c r="AC2033" i="4" s="1"/>
  <c r="P2092" i="4"/>
  <c r="P2085" i="4" s="1"/>
  <c r="M2102" i="4"/>
  <c r="M2095" i="4" s="1"/>
  <c r="Y2164" i="4"/>
  <c r="Y2157" i="4" s="1"/>
  <c r="O2206" i="4"/>
  <c r="O2199" i="4" s="1"/>
  <c r="L2216" i="4"/>
  <c r="L2209" i="4" s="1"/>
  <c r="I2226" i="4"/>
  <c r="I2219" i="4" s="1"/>
  <c r="Q2474" i="4"/>
  <c r="Q2467" i="4" s="1"/>
  <c r="AF2536" i="4"/>
  <c r="AF2529" i="4" s="1"/>
  <c r="AD2598" i="4"/>
  <c r="AD2591" i="4" s="1"/>
  <c r="T2660" i="4"/>
  <c r="T2653" i="4" s="1"/>
  <c r="AA2722" i="4"/>
  <c r="AA2715" i="4" s="1"/>
  <c r="M2764" i="4"/>
  <c r="M2757" i="4" s="1"/>
  <c r="F604" i="4"/>
  <c r="F597" i="4" s="1"/>
  <c r="F666" i="4"/>
  <c r="F659" i="4" s="1"/>
  <c r="F1045" i="4"/>
  <c r="F1038" i="4" s="1"/>
  <c r="F1231" i="4"/>
  <c r="F1224" i="4" s="1"/>
  <c r="F1293" i="4"/>
  <c r="F1286" i="4" s="1"/>
  <c r="F1355" i="4"/>
  <c r="F1348" i="4" s="1"/>
  <c r="F1479" i="4"/>
  <c r="F1472" i="4" s="1"/>
  <c r="F1645" i="4"/>
  <c r="F1638" i="4" s="1"/>
  <c r="F2102" i="4"/>
  <c r="F2095" i="4" s="1"/>
  <c r="F2226" i="4"/>
  <c r="F2219" i="4" s="1"/>
  <c r="I2722" i="4"/>
  <c r="I2715" i="4" s="1"/>
  <c r="X2702" i="4"/>
  <c r="X2695" i="4" s="1"/>
  <c r="L344" i="4"/>
  <c r="L337" i="4" s="1"/>
  <c r="L230" i="4"/>
  <c r="L223" i="4" s="1"/>
  <c r="J354" i="4"/>
  <c r="J347" i="4" s="1"/>
  <c r="I468" i="4"/>
  <c r="I461" i="4" s="1"/>
  <c r="O666" i="4"/>
  <c r="O659" i="4" s="1"/>
  <c r="N783" i="4"/>
  <c r="N776" i="4" s="1"/>
  <c r="I919" i="4"/>
  <c r="I912" i="4" s="1"/>
  <c r="N1593" i="4"/>
  <c r="N1586" i="4" s="1"/>
  <c r="N344" i="4"/>
  <c r="N337" i="4" s="1"/>
  <c r="L793" i="4"/>
  <c r="L786" i="4" s="1"/>
  <c r="Z542" i="4"/>
  <c r="Z535" i="4" s="1"/>
  <c r="O2092" i="4"/>
  <c r="O2085" i="4" s="1"/>
  <c r="P2474" i="4"/>
  <c r="P2467" i="4" s="1"/>
  <c r="AC198" i="4"/>
  <c r="AC191" i="4" s="1"/>
  <c r="X220" i="4"/>
  <c r="X213" i="4" s="1"/>
  <c r="J282" i="4"/>
  <c r="J275" i="4" s="1"/>
  <c r="J396" i="4"/>
  <c r="J389" i="4" s="1"/>
  <c r="P478" i="4"/>
  <c r="P471" i="4" s="1"/>
  <c r="AB542" i="4"/>
  <c r="AB535" i="4" s="1"/>
  <c r="O594" i="4"/>
  <c r="O587" i="4" s="1"/>
  <c r="L604" i="4"/>
  <c r="L597" i="4" s="1"/>
  <c r="AB656" i="4"/>
  <c r="AB649" i="4" s="1"/>
  <c r="Y666" i="4"/>
  <c r="Y659" i="4" s="1"/>
  <c r="L721" i="4"/>
  <c r="L714" i="4" s="1"/>
  <c r="I731" i="4"/>
  <c r="I724" i="4" s="1"/>
  <c r="U793" i="4"/>
  <c r="U786" i="4" s="1"/>
  <c r="I847" i="4"/>
  <c r="I840" i="4" s="1"/>
  <c r="J961" i="4"/>
  <c r="J954" i="4" s="1"/>
  <c r="Q1045" i="4"/>
  <c r="Q1038" i="4" s="1"/>
  <c r="AG1097" i="4"/>
  <c r="AG1090" i="4" s="1"/>
  <c r="Q1159" i="4"/>
  <c r="Q1152" i="4" s="1"/>
  <c r="N1169" i="4"/>
  <c r="N1162" i="4" s="1"/>
  <c r="AA1231" i="4"/>
  <c r="AA1224" i="4" s="1"/>
  <c r="O1283" i="4"/>
  <c r="O1276" i="4" s="1"/>
  <c r="L1293" i="4"/>
  <c r="L1286" i="4" s="1"/>
  <c r="AB1345" i="4"/>
  <c r="AB1338" i="4" s="1"/>
  <c r="Y1355" i="4"/>
  <c r="Y1348" i="4" s="1"/>
  <c r="M1407" i="4"/>
  <c r="M1400" i="4" s="1"/>
  <c r="J1417" i="4"/>
  <c r="J1410" i="4" s="1"/>
  <c r="K1531" i="4"/>
  <c r="K1524" i="4" s="1"/>
  <c r="AA1583" i="4"/>
  <c r="AA1576" i="4" s="1"/>
  <c r="U1603" i="4"/>
  <c r="U1596" i="4" s="1"/>
  <c r="Z1707" i="4"/>
  <c r="Z1700" i="4" s="1"/>
  <c r="K1769" i="4"/>
  <c r="K1762" i="4" s="1"/>
  <c r="AG1789" i="4"/>
  <c r="AG1782" i="4" s="1"/>
  <c r="Q1978" i="4"/>
  <c r="Q1971" i="4" s="1"/>
  <c r="AG2030" i="4"/>
  <c r="AG2023" i="4" s="1"/>
  <c r="Q2092" i="4"/>
  <c r="Q2085" i="4" s="1"/>
  <c r="N2102" i="4"/>
  <c r="N2095" i="4" s="1"/>
  <c r="Z2164" i="4"/>
  <c r="Z2157" i="4" s="1"/>
  <c r="M2216" i="4"/>
  <c r="M2209" i="4" s="1"/>
  <c r="J2226" i="4"/>
  <c r="J2219" i="4" s="1"/>
  <c r="AG2268" i="4"/>
  <c r="AG2261" i="4" s="1"/>
  <c r="AG2278" i="4"/>
  <c r="AG2271" i="4" s="1"/>
  <c r="AG2288" i="4"/>
  <c r="AG2281" i="4" s="1"/>
  <c r="K2392" i="4"/>
  <c r="K2385" i="4" s="1"/>
  <c r="AG2412" i="4"/>
  <c r="AG2405" i="4" s="1"/>
  <c r="H2526" i="4"/>
  <c r="H2519" i="4" s="1"/>
  <c r="AE2578" i="4"/>
  <c r="AE2571" i="4" s="1"/>
  <c r="AE2588" i="4"/>
  <c r="AE2581" i="4" s="1"/>
  <c r="AE2598" i="4"/>
  <c r="AE2591" i="4" s="1"/>
  <c r="H2702" i="4"/>
  <c r="H2695" i="4" s="1"/>
  <c r="AB2722" i="4"/>
  <c r="AB2715" i="4" s="1"/>
  <c r="N2764" i="4"/>
  <c r="N2757" i="4" s="1"/>
  <c r="G478" i="4"/>
  <c r="G471" i="4" s="1"/>
  <c r="G604" i="4"/>
  <c r="G597" i="4" s="1"/>
  <c r="G666" i="4"/>
  <c r="G659" i="4" s="1"/>
  <c r="G783" i="4"/>
  <c r="G776" i="4" s="1"/>
  <c r="G1293" i="4"/>
  <c r="G1286" i="4" s="1"/>
  <c r="G1355" i="4"/>
  <c r="G1348" i="4" s="1"/>
  <c r="G1479" i="4"/>
  <c r="G1472" i="4" s="1"/>
  <c r="G1831" i="4"/>
  <c r="G1824" i="4" s="1"/>
  <c r="G2102" i="4"/>
  <c r="G2095" i="4" s="1"/>
  <c r="G2226" i="4"/>
  <c r="G2219" i="4" s="1"/>
  <c r="G2474" i="4"/>
  <c r="G2467" i="4" s="1"/>
  <c r="J2536" i="4"/>
  <c r="J2529" i="4" s="1"/>
  <c r="J2598" i="4"/>
  <c r="J2591" i="4" s="1"/>
  <c r="J2660" i="4"/>
  <c r="J2653" i="4" s="1"/>
  <c r="J2722" i="4"/>
  <c r="J2715" i="4" s="1"/>
  <c r="T522" i="4"/>
  <c r="T515" i="4" s="1"/>
  <c r="V2020" i="4"/>
  <c r="V2013" i="4" s="1"/>
  <c r="V2402" i="4"/>
  <c r="V2395" i="4" s="1"/>
  <c r="Y2516" i="4"/>
  <c r="Y2509" i="4" s="1"/>
  <c r="T313" i="4"/>
  <c r="T306" i="4" s="1"/>
  <c r="R198" i="4"/>
  <c r="R191" i="4" s="1"/>
  <c r="X292" i="4"/>
  <c r="X285" i="4" s="1"/>
  <c r="W416" i="4"/>
  <c r="W409" i="4" s="1"/>
  <c r="Y2784" i="4"/>
  <c r="Y2777" i="4" s="1"/>
  <c r="T542" i="4"/>
  <c r="T535" i="4" s="1"/>
  <c r="V416" i="4"/>
  <c r="V409" i="4" s="1"/>
  <c r="V981" i="4"/>
  <c r="V974" i="4" s="1"/>
  <c r="T1107" i="4"/>
  <c r="T1100" i="4" s="1"/>
  <c r="T1221" i="4"/>
  <c r="T1214" i="4" s="1"/>
  <c r="T666" i="4"/>
  <c r="T659" i="4" s="1"/>
  <c r="T1355" i="4"/>
  <c r="T1348" i="4" s="1"/>
  <c r="AG1417" i="4"/>
  <c r="AG1410" i="4" s="1"/>
  <c r="W1789" i="4"/>
  <c r="W1782" i="4" s="1"/>
  <c r="V1913" i="4"/>
  <c r="V1906" i="4" s="1"/>
  <c r="T2040" i="4"/>
  <c r="T2033" i="4" s="1"/>
  <c r="W2288" i="4"/>
  <c r="W2281" i="4" s="1"/>
  <c r="W2412" i="4"/>
  <c r="W2405" i="4" s="1"/>
  <c r="W2536" i="4"/>
  <c r="W2529" i="4" s="1"/>
  <c r="X2784" i="4"/>
  <c r="X2777" i="4" s="1"/>
  <c r="T1231" i="4"/>
  <c r="T1224" i="4" s="1"/>
  <c r="T2164" i="4"/>
  <c r="T2157" i="4" s="1"/>
  <c r="T1479" i="4"/>
  <c r="T1472" i="4" s="1"/>
  <c r="W1593" i="4"/>
  <c r="W1586" i="4" s="1"/>
  <c r="T1603" i="4"/>
  <c r="T1596" i="4" s="1"/>
  <c r="V1717" i="4"/>
  <c r="V1710" i="4" s="1"/>
  <c r="W1831" i="4"/>
  <c r="W1824" i="4" s="1"/>
  <c r="U1841" i="4"/>
  <c r="U1834" i="4" s="1"/>
  <c r="V1958" i="4"/>
  <c r="V1951" i="4" s="1"/>
  <c r="V2340" i="4"/>
  <c r="V2333" i="4" s="1"/>
  <c r="W2454" i="4"/>
  <c r="W2447" i="4" s="1"/>
  <c r="T2464" i="4"/>
  <c r="T2457" i="4" s="1"/>
  <c r="X2640" i="4"/>
  <c r="X2633" i="4" s="1"/>
  <c r="T354" i="4"/>
  <c r="T347" i="4" s="1"/>
  <c r="T1035" i="4"/>
  <c r="T1028" i="4" s="1"/>
  <c r="W1479" i="4"/>
  <c r="W1472" i="4" s="1"/>
  <c r="J1655" i="4"/>
  <c r="J1648" i="4" s="1"/>
  <c r="T1727" i="4"/>
  <c r="T1720" i="4" s="1"/>
  <c r="J1893" i="4"/>
  <c r="J1886" i="4" s="1"/>
  <c r="T1968" i="4"/>
  <c r="T1961" i="4" s="1"/>
  <c r="T2350" i="4"/>
  <c r="T2343" i="4" s="1"/>
  <c r="W2650" i="4"/>
  <c r="W2643" i="4" s="1"/>
  <c r="G2154" i="4"/>
  <c r="G2147" i="4" s="1"/>
  <c r="F2516" i="4"/>
  <c r="F2509" i="4" s="1"/>
  <c r="W666" i="4"/>
  <c r="W659" i="4" s="1"/>
  <c r="V793" i="4"/>
  <c r="V786" i="4" s="1"/>
  <c r="T919" i="4"/>
  <c r="T912" i="4" s="1"/>
  <c r="V1603" i="4"/>
  <c r="V1596" i="4" s="1"/>
  <c r="T1851" i="4"/>
  <c r="T1844" i="4" s="1"/>
  <c r="U1968" i="4"/>
  <c r="U1961" i="4" s="1"/>
  <c r="I2526" i="4"/>
  <c r="I2519" i="4" s="1"/>
  <c r="I2702" i="4"/>
  <c r="I2695" i="4" s="1"/>
  <c r="V354" i="4"/>
  <c r="V347" i="4" s="1"/>
  <c r="W793" i="4"/>
  <c r="W786" i="4" s="1"/>
  <c r="W1603" i="4"/>
  <c r="W1596" i="4" s="1"/>
  <c r="V1727" i="4"/>
  <c r="V1720" i="4" s="1"/>
  <c r="J1779" i="4"/>
  <c r="J1772" i="4" s="1"/>
  <c r="V1968" i="4"/>
  <c r="V1961" i="4" s="1"/>
  <c r="J2020" i="4"/>
  <c r="J2013" i="4" s="1"/>
  <c r="V2082" i="4"/>
  <c r="V2075" i="4" s="1"/>
  <c r="F2144" i="4"/>
  <c r="F2137" i="4" s="1"/>
  <c r="V2350" i="4"/>
  <c r="V2343" i="4" s="1"/>
  <c r="T2474" i="4"/>
  <c r="T2467" i="4" s="1"/>
  <c r="W2660" i="4"/>
  <c r="W2653" i="4" s="1"/>
  <c r="I1221" i="4"/>
  <c r="I1214" i="4" s="1"/>
  <c r="I2030" i="4"/>
  <c r="I2023" i="4" s="1"/>
  <c r="J2784" i="4"/>
  <c r="J2777" i="4" s="1"/>
  <c r="H532" i="4"/>
  <c r="H525" i="4" s="1"/>
  <c r="V1045" i="4"/>
  <c r="V1038" i="4" s="1"/>
  <c r="V1978" i="4"/>
  <c r="V1971" i="4" s="1"/>
  <c r="J2030" i="4"/>
  <c r="J2023" i="4" s="1"/>
  <c r="W2474" i="4"/>
  <c r="W2467" i="4" s="1"/>
  <c r="Z2660" i="4"/>
  <c r="Z2653" i="4" s="1"/>
  <c r="I2712" i="4"/>
  <c r="I2705" i="4" s="1"/>
  <c r="K2784" i="4"/>
  <c r="K2777" i="4" s="1"/>
  <c r="T1978" i="4"/>
  <c r="T1971" i="4" s="1"/>
  <c r="T478" i="4"/>
  <c r="T471" i="4" s="1"/>
  <c r="V478" i="4"/>
  <c r="V471" i="4" s="1"/>
  <c r="W1045" i="4"/>
  <c r="W1038" i="4" s="1"/>
  <c r="T1169" i="4"/>
  <c r="T1162" i="4" s="1"/>
  <c r="H1221" i="4"/>
  <c r="H1214" i="4" s="1"/>
  <c r="W1978" i="4"/>
  <c r="W1971" i="4" s="1"/>
  <c r="T2102" i="4"/>
  <c r="T2095" i="4" s="1"/>
  <c r="I2588" i="4"/>
  <c r="I2581" i="4" s="1"/>
  <c r="L2784" i="4"/>
  <c r="L2777" i="4" s="1"/>
  <c r="L2536" i="4"/>
  <c r="L2529" i="4" s="1"/>
  <c r="M2784" i="4"/>
  <c r="M2777" i="4" s="1"/>
  <c r="T1211" i="4"/>
  <c r="T1204" i="4" s="1"/>
  <c r="T2268" i="4"/>
  <c r="T2261" i="4" s="1"/>
  <c r="V783" i="4"/>
  <c r="V776" i="4" s="1"/>
  <c r="W1355" i="4"/>
  <c r="W1348" i="4" s="1"/>
  <c r="T793" i="4"/>
  <c r="T786" i="4" s="1"/>
  <c r="V919" i="4"/>
  <c r="V912" i="4" s="1"/>
  <c r="W1851" i="4"/>
  <c r="W1844" i="4" s="1"/>
  <c r="W2702" i="4"/>
  <c r="W2695" i="4" s="1"/>
  <c r="U344" i="4"/>
  <c r="U337" i="4" s="1"/>
  <c r="W478" i="4"/>
  <c r="W471" i="4" s="1"/>
  <c r="J532" i="4"/>
  <c r="J525" i="4" s="1"/>
  <c r="T1417" i="4"/>
  <c r="T1410" i="4" s="1"/>
  <c r="T2226" i="4"/>
  <c r="T2219" i="4" s="1"/>
  <c r="T1789" i="4"/>
  <c r="T1782" i="4" s="1"/>
  <c r="T2030" i="4"/>
  <c r="T2023" i="4" s="1"/>
  <c r="T2278" i="4"/>
  <c r="T2271" i="4" s="1"/>
  <c r="W2526" i="4"/>
  <c r="W2519" i="4" s="1"/>
  <c r="T416" i="4"/>
  <c r="T409" i="4" s="1"/>
  <c r="V857" i="4"/>
  <c r="V850" i="4" s="1"/>
  <c r="T909" i="4"/>
  <c r="T902" i="4" s="1"/>
  <c r="U909" i="4"/>
  <c r="U902" i="4" s="1"/>
  <c r="W458" i="4"/>
  <c r="W451" i="4" s="1"/>
  <c r="W354" i="4"/>
  <c r="W347" i="4" s="1"/>
  <c r="T1045" i="4"/>
  <c r="T1038" i="4" s="1"/>
  <c r="W2082" i="4"/>
  <c r="W2075" i="4" s="1"/>
  <c r="V1169" i="4"/>
  <c r="V1162" i="4" s="1"/>
  <c r="T1293" i="4"/>
  <c r="T1286" i="4" s="1"/>
  <c r="V2102" i="4"/>
  <c r="V2095" i="4" s="1"/>
  <c r="W604" i="4"/>
  <c r="W597" i="4" s="1"/>
  <c r="T731" i="4"/>
  <c r="T724" i="4" s="1"/>
  <c r="W1293" i="4"/>
  <c r="W1286" i="4" s="1"/>
  <c r="T857" i="4"/>
  <c r="T850" i="4" s="1"/>
  <c r="T1097" i="4"/>
  <c r="T1090" i="4" s="1"/>
  <c r="T2288" i="4"/>
  <c r="T2281" i="4" s="1"/>
  <c r="T2412" i="4"/>
  <c r="T2405" i="4" s="1"/>
  <c r="T981" i="4"/>
  <c r="T974" i="4" s="1"/>
  <c r="T1913" i="4"/>
  <c r="T1906" i="4" s="1"/>
  <c r="W783" i="4"/>
  <c r="W776" i="4" s="1"/>
  <c r="V1479" i="4"/>
  <c r="V1472" i="4" s="1"/>
  <c r="T468" i="4"/>
  <c r="T461" i="4" s="1"/>
  <c r="V468" i="4"/>
  <c r="V461" i="4" s="1"/>
  <c r="W1727" i="4"/>
  <c r="W1720" i="4" s="1"/>
  <c r="V1851" i="4"/>
  <c r="V1844" i="4" s="1"/>
  <c r="T2092" i="4"/>
  <c r="T2085" i="4" s="1"/>
  <c r="W2350" i="4"/>
  <c r="W2343" i="4" s="1"/>
  <c r="X2660" i="4"/>
  <c r="X2653" i="4" s="1"/>
  <c r="W919" i="4"/>
  <c r="W912" i="4" s="1"/>
  <c r="V2474" i="4"/>
  <c r="V2467" i="4" s="1"/>
  <c r="Y2660" i="4"/>
  <c r="Y2653" i="4" s="1"/>
  <c r="T604" i="4"/>
  <c r="T597" i="4" s="1"/>
  <c r="V604" i="4"/>
  <c r="V597" i="4" s="1"/>
  <c r="S292" i="4"/>
  <c r="S285" i="4" s="1"/>
  <c r="AG793" i="4"/>
  <c r="AG786" i="4" s="1"/>
  <c r="T1541" i="4"/>
  <c r="T1534" i="4" s="1"/>
  <c r="AG1603" i="4"/>
  <c r="AG1596" i="4" s="1"/>
  <c r="L2030" i="4"/>
  <c r="L2023" i="4" s="1"/>
  <c r="T2216" i="4"/>
  <c r="T2209" i="4" s="1"/>
  <c r="L2268" i="4"/>
  <c r="L2261" i="4" s="1"/>
  <c r="L2278" i="4"/>
  <c r="L2271" i="4" s="1"/>
  <c r="O2526" i="4"/>
  <c r="O2519" i="4" s="1"/>
  <c r="O2702" i="4"/>
  <c r="O2695" i="4" s="1"/>
  <c r="F1707" i="4"/>
  <c r="F1700" i="4" s="1"/>
  <c r="M2268" i="4"/>
  <c r="M2261" i="4" s="1"/>
  <c r="H1345" i="4"/>
  <c r="H1338" i="4" s="1"/>
  <c r="M2030" i="4"/>
  <c r="M2023" i="4" s="1"/>
  <c r="M2278" i="4"/>
  <c r="M2271" i="4" s="1"/>
  <c r="P2526" i="4"/>
  <c r="P2519" i="4" s="1"/>
  <c r="J198" i="4"/>
  <c r="J191" i="4" s="1"/>
  <c r="AG220" i="4"/>
  <c r="AG213" i="4" s="1"/>
  <c r="Z1159" i="4"/>
  <c r="Z1152" i="4" s="1"/>
  <c r="H1583" i="4"/>
  <c r="H1576" i="4" s="1"/>
  <c r="AD251" i="4"/>
  <c r="AD244" i="4" s="1"/>
  <c r="H334" i="4"/>
  <c r="H327" i="4" s="1"/>
  <c r="AG344" i="4"/>
  <c r="AG337" i="4" s="1"/>
  <c r="K437" i="4"/>
  <c r="K430" i="4" s="1"/>
  <c r="M532" i="4"/>
  <c r="M525" i="4" s="1"/>
  <c r="AG1025" i="4"/>
  <c r="AG1018" i="4" s="1"/>
  <c r="O1097" i="4"/>
  <c r="O1090" i="4" s="1"/>
  <c r="O1211" i="4"/>
  <c r="O1204" i="4" s="1"/>
  <c r="L1221" i="4"/>
  <c r="L1214" i="4" s="1"/>
  <c r="M1335" i="4"/>
  <c r="M1328" i="4" s="1"/>
  <c r="J1345" i="4"/>
  <c r="J1338" i="4" s="1"/>
  <c r="K1459" i="4"/>
  <c r="K1452" i="4" s="1"/>
  <c r="H1469" i="4"/>
  <c r="H1462" i="4" s="1"/>
  <c r="T1655" i="4"/>
  <c r="T1648" i="4" s="1"/>
  <c r="AG1717" i="4"/>
  <c r="AG1710" i="4" s="1"/>
  <c r="R1779" i="4"/>
  <c r="R1772" i="4" s="1"/>
  <c r="F1831" i="4"/>
  <c r="F1824" i="4" s="1"/>
  <c r="R2020" i="4"/>
  <c r="R2013" i="4" s="1"/>
  <c r="O2030" i="4"/>
  <c r="O2023" i="4" s="1"/>
  <c r="N2144" i="4"/>
  <c r="N2137" i="4" s="1"/>
  <c r="W2216" i="4"/>
  <c r="W2209" i="4" s="1"/>
  <c r="O2268" i="4"/>
  <c r="O2261" i="4" s="1"/>
  <c r="O2278" i="4"/>
  <c r="O2271" i="4" s="1"/>
  <c r="AG2340" i="4"/>
  <c r="AG2333" i="4" s="1"/>
  <c r="R2402" i="4"/>
  <c r="R2395" i="4" s="1"/>
  <c r="F2454" i="4"/>
  <c r="F2447" i="4" s="1"/>
  <c r="U2516" i="4"/>
  <c r="U2509" i="4" s="1"/>
  <c r="R2526" i="4"/>
  <c r="R2519" i="4" s="1"/>
  <c r="R2702" i="4"/>
  <c r="R2695" i="4" s="1"/>
  <c r="T847" i="4"/>
  <c r="T840" i="4" s="1"/>
  <c r="L1459" i="4"/>
  <c r="L1452" i="4" s="1"/>
  <c r="F1717" i="4"/>
  <c r="F1710" i="4" s="1"/>
  <c r="L2154" i="4"/>
  <c r="L2147" i="4" s="1"/>
  <c r="F2340" i="4"/>
  <c r="F2333" i="4" s="1"/>
  <c r="O2712" i="4"/>
  <c r="O2705" i="4" s="1"/>
  <c r="AG230" i="4"/>
  <c r="AG223" i="4" s="1"/>
  <c r="L437" i="4"/>
  <c r="L430" i="4" s="1"/>
  <c r="F230" i="4"/>
  <c r="F223" i="4" s="1"/>
  <c r="AF251" i="4"/>
  <c r="AF244" i="4" s="1"/>
  <c r="J334" i="4"/>
  <c r="J327" i="4" s="1"/>
  <c r="G344" i="4"/>
  <c r="G337" i="4" s="1"/>
  <c r="V396" i="4"/>
  <c r="V389" i="4" s="1"/>
  <c r="F458" i="4"/>
  <c r="F451" i="4" s="1"/>
  <c r="Y500" i="4"/>
  <c r="Y493" i="4" s="1"/>
  <c r="O532" i="4"/>
  <c r="O525" i="4" s="1"/>
  <c r="O646" i="4"/>
  <c r="O639" i="4" s="1"/>
  <c r="L656" i="4"/>
  <c r="L649" i="4" s="1"/>
  <c r="K773" i="4"/>
  <c r="K766" i="4" s="1"/>
  <c r="H783" i="4"/>
  <c r="H776" i="4" s="1"/>
  <c r="U847" i="4"/>
  <c r="U840" i="4" s="1"/>
  <c r="I899" i="4"/>
  <c r="I892" i="4" s="1"/>
  <c r="F909" i="4"/>
  <c r="F902" i="4" s="1"/>
  <c r="G1025" i="4"/>
  <c r="G1018" i="4" s="1"/>
  <c r="N1221" i="4"/>
  <c r="N1214" i="4" s="1"/>
  <c r="O1335" i="4"/>
  <c r="O1328" i="4" s="1"/>
  <c r="L1345" i="4"/>
  <c r="L1338" i="4" s="1"/>
  <c r="Y1407" i="4"/>
  <c r="Y1400" i="4" s="1"/>
  <c r="M1459" i="4"/>
  <c r="M1452" i="4" s="1"/>
  <c r="J1469" i="4"/>
  <c r="J1462" i="4" s="1"/>
  <c r="Z1521" i="4"/>
  <c r="Z1514" i="4" s="1"/>
  <c r="W1531" i="4"/>
  <c r="W1524" i="4" s="1"/>
  <c r="K1583" i="4"/>
  <c r="K1576" i="4" s="1"/>
  <c r="H1593" i="4"/>
  <c r="H1586" i="4" s="1"/>
  <c r="Y1645" i="4"/>
  <c r="Y1638" i="4" s="1"/>
  <c r="V1655" i="4"/>
  <c r="V1648" i="4" s="1"/>
  <c r="G1717" i="4"/>
  <c r="G1710" i="4" s="1"/>
  <c r="F1841" i="4"/>
  <c r="F1834" i="4" s="1"/>
  <c r="V1893" i="4"/>
  <c r="V1886" i="4" s="1"/>
  <c r="G1958" i="4"/>
  <c r="G1951" i="4" s="1"/>
  <c r="M2154" i="4"/>
  <c r="M2147" i="4" s="1"/>
  <c r="G2340" i="4"/>
  <c r="G2333" i="4" s="1"/>
  <c r="T2402" i="4"/>
  <c r="T2395" i="4" s="1"/>
  <c r="H2454" i="4"/>
  <c r="H2447" i="4" s="1"/>
  <c r="AG2464" i="4"/>
  <c r="AG2457" i="4" s="1"/>
  <c r="O2578" i="4"/>
  <c r="O2571" i="4" s="1"/>
  <c r="O2588" i="4"/>
  <c r="O2581" i="4" s="1"/>
  <c r="P2712" i="4"/>
  <c r="P2705" i="4" s="1"/>
  <c r="S1655" i="4"/>
  <c r="S1648" i="4" s="1"/>
  <c r="H468" i="4"/>
  <c r="H461" i="4" s="1"/>
  <c r="W522" i="4"/>
  <c r="W515" i="4" s="1"/>
  <c r="T532" i="4"/>
  <c r="T525" i="4" s="1"/>
  <c r="M783" i="4"/>
  <c r="M776" i="4" s="1"/>
  <c r="K909" i="4"/>
  <c r="K902" i="4" s="1"/>
  <c r="V1097" i="4"/>
  <c r="V1090" i="4" s="1"/>
  <c r="F1159" i="4"/>
  <c r="F1152" i="4" s="1"/>
  <c r="O1469" i="4"/>
  <c r="O1462" i="4" s="1"/>
  <c r="M1593" i="4"/>
  <c r="M1586" i="4" s="1"/>
  <c r="O1707" i="4"/>
  <c r="O1700" i="4" s="1"/>
  <c r="L1717" i="4"/>
  <c r="L1710" i="4" s="1"/>
  <c r="Y1779" i="4"/>
  <c r="Y1772" i="4" s="1"/>
  <c r="M1831" i="4"/>
  <c r="M1824" i="4" s="1"/>
  <c r="V2030" i="4"/>
  <c r="V2023" i="4" s="1"/>
  <c r="F2092" i="4"/>
  <c r="F2085" i="4" s="1"/>
  <c r="U2144" i="4"/>
  <c r="U2137" i="4" s="1"/>
  <c r="R2154" i="4"/>
  <c r="R2147" i="4" s="1"/>
  <c r="V2278" i="4"/>
  <c r="V2271" i="4" s="1"/>
  <c r="O2330" i="4"/>
  <c r="O2323" i="4" s="1"/>
  <c r="L2340" i="4"/>
  <c r="L2333" i="4" s="1"/>
  <c r="M2454" i="4"/>
  <c r="M2447" i="4" s="1"/>
  <c r="J2464" i="4"/>
  <c r="J2457" i="4" s="1"/>
  <c r="Y2526" i="4"/>
  <c r="Y2519" i="4" s="1"/>
  <c r="U2712" i="4"/>
  <c r="U2705" i="4" s="1"/>
  <c r="X468" i="4"/>
  <c r="X461" i="4" s="1"/>
  <c r="X1407" i="4"/>
  <c r="X1400" i="4" s="1"/>
  <c r="Y1583" i="4"/>
  <c r="Y1576" i="4" s="1"/>
  <c r="Y1958" i="4"/>
  <c r="Y1951" i="4" s="1"/>
  <c r="Y2092" i="4"/>
  <c r="Y2085" i="4" s="1"/>
  <c r="AB2640" i="4"/>
  <c r="AB2633" i="4" s="1"/>
  <c r="I584" i="4"/>
  <c r="I577" i="4" s="1"/>
  <c r="L251" i="4"/>
  <c r="L244" i="4" s="1"/>
  <c r="AG272" i="4"/>
  <c r="AG265" i="4" s="1"/>
  <c r="O344" i="4"/>
  <c r="O337" i="4" s="1"/>
  <c r="K468" i="4"/>
  <c r="K461" i="4" s="1"/>
  <c r="AG500" i="4"/>
  <c r="AG493" i="4" s="1"/>
  <c r="Z522" i="4"/>
  <c r="Z515" i="4" s="1"/>
  <c r="G594" i="4"/>
  <c r="G587" i="4" s="1"/>
  <c r="G711" i="4"/>
  <c r="G704" i="4" s="1"/>
  <c r="N909" i="4"/>
  <c r="N902" i="4" s="1"/>
  <c r="L1035" i="4"/>
  <c r="L1028" i="4" s="1"/>
  <c r="I1159" i="4"/>
  <c r="I1152" i="4" s="1"/>
  <c r="J1273" i="4"/>
  <c r="J1266" i="4" s="1"/>
  <c r="G1283" i="4"/>
  <c r="G1276" i="4" s="1"/>
  <c r="H1397" i="4"/>
  <c r="H1390" i="4" s="1"/>
  <c r="AG1407" i="4"/>
  <c r="AG1400" i="4" s="1"/>
  <c r="R1469" i="4"/>
  <c r="R1462" i="4" s="1"/>
  <c r="AG1645" i="4"/>
  <c r="AG1638" i="4" s="1"/>
  <c r="O1717" i="4"/>
  <c r="O1710" i="4" s="1"/>
  <c r="N1841" i="4"/>
  <c r="N1834" i="4" s="1"/>
  <c r="L1968" i="4"/>
  <c r="L1961" i="4" s="1"/>
  <c r="H2206" i="4"/>
  <c r="H2199" i="4" s="1"/>
  <c r="AG2216" i="4"/>
  <c r="AG2209" i="4" s="1"/>
  <c r="O2340" i="4"/>
  <c r="O2333" i="4" s="1"/>
  <c r="M2464" i="4"/>
  <c r="M2457" i="4" s="1"/>
  <c r="Q2640" i="4"/>
  <c r="Q2633" i="4" s="1"/>
  <c r="O2650" i="4"/>
  <c r="O2643" i="4" s="1"/>
  <c r="AD2526" i="4"/>
  <c r="AD2519" i="4" s="1"/>
  <c r="AD2650" i="4"/>
  <c r="AD2643" i="4" s="1"/>
  <c r="Y909" i="4"/>
  <c r="Y902" i="4" s="1"/>
  <c r="Y93" i="4"/>
  <c r="AF272" i="4"/>
  <c r="AF265" i="4" s="1"/>
  <c r="O1841" i="4"/>
  <c r="O1834" i="4" s="1"/>
  <c r="F2216" i="4"/>
  <c r="F2209" i="4" s="1"/>
  <c r="R2640" i="4"/>
  <c r="R2633" i="4" s="1"/>
  <c r="Z313" i="4"/>
  <c r="Z306" i="4" s="1"/>
  <c r="M468" i="4"/>
  <c r="M461" i="4" s="1"/>
  <c r="H1521" i="4"/>
  <c r="H1514" i="4" s="1"/>
  <c r="O2464" i="4"/>
  <c r="O2457" i="4" s="1"/>
  <c r="Y468" i="4"/>
  <c r="Y461" i="4" s="1"/>
  <c r="M909" i="4"/>
  <c r="M902" i="4" s="1"/>
  <c r="H1159" i="4"/>
  <c r="H1152" i="4" s="1"/>
  <c r="H2092" i="4"/>
  <c r="H2085" i="4" s="1"/>
  <c r="O2454" i="4"/>
  <c r="O2447" i="4" s="1"/>
  <c r="Z1097" i="4"/>
  <c r="Z1090" i="4" s="1"/>
  <c r="Z1211" i="4"/>
  <c r="Z1204" i="4" s="1"/>
  <c r="H1283" i="4"/>
  <c r="H1276" i="4" s="1"/>
  <c r="Z532" i="4"/>
  <c r="Z525" i="4" s="1"/>
  <c r="Z646" i="4"/>
  <c r="Z639" i="4" s="1"/>
  <c r="O1149" i="4"/>
  <c r="O1142" i="4" s="1"/>
  <c r="Z1335" i="4"/>
  <c r="Z1328" i="4" s="1"/>
  <c r="H1407" i="4"/>
  <c r="H1400" i="4" s="1"/>
  <c r="H1645" i="4"/>
  <c r="H1638" i="4" s="1"/>
  <c r="F1769" i="4"/>
  <c r="F1762" i="4" s="1"/>
  <c r="O1968" i="4"/>
  <c r="O1961" i="4" s="1"/>
  <c r="O2082" i="4"/>
  <c r="O2075" i="4" s="1"/>
  <c r="H2216" i="4"/>
  <c r="H2209" i="4" s="1"/>
  <c r="F2392" i="4"/>
  <c r="F2385" i="4" s="1"/>
  <c r="R2650" i="4"/>
  <c r="R2643" i="4" s="1"/>
  <c r="I2764" i="4"/>
  <c r="I2757" i="4" s="1"/>
  <c r="K594" i="4"/>
  <c r="K587" i="4" s="1"/>
  <c r="H721" i="4"/>
  <c r="H714" i="4" s="1"/>
  <c r="Z1221" i="4"/>
  <c r="Z1214" i="4" s="1"/>
  <c r="F1893" i="4"/>
  <c r="F1886" i="4" s="1"/>
  <c r="M2092" i="4"/>
  <c r="M2085" i="4" s="1"/>
  <c r="J468" i="4"/>
  <c r="J461" i="4" s="1"/>
  <c r="K1035" i="4"/>
  <c r="K1028" i="4" s="1"/>
  <c r="G1397" i="4"/>
  <c r="G1390" i="4" s="1"/>
  <c r="AG1521" i="4"/>
  <c r="AG1514" i="4" s="1"/>
  <c r="H594" i="4"/>
  <c r="H587" i="4" s="1"/>
  <c r="L594" i="4"/>
  <c r="L587" i="4" s="1"/>
  <c r="AG1087" i="4"/>
  <c r="AG1080" i="4" s="1"/>
  <c r="N1159" i="4"/>
  <c r="N1152" i="4" s="1"/>
  <c r="O1273" i="4"/>
  <c r="O1266" i="4" s="1"/>
  <c r="L1283" i="4"/>
  <c r="L1276" i="4" s="1"/>
  <c r="H1531" i="4"/>
  <c r="H1524" i="4" s="1"/>
  <c r="H1769" i="4"/>
  <c r="H1762" i="4" s="1"/>
  <c r="H2392" i="4"/>
  <c r="H2385" i="4" s="1"/>
  <c r="K2764" i="4"/>
  <c r="K2757" i="4" s="1"/>
  <c r="S468" i="4"/>
  <c r="S461" i="4" s="1"/>
  <c r="V1841" i="4"/>
  <c r="V1834" i="4" s="1"/>
  <c r="G105" i="4"/>
  <c r="V1159" i="4"/>
  <c r="V1152" i="4" s="1"/>
  <c r="S2216" i="4"/>
  <c r="S2209" i="4" s="1"/>
  <c r="Q282" i="4"/>
  <c r="Q275" i="4" s="1"/>
  <c r="S721" i="4"/>
  <c r="S714" i="4" s="1"/>
  <c r="X1159" i="4"/>
  <c r="X1152" i="4" s="1"/>
  <c r="X2092" i="4"/>
  <c r="X2085" i="4" s="1"/>
  <c r="F1469" i="4"/>
  <c r="F1462" i="4" s="1"/>
  <c r="U2216" i="4"/>
  <c r="U2209" i="4" s="1"/>
  <c r="S251" i="4"/>
  <c r="S244" i="4" s="1"/>
  <c r="V344" i="4"/>
  <c r="V337" i="4" s="1"/>
  <c r="V82" i="4"/>
  <c r="W1097" i="4"/>
  <c r="W1090" i="4" s="1"/>
  <c r="U1335" i="4"/>
  <c r="U1328" i="4" s="1"/>
  <c r="F1397" i="4"/>
  <c r="F1390" i="4" s="1"/>
  <c r="S1459" i="4"/>
  <c r="S1452" i="4" s="1"/>
  <c r="P210" i="4"/>
  <c r="P203" i="4" s="1"/>
  <c r="S437" i="4"/>
  <c r="S430" i="4" s="1"/>
  <c r="F594" i="4"/>
  <c r="F587" i="4" s="1"/>
  <c r="X82" i="4"/>
  <c r="V313" i="4"/>
  <c r="V306" i="4" s="1"/>
  <c r="AE272" i="4"/>
  <c r="AE265" i="4" s="1"/>
  <c r="F375" i="4"/>
  <c r="F368" i="4" s="1"/>
  <c r="S909" i="4"/>
  <c r="S902" i="4" s="1"/>
  <c r="U2402" i="4"/>
  <c r="U2395" i="4" s="1"/>
  <c r="X2516" i="4"/>
  <c r="X2509" i="4" s="1"/>
  <c r="AA2764" i="4"/>
  <c r="AA2757" i="4" s="1"/>
  <c r="T1779" i="4"/>
  <c r="T1772" i="4" s="1"/>
  <c r="T2144" i="4"/>
  <c r="T2137" i="4" s="1"/>
  <c r="T198" i="4"/>
  <c r="T191" i="4" s="1"/>
  <c r="X1097" i="4"/>
  <c r="X1090" i="4" s="1"/>
  <c r="U1221" i="4"/>
  <c r="U1214" i="4" s="1"/>
  <c r="I1273" i="4"/>
  <c r="I1266" i="4" s="1"/>
  <c r="F1283" i="4"/>
  <c r="F1276" i="4" s="1"/>
  <c r="V1335" i="4"/>
  <c r="V1328" i="4" s="1"/>
  <c r="S1345" i="4"/>
  <c r="S1338" i="4" s="1"/>
  <c r="T1459" i="4"/>
  <c r="T1452" i="4" s="1"/>
  <c r="Q210" i="4"/>
  <c r="Q203" i="4" s="1"/>
  <c r="Y1097" i="4"/>
  <c r="Y1090" i="4" s="1"/>
  <c r="W1221" i="4"/>
  <c r="W1214" i="4" s="1"/>
  <c r="G1521" i="4"/>
  <c r="G1514" i="4" s="1"/>
  <c r="G272" i="4"/>
  <c r="G265" i="4" s="1"/>
  <c r="AF282" i="4"/>
  <c r="AF275" i="4" s="1"/>
  <c r="G500" i="4"/>
  <c r="G493" i="4" s="1"/>
  <c r="I594" i="4"/>
  <c r="I587" i="4" s="1"/>
  <c r="W2030" i="4"/>
  <c r="W2023" i="4" s="1"/>
  <c r="V2144" i="4"/>
  <c r="V2137" i="4" s="1"/>
  <c r="S2154" i="4"/>
  <c r="S2147" i="4" s="1"/>
  <c r="W2268" i="4"/>
  <c r="W2261" i="4" s="1"/>
  <c r="W2278" i="4"/>
  <c r="W2271" i="4" s="1"/>
  <c r="Z2526" i="4"/>
  <c r="Z2519" i="4" s="1"/>
  <c r="Z2702" i="4"/>
  <c r="Z2695" i="4" s="1"/>
  <c r="V2712" i="4"/>
  <c r="V2705" i="4" s="1"/>
  <c r="V220" i="4"/>
  <c r="V213" i="4" s="1"/>
  <c r="V230" i="4"/>
  <c r="V223" i="4" s="1"/>
  <c r="Y334" i="4"/>
  <c r="Y327" i="4" s="1"/>
  <c r="Y847" i="4"/>
  <c r="Y840" i="4" s="1"/>
  <c r="Y1707" i="4"/>
  <c r="Y1700" i="4" s="1"/>
  <c r="Y1831" i="4"/>
  <c r="Y1824" i="4" s="1"/>
  <c r="Y2216" i="4"/>
  <c r="Y2209" i="4" s="1"/>
  <c r="Y2330" i="4"/>
  <c r="Y2323" i="4" s="1"/>
  <c r="Y2402" i="4"/>
  <c r="Y2395" i="4" s="1"/>
  <c r="Y2454" i="4"/>
  <c r="Y2447" i="4" s="1"/>
  <c r="W313" i="4"/>
  <c r="W306" i="4" s="1"/>
  <c r="T437" i="4"/>
  <c r="T430" i="4" s="1"/>
  <c r="V532" i="4"/>
  <c r="V525" i="4" s="1"/>
  <c r="S656" i="4"/>
  <c r="S649" i="4" s="1"/>
  <c r="F711" i="4"/>
  <c r="F704" i="4" s="1"/>
  <c r="I375" i="4"/>
  <c r="I368" i="4" s="1"/>
  <c r="W532" i="4"/>
  <c r="W525" i="4" s="1"/>
  <c r="T656" i="4"/>
  <c r="T649" i="4" s="1"/>
  <c r="V1221" i="4"/>
  <c r="V1214" i="4" s="1"/>
  <c r="W1335" i="4"/>
  <c r="W1328" i="4" s="1"/>
  <c r="T1345" i="4"/>
  <c r="T1338" i="4" s="1"/>
  <c r="U1459" i="4"/>
  <c r="U1452" i="4" s="1"/>
  <c r="F1521" i="4"/>
  <c r="F1514" i="4" s="1"/>
  <c r="S1583" i="4"/>
  <c r="S1576" i="4" s="1"/>
  <c r="I2092" i="4"/>
  <c r="I2085" i="4" s="1"/>
  <c r="U2154" i="4"/>
  <c r="U2147" i="4" s="1"/>
  <c r="W2588" i="4"/>
  <c r="W2581" i="4" s="1"/>
  <c r="X2712" i="4"/>
  <c r="X2705" i="4" s="1"/>
  <c r="X656" i="4"/>
  <c r="X649" i="4" s="1"/>
  <c r="G282" i="4"/>
  <c r="G275" i="4" s="1"/>
  <c r="T344" i="4"/>
  <c r="T337" i="4" s="1"/>
  <c r="G396" i="4"/>
  <c r="G389" i="4" s="1"/>
  <c r="S458" i="4"/>
  <c r="S451" i="4" s="1"/>
  <c r="J500" i="4"/>
  <c r="J493" i="4" s="1"/>
  <c r="I721" i="4"/>
  <c r="I714" i="4" s="1"/>
  <c r="U783" i="4"/>
  <c r="U776" i="4" s="1"/>
  <c r="F847" i="4"/>
  <c r="F840" i="4" s="1"/>
  <c r="G961" i="4"/>
  <c r="G954" i="4" s="1"/>
  <c r="Y1345" i="4"/>
  <c r="Y1338" i="4" s="1"/>
  <c r="J1407" i="4"/>
  <c r="J1400" i="4" s="1"/>
  <c r="W1469" i="4"/>
  <c r="W1462" i="4" s="1"/>
  <c r="AA1459" i="4"/>
  <c r="AA1452" i="4" s="1"/>
  <c r="X1469" i="4"/>
  <c r="X1462" i="4" s="1"/>
  <c r="I1531" i="4"/>
  <c r="I1524" i="4" s="1"/>
  <c r="V1593" i="4"/>
  <c r="V1586" i="4" s="1"/>
  <c r="U1717" i="4"/>
  <c r="U1710" i="4" s="1"/>
  <c r="I1769" i="4"/>
  <c r="I1762" i="4" s="1"/>
  <c r="V1831" i="4"/>
  <c r="V1824" i="4" s="1"/>
  <c r="T1841" i="4"/>
  <c r="T1834" i="4" s="1"/>
  <c r="U1958" i="4"/>
  <c r="U1951" i="4" s="1"/>
  <c r="AA2154" i="4"/>
  <c r="AA2147" i="4" s="1"/>
  <c r="U2340" i="4"/>
  <c r="U2333" i="4" s="1"/>
  <c r="I2392" i="4"/>
  <c r="I2385" i="4" s="1"/>
  <c r="V2454" i="4"/>
  <c r="V2447" i="4" s="1"/>
  <c r="S2464" i="4"/>
  <c r="S2457" i="4" s="1"/>
  <c r="W2640" i="4"/>
  <c r="W2633" i="4" s="1"/>
  <c r="AD2712" i="4"/>
  <c r="AD2705" i="4" s="1"/>
  <c r="W344" i="4"/>
  <c r="W337" i="4" s="1"/>
  <c r="F522" i="4"/>
  <c r="F515" i="4" s="1"/>
  <c r="X783" i="4"/>
  <c r="X776" i="4" s="1"/>
  <c r="V909" i="4"/>
  <c r="V902" i="4" s="1"/>
  <c r="X1593" i="4"/>
  <c r="X1586" i="4" s="1"/>
  <c r="W1717" i="4"/>
  <c r="W1710" i="4" s="1"/>
  <c r="W1958" i="4"/>
  <c r="W1951" i="4" s="1"/>
  <c r="W2340" i="4"/>
  <c r="W2333" i="4" s="1"/>
  <c r="U2464" i="4"/>
  <c r="U2457" i="4" s="1"/>
  <c r="Y2640" i="4"/>
  <c r="Y2633" i="4" s="1"/>
  <c r="X1841" i="4"/>
  <c r="X1834" i="4" s="1"/>
  <c r="S2092" i="4"/>
  <c r="S2085" i="4" s="1"/>
  <c r="W2464" i="4"/>
  <c r="W2457" i="4" s="1"/>
  <c r="Y2650" i="4"/>
  <c r="Y2643" i="4" s="1"/>
  <c r="I1035" i="4"/>
  <c r="I1028" i="4" s="1"/>
  <c r="I1968" i="4"/>
  <c r="I1961" i="4" s="1"/>
  <c r="L2650" i="4"/>
  <c r="L2643" i="4" s="1"/>
  <c r="Z2650" i="4"/>
  <c r="Z2643" i="4" s="1"/>
  <c r="J1841" i="4"/>
  <c r="J1834" i="4" s="1"/>
  <c r="M2640" i="4"/>
  <c r="M2633" i="4" s="1"/>
  <c r="X1035" i="4"/>
  <c r="X1028" i="4" s="1"/>
  <c r="I1097" i="4"/>
  <c r="I1090" i="4" s="1"/>
  <c r="U1159" i="4"/>
  <c r="U1152" i="4" s="1"/>
  <c r="I1211" i="4"/>
  <c r="I1204" i="4" s="1"/>
  <c r="F1221" i="4"/>
  <c r="F1214" i="4" s="1"/>
  <c r="S1283" i="4"/>
  <c r="S1276" i="4" s="1"/>
  <c r="G1335" i="4"/>
  <c r="G1328" i="4" s="1"/>
  <c r="AA1717" i="4"/>
  <c r="AA1710" i="4" s="1"/>
  <c r="AA1958" i="4"/>
  <c r="AA1951" i="4" s="1"/>
  <c r="X1968" i="4"/>
  <c r="X1961" i="4" s="1"/>
  <c r="I2268" i="4"/>
  <c r="I2261" i="4" s="1"/>
  <c r="I2278" i="4"/>
  <c r="I2271" i="4" s="1"/>
  <c r="Y2464" i="4"/>
  <c r="Y2457" i="4" s="1"/>
  <c r="L2526" i="4"/>
  <c r="L2519" i="4" s="1"/>
  <c r="AA2650" i="4"/>
  <c r="AA2643" i="4" s="1"/>
  <c r="H2712" i="4"/>
  <c r="H2705" i="4" s="1"/>
  <c r="K1841" i="4"/>
  <c r="K1834" i="4" s="1"/>
  <c r="K2154" i="4"/>
  <c r="K2147" i="4" s="1"/>
  <c r="N2526" i="4"/>
  <c r="N2519" i="4" s="1"/>
  <c r="N2712" i="4"/>
  <c r="N2705" i="4" s="1"/>
  <c r="AE210" i="4"/>
  <c r="AE203" i="4" s="1"/>
  <c r="O282" i="4"/>
  <c r="O275" i="4" s="1"/>
  <c r="F437" i="4"/>
  <c r="F430" i="4" s="1"/>
  <c r="W584" i="4"/>
  <c r="W577" i="4" s="1"/>
  <c r="T594" i="4"/>
  <c r="T587" i="4" s="1"/>
  <c r="G1221" i="4"/>
  <c r="G1214" i="4" s="1"/>
  <c r="W1273" i="4"/>
  <c r="W1266" i="4" s="1"/>
  <c r="T1283" i="4"/>
  <c r="T1276" i="4" s="1"/>
  <c r="U1397" i="4"/>
  <c r="U1390" i="4" s="1"/>
  <c r="F1459" i="4"/>
  <c r="F1452" i="4" s="1"/>
  <c r="S1521" i="4"/>
  <c r="S1514" i="4" s="1"/>
  <c r="Y1968" i="4"/>
  <c r="Y1961" i="4" s="1"/>
  <c r="V2092" i="4"/>
  <c r="V2085" i="4" s="1"/>
  <c r="J2278" i="4"/>
  <c r="J2271" i="4" s="1"/>
  <c r="H2588" i="4"/>
  <c r="H2581" i="4" s="1"/>
  <c r="W375" i="4"/>
  <c r="W368" i="4" s="1"/>
  <c r="S500" i="4"/>
  <c r="S493" i="4" s="1"/>
  <c r="I532" i="4"/>
  <c r="I525" i="4" s="1"/>
  <c r="X584" i="4"/>
  <c r="X577" i="4" s="1"/>
  <c r="U594" i="4"/>
  <c r="U587" i="4" s="1"/>
  <c r="F656" i="4"/>
  <c r="F649" i="4" s="1"/>
  <c r="U711" i="4"/>
  <c r="U704" i="4" s="1"/>
  <c r="W1159" i="4"/>
  <c r="W1152" i="4" s="1"/>
  <c r="X1273" i="4"/>
  <c r="X1266" i="4" s="1"/>
  <c r="U1283" i="4"/>
  <c r="U1276" i="4" s="1"/>
  <c r="F1345" i="4"/>
  <c r="F1338" i="4" s="1"/>
  <c r="V1397" i="4"/>
  <c r="V1390" i="4" s="1"/>
  <c r="S1407" i="4"/>
  <c r="S1400" i="4" s="1"/>
  <c r="T1521" i="4"/>
  <c r="T1514" i="4" s="1"/>
  <c r="S1645" i="4"/>
  <c r="S1638" i="4" s="1"/>
  <c r="J2712" i="4"/>
  <c r="J2705" i="4" s="1"/>
  <c r="V1283" i="4"/>
  <c r="V1276" i="4" s="1"/>
  <c r="G1345" i="4"/>
  <c r="G1338" i="4" s="1"/>
  <c r="W1397" i="4"/>
  <c r="W1390" i="4" s="1"/>
  <c r="T1407" i="4"/>
  <c r="T1400" i="4" s="1"/>
  <c r="U1521" i="4"/>
  <c r="U1514" i="4" s="1"/>
  <c r="F1583" i="4"/>
  <c r="F1576" i="4" s="1"/>
  <c r="T1645" i="4"/>
  <c r="T1638" i="4" s="1"/>
  <c r="J2588" i="4"/>
  <c r="J2581" i="4" s="1"/>
  <c r="S837" i="4"/>
  <c r="S830" i="4" s="1"/>
  <c r="I198" i="4"/>
  <c r="I191" i="4" s="1"/>
  <c r="U272" i="4"/>
  <c r="U265" i="4" s="1"/>
  <c r="R282" i="4"/>
  <c r="R275" i="4" s="1"/>
  <c r="F334" i="4"/>
  <c r="W594" i="4"/>
  <c r="W587" i="4" s="1"/>
  <c r="T721" i="4"/>
  <c r="T714" i="4" s="1"/>
  <c r="Y1159" i="4"/>
  <c r="Y1152" i="4" s="1"/>
  <c r="W1283" i="4"/>
  <c r="W1276" i="4" s="1"/>
  <c r="X1397" i="4"/>
  <c r="X1390" i="4" s="1"/>
  <c r="U1407" i="4"/>
  <c r="U1400" i="4" s="1"/>
  <c r="V1521" i="4"/>
  <c r="V1514" i="4" s="1"/>
  <c r="S1531" i="4"/>
  <c r="S1524" i="4" s="1"/>
  <c r="U1645" i="4"/>
  <c r="U1638" i="4" s="1"/>
  <c r="S1769" i="4"/>
  <c r="S1762" i="4" s="1"/>
  <c r="S2392" i="4"/>
  <c r="S2385" i="4" s="1"/>
  <c r="V2764" i="4"/>
  <c r="V2757" i="4" s="1"/>
  <c r="W909" i="4"/>
  <c r="W902" i="4" s="1"/>
  <c r="U1035" i="4"/>
  <c r="U1028" i="4" s="1"/>
  <c r="F1097" i="4"/>
  <c r="F1090" i="4" s="1"/>
  <c r="X1717" i="4"/>
  <c r="X1710" i="4" s="1"/>
  <c r="W1841" i="4"/>
  <c r="W1834" i="4" s="1"/>
  <c r="U2082" i="4"/>
  <c r="U2075" i="4" s="1"/>
  <c r="X2340" i="4"/>
  <c r="X2333" i="4" s="1"/>
  <c r="V2464" i="4"/>
  <c r="V2457" i="4" s="1"/>
  <c r="Z2640" i="4"/>
  <c r="Z2633" i="4" s="1"/>
  <c r="X2650" i="4"/>
  <c r="X2643" i="4" s="1"/>
  <c r="Y344" i="4"/>
  <c r="Y337" i="4" s="1"/>
  <c r="U468" i="4"/>
  <c r="U461" i="4" s="1"/>
  <c r="V1035" i="4"/>
  <c r="V1028" i="4" s="1"/>
  <c r="S1159" i="4"/>
  <c r="S1152" i="4" s="1"/>
  <c r="Y1717" i="4"/>
  <c r="Y1710" i="4" s="1"/>
  <c r="I82" i="4"/>
  <c r="I522" i="4"/>
  <c r="I515" i="4" s="1"/>
  <c r="F532" i="4"/>
  <c r="F525" i="4" s="1"/>
  <c r="W1035" i="4"/>
  <c r="W1028" i="4" s="1"/>
  <c r="W1149" i="4"/>
  <c r="W1142" i="4" s="1"/>
  <c r="T1159" i="4"/>
  <c r="T1152" i="4" s="1"/>
  <c r="U1273" i="4"/>
  <c r="U1266" i="4" s="1"/>
  <c r="F1335" i="4"/>
  <c r="F1328" i="4" s="1"/>
  <c r="S1397" i="4"/>
  <c r="S1390" i="4" s="1"/>
  <c r="Y1841" i="4"/>
  <c r="Y1834" i="4" s="1"/>
  <c r="W1968" i="4"/>
  <c r="W1961" i="4" s="1"/>
  <c r="S2206" i="4"/>
  <c r="S2199" i="4" s="1"/>
  <c r="X2464" i="4"/>
  <c r="X2457" i="4" s="1"/>
  <c r="W468" i="4"/>
  <c r="W461" i="4" s="1"/>
  <c r="G532" i="4"/>
  <c r="G525" i="4" s="1"/>
  <c r="S594" i="4"/>
  <c r="S587" i="4" s="1"/>
  <c r="G646" i="4"/>
  <c r="G639" i="4" s="1"/>
  <c r="AE220" i="4"/>
  <c r="AE213" i="4" s="1"/>
  <c r="T272" i="4"/>
  <c r="T265" i="4" s="1"/>
  <c r="X375" i="4"/>
  <c r="X368" i="4" s="1"/>
  <c r="T500" i="4"/>
  <c r="T493" i="4" s="1"/>
  <c r="V594" i="4"/>
  <c r="V587" i="4" s="1"/>
  <c r="F773" i="4"/>
  <c r="F766" i="4" s="1"/>
  <c r="G210" i="4"/>
  <c r="G203" i="4" s="1"/>
  <c r="AE230" i="4"/>
  <c r="AE223" i="4" s="1"/>
  <c r="V272" i="4"/>
  <c r="V265" i="4" s="1"/>
  <c r="F220" i="4"/>
  <c r="F213" i="4" s="1"/>
  <c r="AF230" i="4"/>
  <c r="AF223" i="4" s="1"/>
  <c r="T282" i="4"/>
  <c r="T275" i="4" s="1"/>
  <c r="AA375" i="4"/>
  <c r="AA368" i="4" s="1"/>
  <c r="T396" i="4"/>
  <c r="T389" i="4" s="1"/>
  <c r="W500" i="4"/>
  <c r="W493" i="4" s="1"/>
  <c r="Y594" i="4"/>
  <c r="Y587" i="4" s="1"/>
  <c r="J656" i="4"/>
  <c r="J649" i="4" s="1"/>
  <c r="V721" i="4"/>
  <c r="V714" i="4" s="1"/>
  <c r="I773" i="4"/>
  <c r="I766" i="4" s="1"/>
  <c r="F783" i="4"/>
  <c r="F776" i="4" s="1"/>
  <c r="S847" i="4"/>
  <c r="S840" i="4" s="1"/>
  <c r="G899" i="4"/>
  <c r="G892" i="4" s="1"/>
  <c r="AA1159" i="4"/>
  <c r="AA1152" i="4" s="1"/>
  <c r="W1407" i="4"/>
  <c r="W1400" i="4" s="1"/>
  <c r="X1521" i="4"/>
  <c r="X1514" i="4" s="1"/>
  <c r="U1531" i="4"/>
  <c r="U1524" i="4" s="1"/>
  <c r="I1583" i="4"/>
  <c r="I1576" i="4" s="1"/>
  <c r="F1593" i="4"/>
  <c r="F1586" i="4" s="1"/>
  <c r="W1645" i="4"/>
  <c r="W1638" i="4" s="1"/>
  <c r="AA2092" i="4"/>
  <c r="AA2085" i="4" s="1"/>
  <c r="M2588" i="4"/>
  <c r="M2581" i="4" s="1"/>
  <c r="G220" i="4"/>
  <c r="G213" i="4" s="1"/>
  <c r="AE251" i="4"/>
  <c r="AE244" i="4" s="1"/>
  <c r="X272" i="4"/>
  <c r="X265" i="4" s="1"/>
  <c r="U282" i="4"/>
  <c r="U275" i="4" s="1"/>
  <c r="I334" i="4"/>
  <c r="I327" i="4" s="1"/>
  <c r="F344" i="4"/>
  <c r="X500" i="4"/>
  <c r="X493" i="4" s="1"/>
  <c r="S1087" i="4"/>
  <c r="S1080" i="4" s="1"/>
  <c r="G1593" i="4"/>
  <c r="G1586" i="4" s="1"/>
  <c r="X1645" i="4"/>
  <c r="X1638" i="4" s="1"/>
  <c r="S2020" i="4"/>
  <c r="S2013" i="4" s="1"/>
  <c r="X2216" i="4"/>
  <c r="X2209" i="4" s="1"/>
  <c r="S2402" i="4"/>
  <c r="S2395" i="4" s="1"/>
  <c r="V2516" i="4"/>
  <c r="V2509" i="4" s="1"/>
  <c r="F2154" i="4"/>
  <c r="F2147" i="4" s="1"/>
  <c r="F2330" i="4"/>
  <c r="F2323" i="4" s="1"/>
  <c r="H1707" i="4"/>
  <c r="H1700" i="4" s="1"/>
  <c r="H1831" i="4"/>
  <c r="H1824" i="4" s="1"/>
  <c r="H1968" i="4"/>
  <c r="H1961" i="4" s="1"/>
  <c r="H2082" i="4"/>
  <c r="H2075" i="4" s="1"/>
  <c r="H2154" i="4"/>
  <c r="H2147" i="4" s="1"/>
  <c r="H2330" i="4"/>
  <c r="H2323" i="4" s="1"/>
  <c r="K2578" i="4"/>
  <c r="K2571" i="4" s="1"/>
  <c r="K2588" i="4"/>
  <c r="K2581" i="4" s="1"/>
  <c r="K2712" i="4"/>
  <c r="K2705" i="4" s="1"/>
  <c r="S282" i="4"/>
  <c r="S275" i="4" s="1"/>
  <c r="G334" i="4"/>
  <c r="G327" i="4" s="1"/>
  <c r="S396" i="4"/>
  <c r="S389" i="4" s="1"/>
  <c r="J437" i="4"/>
  <c r="J430" i="4" s="1"/>
  <c r="V500" i="4"/>
  <c r="V493" i="4" s="1"/>
  <c r="O522" i="4"/>
  <c r="O515" i="4" s="1"/>
  <c r="L532" i="4"/>
  <c r="L525" i="4" s="1"/>
  <c r="X594" i="4"/>
  <c r="X587" i="4" s="1"/>
  <c r="I656" i="4"/>
  <c r="I649" i="4" s="1"/>
  <c r="U721" i="4"/>
  <c r="U714" i="4" s="1"/>
  <c r="AG783" i="4"/>
  <c r="AG776" i="4" s="1"/>
  <c r="R847" i="4"/>
  <c r="R840" i="4" s="1"/>
  <c r="F899" i="4"/>
  <c r="F892" i="4" s="1"/>
  <c r="S961" i="4"/>
  <c r="S954" i="4" s="1"/>
  <c r="Q1087" i="4"/>
  <c r="Q1080" i="4" s="1"/>
  <c r="N1097" i="4"/>
  <c r="N1090" i="4" s="1"/>
  <c r="N1211" i="4"/>
  <c r="N1204" i="4" s="1"/>
  <c r="K1221" i="4"/>
  <c r="K1214" i="4" s="1"/>
  <c r="AA1273" i="4"/>
  <c r="AA1266" i="4" s="1"/>
  <c r="X1283" i="4"/>
  <c r="X1276" i="4" s="1"/>
  <c r="L1335" i="4"/>
  <c r="L1328" i="4" s="1"/>
  <c r="I1345" i="4"/>
  <c r="I1338" i="4" s="1"/>
  <c r="Y1397" i="4"/>
  <c r="Y1390" i="4" s="1"/>
  <c r="V1407" i="4"/>
  <c r="V1400" i="4" s="1"/>
  <c r="J1459" i="4"/>
  <c r="J1452" i="4" s="1"/>
  <c r="G1469" i="4"/>
  <c r="G1462" i="4" s="1"/>
  <c r="W1521" i="4"/>
  <c r="W1514" i="4" s="1"/>
  <c r="T1531" i="4"/>
  <c r="T1524" i="4" s="1"/>
  <c r="AG1593" i="4"/>
  <c r="AG1586" i="4" s="1"/>
  <c r="V1645" i="4"/>
  <c r="V1638" i="4" s="1"/>
  <c r="G1707" i="4"/>
  <c r="G1700" i="4" s="1"/>
  <c r="T1769" i="4"/>
  <c r="T1762" i="4" s="1"/>
  <c r="Q1779" i="4"/>
  <c r="Q1772" i="4" s="1"/>
  <c r="AG1831" i="4"/>
  <c r="AG1824" i="4" s="1"/>
  <c r="S1893" i="4"/>
  <c r="S1886" i="4" s="1"/>
  <c r="Q2020" i="4"/>
  <c r="Q2013" i="4" s="1"/>
  <c r="N2030" i="4"/>
  <c r="N2023" i="4" s="1"/>
  <c r="Z2092" i="4"/>
  <c r="Z2085" i="4" s="1"/>
  <c r="M2144" i="4"/>
  <c r="M2137" i="4" s="1"/>
  <c r="J2154" i="4"/>
  <c r="J2147" i="4" s="1"/>
  <c r="Y2206" i="4"/>
  <c r="Y2199" i="4" s="1"/>
  <c r="V2216" i="4"/>
  <c r="V2209" i="4" s="1"/>
  <c r="N2268" i="4"/>
  <c r="N2261" i="4" s="1"/>
  <c r="N2278" i="4"/>
  <c r="N2271" i="4" s="1"/>
  <c r="G2330" i="4"/>
  <c r="G2323" i="4" s="1"/>
  <c r="T2392" i="4"/>
  <c r="T2385" i="4" s="1"/>
  <c r="Q2402" i="4"/>
  <c r="Q2395" i="4" s="1"/>
  <c r="AG2454" i="4"/>
  <c r="AG2447" i="4" s="1"/>
  <c r="T2516" i="4"/>
  <c r="T2509" i="4" s="1"/>
  <c r="Q2526" i="4"/>
  <c r="Q2519" i="4" s="1"/>
  <c r="L2578" i="4"/>
  <c r="L2571" i="4" s="1"/>
  <c r="L2588" i="4"/>
  <c r="L2581" i="4" s="1"/>
  <c r="Q2702" i="4"/>
  <c r="Q2695" i="4" s="1"/>
  <c r="M2712" i="4"/>
  <c r="M2705" i="4" s="1"/>
  <c r="W2764" i="4"/>
  <c r="W2757" i="4" s="1"/>
  <c r="M272" i="4"/>
  <c r="M265" i="4" s="1"/>
  <c r="P656" i="4"/>
  <c r="P649" i="4" s="1"/>
  <c r="P1097" i="4"/>
  <c r="P1090" i="4" s="1"/>
  <c r="P1345" i="4"/>
  <c r="P1338" i="4" s="1"/>
  <c r="P1531" i="4"/>
  <c r="P1524" i="4" s="1"/>
  <c r="P1593" i="4"/>
  <c r="P1586" i="4" s="1"/>
  <c r="P1655" i="4"/>
  <c r="P1648" i="4" s="1"/>
  <c r="P1779" i="4"/>
  <c r="P1772" i="4" s="1"/>
  <c r="P1831" i="4"/>
  <c r="P1824" i="4" s="1"/>
  <c r="P2030" i="4"/>
  <c r="P2023" i="4" s="1"/>
  <c r="P2206" i="4"/>
  <c r="P2199" i="4" s="1"/>
  <c r="P2278" i="4"/>
  <c r="P2271" i="4" s="1"/>
  <c r="P2402" i="4"/>
  <c r="P2395" i="4" s="1"/>
  <c r="P2454" i="4"/>
  <c r="P2447" i="4" s="1"/>
  <c r="S2526" i="4"/>
  <c r="S2519" i="4" s="1"/>
  <c r="S2578" i="4"/>
  <c r="S2571" i="4" s="1"/>
  <c r="S2588" i="4"/>
  <c r="S2581" i="4" s="1"/>
  <c r="Q1707" i="4"/>
  <c r="Q1700" i="4" s="1"/>
  <c r="N1717" i="4"/>
  <c r="N1710" i="4" s="1"/>
  <c r="AA1779" i="4"/>
  <c r="AA1772" i="4" s="1"/>
  <c r="M1841" i="4"/>
  <c r="M1834" i="4" s="1"/>
  <c r="N1958" i="4"/>
  <c r="N1951" i="4" s="1"/>
  <c r="K1968" i="4"/>
  <c r="K1961" i="4" s="1"/>
  <c r="AA2020" i="4"/>
  <c r="AA2013" i="4" s="1"/>
  <c r="X2030" i="4"/>
  <c r="X2023" i="4" s="1"/>
  <c r="W2144" i="4"/>
  <c r="W2137" i="4" s="1"/>
  <c r="T2154" i="4"/>
  <c r="T2147" i="4" s="1"/>
  <c r="G2206" i="4"/>
  <c r="G2199" i="4" s="1"/>
  <c r="X2268" i="4"/>
  <c r="X2261" i="4" s="1"/>
  <c r="X2278" i="4"/>
  <c r="X2271" i="4" s="1"/>
  <c r="Q2330" i="4"/>
  <c r="Q2323" i="4" s="1"/>
  <c r="N2340" i="4"/>
  <c r="N2333" i="4" s="1"/>
  <c r="AA2402" i="4"/>
  <c r="AA2395" i="4" s="1"/>
  <c r="L2464" i="4"/>
  <c r="L2457" i="4" s="1"/>
  <c r="AD2516" i="4"/>
  <c r="AD2509" i="4" s="1"/>
  <c r="AA2526" i="4"/>
  <c r="AA2519" i="4" s="1"/>
  <c r="V2578" i="4"/>
  <c r="V2571" i="4" s="1"/>
  <c r="V2588" i="4"/>
  <c r="V2581" i="4" s="1"/>
  <c r="N2650" i="4"/>
  <c r="N2643" i="4" s="1"/>
  <c r="AA2702" i="4"/>
  <c r="AA2695" i="4" s="1"/>
  <c r="W2712" i="4"/>
  <c r="W2705" i="4" s="1"/>
  <c r="Z1893" i="4"/>
  <c r="Z1886" i="4" s="1"/>
  <c r="AA93" i="4"/>
  <c r="Q220" i="4"/>
  <c r="Q213" i="4" s="1"/>
  <c r="F272" i="4"/>
  <c r="F265" i="4" s="1"/>
  <c r="AE282" i="4"/>
  <c r="AE275" i="4" s="1"/>
  <c r="S334" i="4"/>
  <c r="S327" i="4" s="1"/>
  <c r="J375" i="4"/>
  <c r="J368" i="4" s="1"/>
  <c r="V437" i="4"/>
  <c r="V430" i="4" s="1"/>
  <c r="L468" i="4"/>
  <c r="L461" i="4" s="1"/>
  <c r="F500" i="4"/>
  <c r="F493" i="4" s="1"/>
  <c r="AA522" i="4"/>
  <c r="AA515" i="4" s="1"/>
  <c r="X532" i="4"/>
  <c r="X525" i="4" s="1"/>
  <c r="AG721" i="4"/>
  <c r="AG714" i="4" s="1"/>
  <c r="AG837" i="4"/>
  <c r="AG830" i="4" s="1"/>
  <c r="O909" i="4"/>
  <c r="O902" i="4" s="1"/>
  <c r="M1035" i="4"/>
  <c r="M1028" i="4" s="1"/>
  <c r="J1159" i="4"/>
  <c r="J1152" i="4" s="1"/>
  <c r="K1273" i="4"/>
  <c r="K1266" i="4" s="1"/>
  <c r="X1335" i="4"/>
  <c r="X1328" i="4" s="1"/>
  <c r="U1345" i="4"/>
  <c r="U1338" i="4" s="1"/>
  <c r="I1397" i="4"/>
  <c r="I1390" i="4" s="1"/>
  <c r="F1407" i="4"/>
  <c r="F1400" i="4" s="1"/>
  <c r="V1459" i="4"/>
  <c r="V1452" i="4" s="1"/>
  <c r="S1469" i="4"/>
  <c r="S1462" i="4" s="1"/>
  <c r="T1583" i="4"/>
  <c r="T1576" i="4" s="1"/>
  <c r="Q1593" i="4"/>
  <c r="Q1586" i="4" s="1"/>
  <c r="S1707" i="4"/>
  <c r="S1700" i="4" s="1"/>
  <c r="Q1831" i="4"/>
  <c r="Q1824" i="4" s="1"/>
  <c r="M1968" i="4"/>
  <c r="M1961" i="4" s="1"/>
  <c r="Z2030" i="4"/>
  <c r="Z2023" i="4" s="1"/>
  <c r="M2082" i="4"/>
  <c r="M2075" i="4" s="1"/>
  <c r="J2092" i="4"/>
  <c r="J2085" i="4" s="1"/>
  <c r="V2154" i="4"/>
  <c r="V2147" i="4" s="1"/>
  <c r="I2206" i="4"/>
  <c r="I2199" i="4" s="1"/>
  <c r="Z2268" i="4"/>
  <c r="Z2261" i="4" s="1"/>
  <c r="Z2278" i="4"/>
  <c r="Z2271" i="4" s="1"/>
  <c r="S2330" i="4"/>
  <c r="S2323" i="4" s="1"/>
  <c r="Q2454" i="4"/>
  <c r="Q2447" i="4" s="1"/>
  <c r="N2464" i="4"/>
  <c r="N2457" i="4" s="1"/>
  <c r="X2578" i="4"/>
  <c r="X2571" i="4" s="1"/>
  <c r="X2588" i="4"/>
  <c r="X2581" i="4" s="1"/>
  <c r="P2650" i="4"/>
  <c r="P2643" i="4" s="1"/>
  <c r="Y2712" i="4"/>
  <c r="Y2705" i="4" s="1"/>
  <c r="AB1831" i="4"/>
  <c r="AB1824" i="4" s="1"/>
  <c r="AB2454" i="4"/>
  <c r="AB2447" i="4" s="1"/>
  <c r="V656" i="4"/>
  <c r="V649" i="4" s="1"/>
  <c r="I711" i="4"/>
  <c r="I704" i="4" s="1"/>
  <c r="F721" i="4"/>
  <c r="F714" i="4" s="1"/>
  <c r="R783" i="4"/>
  <c r="R776" i="4" s="1"/>
  <c r="F837" i="4"/>
  <c r="F830" i="4" s="1"/>
  <c r="N1035" i="4"/>
  <c r="N1028" i="4" s="1"/>
  <c r="AA1097" i="4"/>
  <c r="AA1090" i="4" s="1"/>
  <c r="K1159" i="4"/>
  <c r="K1152" i="4" s="1"/>
  <c r="X1221" i="4"/>
  <c r="X1214" i="4" s="1"/>
  <c r="L1273" i="4"/>
  <c r="L1266" i="4" s="1"/>
  <c r="I1283" i="4"/>
  <c r="I1276" i="4" s="1"/>
  <c r="V1345" i="4"/>
  <c r="V1338" i="4" s="1"/>
  <c r="J1397" i="4"/>
  <c r="J1390" i="4" s="1"/>
  <c r="G1407" i="4"/>
  <c r="G1400" i="4" s="1"/>
  <c r="W1459" i="4"/>
  <c r="W1452" i="4" s="1"/>
  <c r="T1469" i="4"/>
  <c r="T1462" i="4" s="1"/>
  <c r="AG1531" i="4"/>
  <c r="AG1524" i="4" s="1"/>
  <c r="U1583" i="4"/>
  <c r="U1576" i="4" s="1"/>
  <c r="R1593" i="4"/>
  <c r="R1586" i="4" s="1"/>
  <c r="G1645" i="4"/>
  <c r="G1638" i="4" s="1"/>
  <c r="T1707" i="4"/>
  <c r="T1700" i="4" s="1"/>
  <c r="Q1717" i="4"/>
  <c r="Q1710" i="4" s="1"/>
  <c r="AG1769" i="4"/>
  <c r="AG1762" i="4" s="1"/>
  <c r="Q1958" i="4"/>
  <c r="Q1951" i="4" s="1"/>
  <c r="N1968" i="4"/>
  <c r="N1961" i="4" s="1"/>
  <c r="AA2030" i="4"/>
  <c r="AA2023" i="4" s="1"/>
  <c r="N2082" i="4"/>
  <c r="N2075" i="4" s="1"/>
  <c r="K2092" i="4"/>
  <c r="K2085" i="4" s="1"/>
  <c r="Z2144" i="4"/>
  <c r="Z2137" i="4" s="1"/>
  <c r="W2154" i="4"/>
  <c r="W2147" i="4" s="1"/>
  <c r="J2206" i="4"/>
  <c r="J2199" i="4" s="1"/>
  <c r="G2216" i="4"/>
  <c r="G2209" i="4" s="1"/>
  <c r="AA2268" i="4"/>
  <c r="AA2261" i="4" s="1"/>
  <c r="AA2278" i="4"/>
  <c r="AA2271" i="4" s="1"/>
  <c r="T2330" i="4"/>
  <c r="T2323" i="4" s="1"/>
  <c r="Q2340" i="4"/>
  <c r="Q2333" i="4" s="1"/>
  <c r="AG2392" i="4"/>
  <c r="AG2385" i="4" s="1"/>
  <c r="Y2578" i="4"/>
  <c r="Y2571" i="4" s="1"/>
  <c r="Y2588" i="4"/>
  <c r="Y2581" i="4" s="1"/>
  <c r="Q2650" i="4"/>
  <c r="Q2643" i="4" s="1"/>
  <c r="AD2702" i="4"/>
  <c r="AD2695" i="4" s="1"/>
  <c r="Z2712" i="4"/>
  <c r="Z2705" i="4" s="1"/>
  <c r="Z210" i="4"/>
  <c r="Z203" i="4" s="1"/>
  <c r="U210" i="4"/>
  <c r="U203" i="4" s="1"/>
  <c r="AG282" i="4"/>
  <c r="AG275" i="4" s="1"/>
  <c r="AA313" i="4"/>
  <c r="AA306" i="4" s="1"/>
  <c r="R344" i="4"/>
  <c r="R337" i="4" s="1"/>
  <c r="L375" i="4"/>
  <c r="L368" i="4" s="1"/>
  <c r="AG396" i="4"/>
  <c r="AG389" i="4" s="1"/>
  <c r="N468" i="4"/>
  <c r="N461" i="4" s="1"/>
  <c r="J594" i="4"/>
  <c r="J587" i="4" s="1"/>
  <c r="W656" i="4"/>
  <c r="W649" i="4" s="1"/>
  <c r="J711" i="4"/>
  <c r="J704" i="4" s="1"/>
  <c r="G721" i="4"/>
  <c r="G714" i="4" s="1"/>
  <c r="S783" i="4"/>
  <c r="S776" i="4" s="1"/>
  <c r="G837" i="4"/>
  <c r="G830" i="4" s="1"/>
  <c r="Q909" i="4"/>
  <c r="Q902" i="4" s="1"/>
  <c r="AG961" i="4"/>
  <c r="AG954" i="4" s="1"/>
  <c r="O1035" i="4"/>
  <c r="O1028" i="4" s="1"/>
  <c r="L1159" i="4"/>
  <c r="L1152" i="4" s="1"/>
  <c r="Y1221" i="4"/>
  <c r="Y1214" i="4" s="1"/>
  <c r="M1273" i="4"/>
  <c r="M1266" i="4" s="1"/>
  <c r="J1283" i="4"/>
  <c r="J1276" i="4" s="1"/>
  <c r="W1345" i="4"/>
  <c r="W1338" i="4" s="1"/>
  <c r="K1397" i="4"/>
  <c r="K1390" i="4" s="1"/>
  <c r="X1459" i="4"/>
  <c r="X1452" i="4" s="1"/>
  <c r="U1469" i="4"/>
  <c r="U1462" i="4" s="1"/>
  <c r="I1521" i="4"/>
  <c r="I1514" i="4" s="1"/>
  <c r="F1531" i="4"/>
  <c r="F1524" i="4" s="1"/>
  <c r="S1593" i="4"/>
  <c r="S1586" i="4" s="1"/>
  <c r="AG1655" i="4"/>
  <c r="AG1648" i="4" s="1"/>
  <c r="U1707" i="4"/>
  <c r="U1700" i="4" s="1"/>
  <c r="R1717" i="4"/>
  <c r="R1710" i="4" s="1"/>
  <c r="S1831" i="4"/>
  <c r="S1824" i="4" s="1"/>
  <c r="Q1841" i="4"/>
  <c r="Q1834" i="4" s="1"/>
  <c r="AG1893" i="4"/>
  <c r="AG1886" i="4" s="1"/>
  <c r="L2092" i="4"/>
  <c r="L2085" i="4" s="1"/>
  <c r="AA2144" i="4"/>
  <c r="AA2137" i="4" s="1"/>
  <c r="X2154" i="4"/>
  <c r="X2147" i="4" s="1"/>
  <c r="K2206" i="4"/>
  <c r="K2199" i="4" s="1"/>
  <c r="U2330" i="4"/>
  <c r="U2323" i="4" s="1"/>
  <c r="R2340" i="4"/>
  <c r="R2333" i="4" s="1"/>
  <c r="S2454" i="4"/>
  <c r="S2447" i="4" s="1"/>
  <c r="Z2578" i="4"/>
  <c r="Z2571" i="4" s="1"/>
  <c r="Z2588" i="4"/>
  <c r="Z2581" i="4" s="1"/>
  <c r="T2640" i="4"/>
  <c r="T2633" i="4" s="1"/>
  <c r="AA2712" i="4"/>
  <c r="AA2705" i="4" s="1"/>
  <c r="AD468" i="4"/>
  <c r="AD461" i="4" s="1"/>
  <c r="AD656" i="4"/>
  <c r="AD649" i="4" s="1"/>
  <c r="AD783" i="4"/>
  <c r="AD776" i="4" s="1"/>
  <c r="AD909" i="4"/>
  <c r="AD902" i="4" s="1"/>
  <c r="AD1717" i="4"/>
  <c r="AD1710" i="4" s="1"/>
  <c r="AD1841" i="4"/>
  <c r="AD1834" i="4" s="1"/>
  <c r="AD2216" i="4"/>
  <c r="AD2209" i="4" s="1"/>
  <c r="AD2340" i="4"/>
  <c r="AD2333" i="4" s="1"/>
  <c r="AD2402" i="4"/>
  <c r="AD2395" i="4" s="1"/>
  <c r="S344" i="4"/>
  <c r="S337" i="4" s="1"/>
  <c r="F396" i="4"/>
  <c r="O468" i="4"/>
  <c r="O461" i="4" s="1"/>
  <c r="AA532" i="4"/>
  <c r="AA525" i="4" s="1"/>
  <c r="K711" i="4"/>
  <c r="K704" i="4" s="1"/>
  <c r="T783" i="4"/>
  <c r="T776" i="4" s="1"/>
  <c r="AG847" i="4"/>
  <c r="AG840" i="4" s="1"/>
  <c r="F961" i="4"/>
  <c r="F954" i="4" s="1"/>
  <c r="M1159" i="4"/>
  <c r="M1152" i="4" s="1"/>
  <c r="N1273" i="4"/>
  <c r="N1266" i="4" s="1"/>
  <c r="K1283" i="4"/>
  <c r="K1276" i="4" s="1"/>
  <c r="AA1335" i="4"/>
  <c r="AA1328" i="4" s="1"/>
  <c r="X1345" i="4"/>
  <c r="X1338" i="4" s="1"/>
  <c r="I1407" i="4"/>
  <c r="I1400" i="4" s="1"/>
  <c r="V1469" i="4"/>
  <c r="V1462" i="4" s="1"/>
  <c r="J1521" i="4"/>
  <c r="J1514" i="4" s="1"/>
  <c r="G1531" i="4"/>
  <c r="G1524" i="4" s="1"/>
  <c r="W1583" i="4"/>
  <c r="W1576" i="4" s="1"/>
  <c r="T1593" i="4"/>
  <c r="T1586" i="4" s="1"/>
  <c r="I1645" i="4"/>
  <c r="I1638" i="4" s="1"/>
  <c r="F1655" i="4"/>
  <c r="F1648" i="4" s="1"/>
  <c r="V1707" i="4"/>
  <c r="V1700" i="4" s="1"/>
  <c r="S1717" i="4"/>
  <c r="S1710" i="4" s="1"/>
  <c r="G1769" i="4"/>
  <c r="G1762" i="4" s="1"/>
  <c r="T1831" i="4"/>
  <c r="T1824" i="4" s="1"/>
  <c r="R1841" i="4"/>
  <c r="R1834" i="4" s="1"/>
  <c r="S1958" i="4"/>
  <c r="S1951" i="4" s="1"/>
  <c r="Y2154" i="4"/>
  <c r="Y2147" i="4" s="1"/>
  <c r="V2330" i="4"/>
  <c r="V2323" i="4" s="1"/>
  <c r="S2340" i="4"/>
  <c r="S2333" i="4" s="1"/>
  <c r="G2392" i="4"/>
  <c r="G2385" i="4" s="1"/>
  <c r="T2454" i="4"/>
  <c r="T2447" i="4" s="1"/>
  <c r="Q2464" i="4"/>
  <c r="Q2457" i="4" s="1"/>
  <c r="AA2578" i="4"/>
  <c r="AA2571" i="4" s="1"/>
  <c r="AA2588" i="4"/>
  <c r="AA2581" i="4" s="1"/>
  <c r="U2640" i="4"/>
  <c r="U2633" i="4" s="1"/>
  <c r="J2764" i="4"/>
  <c r="J2757" i="4" s="1"/>
  <c r="F2588" i="4"/>
  <c r="F2581" i="4" s="1"/>
  <c r="F2650" i="4"/>
  <c r="F2643" i="4" s="1"/>
  <c r="K1521" i="4"/>
  <c r="K1514" i="4" s="1"/>
  <c r="U1593" i="4"/>
  <c r="U1586" i="4" s="1"/>
  <c r="J1645" i="4"/>
  <c r="J1638" i="4" s="1"/>
  <c r="G1655" i="4"/>
  <c r="G1648" i="4" s="1"/>
  <c r="W1707" i="4"/>
  <c r="W1700" i="4" s="1"/>
  <c r="T1717" i="4"/>
  <c r="T1710" i="4" s="1"/>
  <c r="AG1779" i="4"/>
  <c r="AG1772" i="4" s="1"/>
  <c r="U1831" i="4"/>
  <c r="U1824" i="4" s="1"/>
  <c r="S1841" i="4"/>
  <c r="S1834" i="4" s="1"/>
  <c r="G1893" i="4"/>
  <c r="G1886" i="4" s="1"/>
  <c r="T1958" i="4"/>
  <c r="T1951" i="4" s="1"/>
  <c r="Q1968" i="4"/>
  <c r="Q1961" i="4" s="1"/>
  <c r="AG2020" i="4"/>
  <c r="AG2013" i="4" s="1"/>
  <c r="Q2082" i="4"/>
  <c r="Q2075" i="4" s="1"/>
  <c r="N2092" i="4"/>
  <c r="N2085" i="4" s="1"/>
  <c r="W2330" i="4"/>
  <c r="W2323" i="4" s="1"/>
  <c r="T2340" i="4"/>
  <c r="T2333" i="4" s="1"/>
  <c r="AG2402" i="4"/>
  <c r="AG2395" i="4" s="1"/>
  <c r="U2454" i="4"/>
  <c r="U2447" i="4" s="1"/>
  <c r="R2464" i="4"/>
  <c r="R2457" i="4" s="1"/>
  <c r="H2516" i="4"/>
  <c r="H2509" i="4" s="1"/>
  <c r="V2640" i="4"/>
  <c r="V2633" i="4" s="1"/>
  <c r="T2650" i="4"/>
  <c r="T2643" i="4" s="1"/>
  <c r="G2526" i="4"/>
  <c r="G2519" i="4" s="1"/>
  <c r="G2588" i="4"/>
  <c r="G2581" i="4" s="1"/>
  <c r="G2650" i="4"/>
  <c r="G2643" i="4" s="1"/>
  <c r="G2702" i="4"/>
  <c r="G2695" i="4" s="1"/>
  <c r="P522" i="4"/>
  <c r="P515" i="4" s="1"/>
  <c r="AD1149" i="4"/>
  <c r="AD1142" i="4" s="1"/>
  <c r="Y1283" i="4"/>
  <c r="Y1276" i="4" s="1"/>
  <c r="Z1397" i="4"/>
  <c r="Z1390" i="4" s="1"/>
  <c r="AE2464" i="4"/>
  <c r="AE2457" i="4" s="1"/>
  <c r="AG2650" i="4"/>
  <c r="AG2643" i="4" s="1"/>
  <c r="M210" i="4"/>
  <c r="M203" i="4" s="1"/>
  <c r="P437" i="4"/>
  <c r="P430" i="4" s="1"/>
  <c r="U522" i="4"/>
  <c r="U515" i="4" s="1"/>
  <c r="P1459" i="4"/>
  <c r="P1452" i="4" s="1"/>
  <c r="Y1893" i="4"/>
  <c r="Y1886" i="4" s="1"/>
  <c r="S2712" i="4"/>
  <c r="S2705" i="4" s="1"/>
  <c r="Q198" i="4"/>
  <c r="Q191" i="4" s="1"/>
  <c r="AC272" i="4"/>
  <c r="AC265" i="4" s="1"/>
  <c r="Z396" i="4"/>
  <c r="Z389" i="4" s="1"/>
  <c r="AC500" i="4"/>
  <c r="AC493" i="4" s="1"/>
  <c r="U313" i="4"/>
  <c r="U306" i="4" s="1"/>
  <c r="Y2392" i="4"/>
  <c r="Y2385" i="4" s="1"/>
  <c r="M230" i="4"/>
  <c r="M223" i="4" s="1"/>
  <c r="AD1769" i="4"/>
  <c r="AD1762" i="4" s="1"/>
  <c r="AD2392" i="4"/>
  <c r="AD2385" i="4" s="1"/>
  <c r="AG2764" i="4"/>
  <c r="AG2757" i="4" s="1"/>
  <c r="AE1769" i="4"/>
  <c r="AE1762" i="4" s="1"/>
  <c r="AD1893" i="4"/>
  <c r="AD1886" i="4" s="1"/>
  <c r="Y2030" i="4"/>
  <c r="Y2023" i="4" s="1"/>
  <c r="Y2278" i="4"/>
  <c r="Y2271" i="4" s="1"/>
  <c r="AE2392" i="4"/>
  <c r="AE2385" i="4" s="1"/>
  <c r="AB2526" i="4"/>
  <c r="AB2519" i="4" s="1"/>
  <c r="AD847" i="4"/>
  <c r="AD840" i="4" s="1"/>
  <c r="P1717" i="4"/>
  <c r="P1710" i="4" s="1"/>
  <c r="P1958" i="4"/>
  <c r="P1951" i="4" s="1"/>
  <c r="Y2144" i="4"/>
  <c r="Y2137" i="4" s="1"/>
  <c r="AC2526" i="4"/>
  <c r="AC2519" i="4" s="1"/>
  <c r="AC2702" i="4"/>
  <c r="AC2695" i="4" s="1"/>
  <c r="AB1583" i="4"/>
  <c r="AB1576" i="4" s="1"/>
  <c r="AB1707" i="4"/>
  <c r="AB1700" i="4" s="1"/>
  <c r="AB2020" i="4"/>
  <c r="AB2013" i="4" s="1"/>
  <c r="AB2330" i="4"/>
  <c r="AB2323" i="4" s="1"/>
  <c r="T105" i="4"/>
  <c r="Y1335" i="4"/>
  <c r="Y1328" i="4" s="1"/>
  <c r="AG2516" i="4"/>
  <c r="AG2509" i="4" s="1"/>
  <c r="P2082" i="4"/>
  <c r="P2075" i="4" s="1"/>
  <c r="Z2154" i="4"/>
  <c r="Z2147" i="4" s="1"/>
  <c r="AD2268" i="4"/>
  <c r="AD2261" i="4" s="1"/>
  <c r="AD2278" i="4"/>
  <c r="AD2271" i="4" s="1"/>
  <c r="AG2526" i="4"/>
  <c r="AG2519" i="4" s="1"/>
  <c r="AB2578" i="4"/>
  <c r="AB2571" i="4" s="1"/>
  <c r="AB2588" i="4"/>
  <c r="AB2581" i="4" s="1"/>
  <c r="AG2702" i="4"/>
  <c r="AG2695" i="4" s="1"/>
  <c r="AC2712" i="4"/>
  <c r="AC2705" i="4" s="1"/>
  <c r="Z656" i="4"/>
  <c r="Z649" i="4" s="1"/>
  <c r="AE1097" i="4"/>
  <c r="AE1090" i="4" s="1"/>
  <c r="P1273" i="4"/>
  <c r="P1266" i="4" s="1"/>
  <c r="AC1335" i="4"/>
  <c r="AC1328" i="4" s="1"/>
  <c r="Z1345" i="4"/>
  <c r="Z1338" i="4" s="1"/>
  <c r="AE2030" i="4"/>
  <c r="AE2023" i="4" s="1"/>
  <c r="AD2144" i="4"/>
  <c r="AD2137" i="4" s="1"/>
  <c r="AE2268" i="4"/>
  <c r="AE2261" i="4" s="1"/>
  <c r="AE2278" i="4"/>
  <c r="AE2271" i="4" s="1"/>
  <c r="AC2578" i="4"/>
  <c r="AC2571" i="4" s="1"/>
  <c r="AC2588" i="4"/>
  <c r="AC2581" i="4" s="1"/>
  <c r="U532" i="4"/>
  <c r="U525" i="4" s="1"/>
  <c r="Y210" i="4"/>
  <c r="Y203" i="4" s="1"/>
  <c r="W220" i="4"/>
  <c r="W213" i="4" s="1"/>
  <c r="Z773" i="4"/>
  <c r="Z766" i="4" s="1"/>
  <c r="AF1097" i="4"/>
  <c r="AF1090" i="4" s="1"/>
  <c r="AC1221" i="4"/>
  <c r="AC1214" i="4" s="1"/>
  <c r="AD1335" i="4"/>
  <c r="AD1328" i="4" s="1"/>
  <c r="AA1345" i="4"/>
  <c r="AA1338" i="4" s="1"/>
  <c r="AB1459" i="4"/>
  <c r="AB1452" i="4" s="1"/>
  <c r="I1655" i="4"/>
  <c r="I1648" i="4" s="1"/>
  <c r="J1769" i="4"/>
  <c r="J1762" i="4" s="1"/>
  <c r="AF2030" i="4"/>
  <c r="AF2023" i="4" s="1"/>
  <c r="AE2144" i="4"/>
  <c r="AE2137" i="4" s="1"/>
  <c r="AB2154" i="4"/>
  <c r="AB2147" i="4" s="1"/>
  <c r="AF2268" i="4"/>
  <c r="AF2261" i="4" s="1"/>
  <c r="AF2278" i="4"/>
  <c r="AF2271" i="4" s="1"/>
  <c r="J2392" i="4"/>
  <c r="J2385" i="4" s="1"/>
  <c r="G2402" i="4"/>
  <c r="G2395" i="4" s="1"/>
  <c r="J2516" i="4"/>
  <c r="J2509" i="4" s="1"/>
  <c r="AD2578" i="4"/>
  <c r="AD2571" i="4" s="1"/>
  <c r="AD2588" i="4"/>
  <c r="AD2581" i="4" s="1"/>
  <c r="AE2712" i="4"/>
  <c r="AE2705" i="4" s="1"/>
  <c r="Y1459" i="4"/>
  <c r="Y1452" i="4" s="1"/>
  <c r="Z334" i="4"/>
  <c r="Z327" i="4" s="1"/>
  <c r="AE532" i="4"/>
  <c r="AE525" i="4" s="1"/>
  <c r="AE1335" i="4"/>
  <c r="AE1328" i="4" s="1"/>
  <c r="P1397" i="4"/>
  <c r="P1390" i="4" s="1"/>
  <c r="AC1459" i="4"/>
  <c r="AC1452" i="4" s="1"/>
  <c r="Z1469" i="4"/>
  <c r="Z1462" i="4" s="1"/>
  <c r="AF2144" i="4"/>
  <c r="AF2137" i="4" s="1"/>
  <c r="AC2154" i="4"/>
  <c r="AC2147" i="4" s="1"/>
  <c r="Z2330" i="4"/>
  <c r="Z2323" i="4" s="1"/>
  <c r="AF2712" i="4"/>
  <c r="AF2705" i="4" s="1"/>
  <c r="V210" i="4"/>
  <c r="V203" i="4" s="1"/>
  <c r="P1968" i="4"/>
  <c r="P1961" i="4" s="1"/>
  <c r="AB2712" i="4"/>
  <c r="AB2705" i="4" s="1"/>
  <c r="W210" i="4"/>
  <c r="W203" i="4" s="1"/>
  <c r="P468" i="4"/>
  <c r="P461" i="4" s="1"/>
  <c r="AF532" i="4"/>
  <c r="AF525" i="4" s="1"/>
  <c r="AC656" i="4"/>
  <c r="AC649" i="4" s="1"/>
  <c r="Y783" i="4"/>
  <c r="Y776" i="4" s="1"/>
  <c r="AE1221" i="4"/>
  <c r="AE1214" i="4" s="1"/>
  <c r="AF1335" i="4"/>
  <c r="AF1328" i="4" s="1"/>
  <c r="AC1345" i="4"/>
  <c r="AC1338" i="4" s="1"/>
  <c r="AD1459" i="4"/>
  <c r="AD1452" i="4" s="1"/>
  <c r="AF2578" i="4"/>
  <c r="AF2571" i="4" s="1"/>
  <c r="AF2588" i="4"/>
  <c r="AF2581" i="4" s="1"/>
  <c r="AG2712" i="4"/>
  <c r="AG2705" i="4" s="1"/>
  <c r="Z74" i="4"/>
  <c r="U437" i="4"/>
  <c r="U430" i="4" s="1"/>
  <c r="M251" i="4"/>
  <c r="M244" i="4" s="1"/>
  <c r="Y532" i="4"/>
  <c r="Y525" i="4" s="1"/>
  <c r="AF1221" i="4"/>
  <c r="AF1214" i="4" s="1"/>
  <c r="AD1345" i="4"/>
  <c r="AD1338" i="4" s="1"/>
  <c r="AE1459" i="4"/>
  <c r="AE1452" i="4" s="1"/>
  <c r="P1521" i="4"/>
  <c r="P1514" i="4" s="1"/>
  <c r="AC1583" i="4"/>
  <c r="AC1576" i="4" s="1"/>
  <c r="Z1593" i="4"/>
  <c r="Z1586" i="4" s="1"/>
  <c r="AE2154" i="4"/>
  <c r="AE2147" i="4" s="1"/>
  <c r="Y2340" i="4"/>
  <c r="Y2333" i="4" s="1"/>
  <c r="J2402" i="4"/>
  <c r="J2395" i="4" s="1"/>
  <c r="M2516" i="4"/>
  <c r="M2509" i="4" s="1"/>
  <c r="AG2578" i="4"/>
  <c r="AG2571" i="4" s="1"/>
  <c r="AG2588" i="4"/>
  <c r="AG2581" i="4" s="1"/>
  <c r="P2464" i="4"/>
  <c r="P2457" i="4" s="1"/>
  <c r="AC1469" i="4"/>
  <c r="AC1462" i="4" s="1"/>
  <c r="AD1583" i="4"/>
  <c r="AD1576" i="4" s="1"/>
  <c r="P1645" i="4"/>
  <c r="P1638" i="4" s="1"/>
  <c r="Z1717" i="4"/>
  <c r="Z1710" i="4" s="1"/>
  <c r="T74" i="4"/>
  <c r="R210" i="4"/>
  <c r="R203" i="4" s="1"/>
  <c r="P458" i="4"/>
  <c r="P451" i="4" s="1"/>
  <c r="AF1345" i="4"/>
  <c r="AF1338" i="4" s="1"/>
  <c r="AG1459" i="4"/>
  <c r="AG1452" i="4" s="1"/>
  <c r="AE1583" i="4"/>
  <c r="AE1576" i="4" s="1"/>
  <c r="AB1593" i="4"/>
  <c r="AB1586" i="4" s="1"/>
  <c r="AD1707" i="4"/>
  <c r="AD1700" i="4" s="1"/>
  <c r="Z1841" i="4"/>
  <c r="Z1834" i="4" s="1"/>
  <c r="AG2154" i="4"/>
  <c r="AG2147" i="4" s="1"/>
  <c r="AD2330" i="4"/>
  <c r="AD2323" i="4" s="1"/>
  <c r="AA2340" i="4"/>
  <c r="AA2333" i="4" s="1"/>
  <c r="G2578" i="4"/>
  <c r="G2571" i="4" s="1"/>
  <c r="AC2640" i="4"/>
  <c r="AC2633" i="4" s="1"/>
  <c r="L2702" i="4"/>
  <c r="L2695" i="4" s="1"/>
  <c r="AA74" i="4"/>
  <c r="AD1097" i="4"/>
  <c r="AD1090" i="4" s="1"/>
  <c r="Z1459" i="4"/>
  <c r="Z1452" i="4" s="1"/>
  <c r="J522" i="4"/>
  <c r="J515" i="4" s="1"/>
  <c r="AA230" i="4"/>
  <c r="AA223" i="4" s="1"/>
  <c r="Y251" i="4"/>
  <c r="Y244" i="4" s="1"/>
  <c r="R272" i="4"/>
  <c r="R265" i="4" s="1"/>
  <c r="I313" i="4"/>
  <c r="I306" i="4" s="1"/>
  <c r="AB344" i="4"/>
  <c r="AB337" i="4" s="1"/>
  <c r="V375" i="4"/>
  <c r="V368" i="4" s="1"/>
  <c r="AA458" i="4"/>
  <c r="AA451" i="4" s="1"/>
  <c r="H646" i="4"/>
  <c r="H639" i="4" s="1"/>
  <c r="AG656" i="4"/>
  <c r="AG649" i="4" s="1"/>
  <c r="AF773" i="4"/>
  <c r="AF766" i="4" s="1"/>
  <c r="AC783" i="4"/>
  <c r="AC776" i="4" s="1"/>
  <c r="AD899" i="4"/>
  <c r="AD892" i="4" s="1"/>
  <c r="AA909" i="4"/>
  <c r="AA902" i="4" s="1"/>
  <c r="AB1025" i="4"/>
  <c r="AB1018" i="4" s="1"/>
  <c r="Y1035" i="4"/>
  <c r="Y1028" i="4" s="1"/>
  <c r="Y1149" i="4"/>
  <c r="Y1142" i="4" s="1"/>
  <c r="H1335" i="4"/>
  <c r="H1328" i="4" s="1"/>
  <c r="AG1345" i="4"/>
  <c r="AG1338" i="4" s="1"/>
  <c r="AE1469" i="4"/>
  <c r="AE1462" i="4" s="1"/>
  <c r="AF1583" i="4"/>
  <c r="AF1576" i="4" s="1"/>
  <c r="AC1593" i="4"/>
  <c r="AC1586" i="4" s="1"/>
  <c r="AB1717" i="4"/>
  <c r="AB1710" i="4" s="1"/>
  <c r="AA1841" i="4"/>
  <c r="AA1834" i="4" s="1"/>
  <c r="AB2340" i="4"/>
  <c r="AB2333" i="4" s="1"/>
  <c r="Z2464" i="4"/>
  <c r="Z2457" i="4" s="1"/>
  <c r="AB2650" i="4"/>
  <c r="AB2643" i="4" s="1"/>
  <c r="Z344" i="4"/>
  <c r="Z337" i="4" s="1"/>
  <c r="AE656" i="4"/>
  <c r="AE649" i="4" s="1"/>
  <c r="AE1345" i="4"/>
  <c r="AE1338" i="4" s="1"/>
  <c r="AC1707" i="4"/>
  <c r="AC1700" i="4" s="1"/>
  <c r="Z1958" i="4"/>
  <c r="Z1951" i="4" s="1"/>
  <c r="AF2154" i="4"/>
  <c r="AF2147" i="4" s="1"/>
  <c r="Z2340" i="4"/>
  <c r="Z2333" i="4" s="1"/>
  <c r="F2578" i="4"/>
  <c r="F2571" i="4" s="1"/>
  <c r="AF656" i="4"/>
  <c r="AF649" i="4" s="1"/>
  <c r="P721" i="4"/>
  <c r="P714" i="4" s="1"/>
  <c r="G198" i="4"/>
  <c r="G191" i="4" s="1"/>
  <c r="AG773" i="4"/>
  <c r="AG766" i="4" s="1"/>
  <c r="AE899" i="4"/>
  <c r="AE892" i="4" s="1"/>
  <c r="AB909" i="4"/>
  <c r="AB902" i="4" s="1"/>
  <c r="P961" i="4"/>
  <c r="P954" i="4" s="1"/>
  <c r="AC1025" i="4"/>
  <c r="AC1018" i="4" s="1"/>
  <c r="Z1035" i="4"/>
  <c r="Z1028" i="4" s="1"/>
  <c r="Z1149" i="4"/>
  <c r="Z1142" i="4" s="1"/>
  <c r="I1335" i="4"/>
  <c r="I1328" i="4" s="1"/>
  <c r="G1459" i="4"/>
  <c r="G1452" i="4" s="1"/>
  <c r="AF1469" i="4"/>
  <c r="AF1462" i="4" s="1"/>
  <c r="AG1583" i="4"/>
  <c r="AG1576" i="4" s="1"/>
  <c r="AD1593" i="4"/>
  <c r="AD1586" i="4" s="1"/>
  <c r="AC1717" i="4"/>
  <c r="AC1710" i="4" s="1"/>
  <c r="AB1841" i="4"/>
  <c r="AB1834" i="4" s="1"/>
  <c r="Z1968" i="4"/>
  <c r="Z1961" i="4" s="1"/>
  <c r="AC2340" i="4"/>
  <c r="AC2333" i="4" s="1"/>
  <c r="AA2464" i="4"/>
  <c r="AA2457" i="4" s="1"/>
  <c r="AC2650" i="4"/>
  <c r="AC2643" i="4" s="1"/>
  <c r="Z783" i="4"/>
  <c r="Z776" i="4" s="1"/>
  <c r="AF1459" i="4"/>
  <c r="AF1452" i="4" s="1"/>
  <c r="P2216" i="4"/>
  <c r="P2209" i="4" s="1"/>
  <c r="AC2330" i="4"/>
  <c r="AC2323" i="4" s="1"/>
  <c r="AG198" i="4"/>
  <c r="AG191" i="4" s="1"/>
  <c r="Z909" i="4"/>
  <c r="Z902" i="4" s="1"/>
  <c r="AF210" i="4"/>
  <c r="AF203" i="4" s="1"/>
  <c r="AD220" i="4"/>
  <c r="AD213" i="4" s="1"/>
  <c r="AB230" i="4"/>
  <c r="AB223" i="4" s="1"/>
  <c r="Z251" i="4"/>
  <c r="Z244" i="4" s="1"/>
  <c r="S272" i="4"/>
  <c r="S265" i="4" s="1"/>
  <c r="J313" i="4"/>
  <c r="J306" i="4" s="1"/>
  <c r="AF334" i="4"/>
  <c r="AF327" i="4" s="1"/>
  <c r="AC344" i="4"/>
  <c r="AC337" i="4" s="1"/>
  <c r="P396" i="4"/>
  <c r="P389" i="4" s="1"/>
  <c r="G437" i="4"/>
  <c r="G430" i="4" s="1"/>
  <c r="AB458" i="4"/>
  <c r="AB451" i="4" s="1"/>
  <c r="I646" i="4"/>
  <c r="I639" i="4" s="1"/>
  <c r="H198" i="4"/>
  <c r="H191" i="4" s="1"/>
  <c r="AG210" i="4"/>
  <c r="AG203" i="4" s="1"/>
  <c r="AC230" i="4"/>
  <c r="AC223" i="4" s="1"/>
  <c r="AA251" i="4"/>
  <c r="AA244" i="4" s="1"/>
  <c r="AG334" i="4"/>
  <c r="AG327" i="4" s="1"/>
  <c r="AD344" i="4"/>
  <c r="AD337" i="4" s="1"/>
  <c r="H437" i="4"/>
  <c r="H430" i="4" s="1"/>
  <c r="AC458" i="4"/>
  <c r="AC451" i="4" s="1"/>
  <c r="Z468" i="4"/>
  <c r="Z461" i="4" s="1"/>
  <c r="J646" i="4"/>
  <c r="J639" i="4" s="1"/>
  <c r="G656" i="4"/>
  <c r="G649" i="4" s="1"/>
  <c r="AE783" i="4"/>
  <c r="AE776" i="4" s="1"/>
  <c r="AF899" i="4"/>
  <c r="AF892" i="4" s="1"/>
  <c r="AC909" i="4"/>
  <c r="AC902" i="4" s="1"/>
  <c r="AD1025" i="4"/>
  <c r="AD1018" i="4" s="1"/>
  <c r="AA1035" i="4"/>
  <c r="AA1028" i="4" s="1"/>
  <c r="Y1273" i="4"/>
  <c r="Y1266" i="4" s="1"/>
  <c r="J1335" i="4"/>
  <c r="J1328" i="4" s="1"/>
  <c r="H1459" i="4"/>
  <c r="H1452" i="4" s="1"/>
  <c r="AG1469" i="4"/>
  <c r="AG1462" i="4" s="1"/>
  <c r="AE1593" i="4"/>
  <c r="AE1586" i="4" s="1"/>
  <c r="AC1841" i="4"/>
  <c r="AC1834" i="4" s="1"/>
  <c r="AA1968" i="4"/>
  <c r="AA1961" i="4" s="1"/>
  <c r="AB2464" i="4"/>
  <c r="AB2457" i="4" s="1"/>
  <c r="AG2774" i="4"/>
  <c r="AG2767" i="4" s="1"/>
  <c r="AD108" i="4"/>
  <c r="AD74" i="4"/>
  <c r="AB783" i="4"/>
  <c r="AB776" i="4" s="1"/>
  <c r="AC220" i="4"/>
  <c r="AC213" i="4" s="1"/>
  <c r="AE334" i="4"/>
  <c r="AE327" i="4" s="1"/>
  <c r="F210" i="4"/>
  <c r="F203" i="4" s="1"/>
  <c r="AF220" i="4"/>
  <c r="AF213" i="4" s="1"/>
  <c r="AD230" i="4"/>
  <c r="AD223" i="4" s="1"/>
  <c r="AB251" i="4"/>
  <c r="AB244" i="4" s="1"/>
  <c r="AE344" i="4"/>
  <c r="AE337" i="4" s="1"/>
  <c r="Y375" i="4"/>
  <c r="Y368" i="4" s="1"/>
  <c r="I437" i="4"/>
  <c r="I430" i="4" s="1"/>
  <c r="AD458" i="4"/>
  <c r="AD451" i="4" s="1"/>
  <c r="AA468" i="4"/>
  <c r="AA461" i="4" s="1"/>
  <c r="U500" i="4"/>
  <c r="U493" i="4" s="1"/>
  <c r="H656" i="4"/>
  <c r="H649" i="4" s="1"/>
  <c r="G773" i="4"/>
  <c r="G766" i="4" s="1"/>
  <c r="AF783" i="4"/>
  <c r="AF776" i="4" s="1"/>
  <c r="AG899" i="4"/>
  <c r="AG892" i="4" s="1"/>
  <c r="AE1025" i="4"/>
  <c r="AE1018" i="4" s="1"/>
  <c r="AB1035" i="4"/>
  <c r="AB1028" i="4" s="1"/>
  <c r="P1087" i="4"/>
  <c r="P1080" i="4" s="1"/>
  <c r="AB1149" i="4"/>
  <c r="AB1142" i="4" s="1"/>
  <c r="Z1273" i="4"/>
  <c r="Z1266" i="4" s="1"/>
  <c r="I1459" i="4"/>
  <c r="I1452" i="4" s="1"/>
  <c r="G1583" i="4"/>
  <c r="G1576" i="4" s="1"/>
  <c r="AF1593" i="4"/>
  <c r="AF1586" i="4" s="1"/>
  <c r="AE1717" i="4"/>
  <c r="AE1710" i="4" s="1"/>
  <c r="AB1968" i="4"/>
  <c r="AB1961" i="4" s="1"/>
  <c r="AE2340" i="4"/>
  <c r="AE2333" i="4" s="1"/>
  <c r="AC2464" i="4"/>
  <c r="AC2457" i="4" s="1"/>
  <c r="AE2650" i="4"/>
  <c r="AE2643" i="4" s="1"/>
  <c r="AB375" i="4"/>
  <c r="AB368" i="4" s="1"/>
  <c r="U396" i="4"/>
  <c r="U389" i="4" s="1"/>
  <c r="AG458" i="4"/>
  <c r="AG451" i="4" s="1"/>
  <c r="AC584" i="4"/>
  <c r="AC577" i="4" s="1"/>
  <c r="Z594" i="4"/>
  <c r="Z587" i="4" s="1"/>
  <c r="J773" i="4"/>
  <c r="J766" i="4" s="1"/>
  <c r="AG909" i="4"/>
  <c r="AG902" i="4" s="1"/>
  <c r="F1025" i="4"/>
  <c r="F1018" i="4" s="1"/>
  <c r="AE1035" i="4"/>
  <c r="AE1028" i="4" s="1"/>
  <c r="AE1149" i="4"/>
  <c r="AE1142" i="4" s="1"/>
  <c r="AB1159" i="4"/>
  <c r="AB1152" i="4" s="1"/>
  <c r="P1211" i="4"/>
  <c r="P1204" i="4" s="1"/>
  <c r="AC1273" i="4"/>
  <c r="AC1266" i="4" s="1"/>
  <c r="Z1283" i="4"/>
  <c r="Z1276" i="4" s="1"/>
  <c r="AA1397" i="4"/>
  <c r="AA1390" i="4" s="1"/>
  <c r="Y1521" i="4"/>
  <c r="Y1514" i="4" s="1"/>
  <c r="J1583" i="4"/>
  <c r="J1576" i="4" s="1"/>
  <c r="AG1841" i="4"/>
  <c r="AG1834" i="4" s="1"/>
  <c r="F1958" i="4"/>
  <c r="F1951" i="4" s="1"/>
  <c r="AE1968" i="4"/>
  <c r="AE1961" i="4" s="1"/>
  <c r="AB2092" i="4"/>
  <c r="AB2085" i="4" s="1"/>
  <c r="G2454" i="4"/>
  <c r="G2447" i="4" s="1"/>
  <c r="AF2464" i="4"/>
  <c r="AF2457" i="4" s="1"/>
  <c r="H2640" i="4"/>
  <c r="H2633" i="4" s="1"/>
  <c r="T1273" i="4"/>
  <c r="T1266" i="4" s="1"/>
  <c r="T1397" i="4"/>
  <c r="T1390" i="4" s="1"/>
  <c r="T2082" i="4"/>
  <c r="T2075" i="4" s="1"/>
  <c r="T2206" i="4"/>
  <c r="T2199" i="4" s="1"/>
  <c r="W2578" i="4"/>
  <c r="W2571" i="4" s="1"/>
  <c r="V458" i="4"/>
  <c r="V451" i="4" s="1"/>
  <c r="V1273" i="4"/>
  <c r="V1266" i="4" s="1"/>
  <c r="F584" i="4"/>
  <c r="F577" i="4" s="1"/>
  <c r="AE594" i="4"/>
  <c r="AE587" i="4" s="1"/>
  <c r="AB721" i="4"/>
  <c r="AB714" i="4" s="1"/>
  <c r="Z961" i="4"/>
  <c r="Z954" i="4" s="1"/>
  <c r="H1149" i="4"/>
  <c r="H1142" i="4" s="1"/>
  <c r="AG1159" i="4"/>
  <c r="AG1152" i="4" s="1"/>
  <c r="F1273" i="4"/>
  <c r="F1266" i="4" s="1"/>
  <c r="AE1283" i="4"/>
  <c r="AE1276" i="4" s="1"/>
  <c r="AF1397" i="4"/>
  <c r="AF1390" i="4" s="1"/>
  <c r="AC1407" i="4"/>
  <c r="AC1400" i="4" s="1"/>
  <c r="AD1521" i="4"/>
  <c r="AD1514" i="4" s="1"/>
  <c r="AA1531" i="4"/>
  <c r="AA1524" i="4" s="1"/>
  <c r="AC1645" i="4"/>
  <c r="AC1638" i="4" s="1"/>
  <c r="Z1655" i="4"/>
  <c r="Z1648" i="4" s="1"/>
  <c r="AA1769" i="4"/>
  <c r="AA1762" i="4" s="1"/>
  <c r="K1958" i="4"/>
  <c r="K1951" i="4" s="1"/>
  <c r="AG2092" i="4"/>
  <c r="AG2085" i="4" s="1"/>
  <c r="AF2206" i="4"/>
  <c r="AF2199" i="4" s="1"/>
  <c r="AC2216" i="4"/>
  <c r="AC2209" i="4" s="1"/>
  <c r="AD2764" i="4"/>
  <c r="AD2757" i="4" s="1"/>
  <c r="K458" i="4"/>
  <c r="K451" i="4" s="1"/>
  <c r="AD500" i="4"/>
  <c r="AD493" i="4" s="1"/>
  <c r="G584" i="4"/>
  <c r="G577" i="4" s="1"/>
  <c r="AF594" i="4"/>
  <c r="AF587" i="4" s="1"/>
  <c r="AF711" i="4"/>
  <c r="AF704" i="4" s="1"/>
  <c r="AC721" i="4"/>
  <c r="AC714" i="4" s="1"/>
  <c r="AC837" i="4"/>
  <c r="AC830" i="4" s="1"/>
  <c r="Z847" i="4"/>
  <c r="Z840" i="4" s="1"/>
  <c r="AA961" i="4"/>
  <c r="AA954" i="4" s="1"/>
  <c r="Y1087" i="4"/>
  <c r="Y1080" i="4" s="1"/>
  <c r="I1149" i="4"/>
  <c r="I1142" i="4" s="1"/>
  <c r="G1273" i="4"/>
  <c r="G1266" i="4" s="1"/>
  <c r="AF1283" i="4"/>
  <c r="AF1276" i="4" s="1"/>
  <c r="T1335" i="4"/>
  <c r="T1328" i="4" s="1"/>
  <c r="AG1397" i="4"/>
  <c r="AG1390" i="4" s="1"/>
  <c r="AE1521" i="4"/>
  <c r="AE1514" i="4" s="1"/>
  <c r="AB1531" i="4"/>
  <c r="AB1524" i="4" s="1"/>
  <c r="P1583" i="4"/>
  <c r="P1576" i="4" s="1"/>
  <c r="AD1645" i="4"/>
  <c r="AD1638" i="4" s="1"/>
  <c r="AA1655" i="4"/>
  <c r="AA1648" i="4" s="1"/>
  <c r="AB1769" i="4"/>
  <c r="AB1762" i="4" s="1"/>
  <c r="AA1893" i="4"/>
  <c r="AA1886" i="4" s="1"/>
  <c r="Y2020" i="4"/>
  <c r="Y2013" i="4" s="1"/>
  <c r="I2082" i="4"/>
  <c r="I2075" i="4" s="1"/>
  <c r="AG2206" i="4"/>
  <c r="AG2199" i="4" s="1"/>
  <c r="V2268" i="4"/>
  <c r="V2261" i="4" s="1"/>
  <c r="AB2392" i="4"/>
  <c r="AB2385" i="4" s="1"/>
  <c r="AB2516" i="4"/>
  <c r="AB2509" i="4" s="1"/>
  <c r="N2640" i="4"/>
  <c r="N2633" i="4" s="1"/>
  <c r="G2681" i="4"/>
  <c r="G2674" i="4" s="1"/>
  <c r="Y2702" i="4"/>
  <c r="Y2695" i="4" s="1"/>
  <c r="AE2764" i="4"/>
  <c r="AE2757" i="4" s="1"/>
  <c r="U220" i="4"/>
  <c r="U213" i="4" s="1"/>
  <c r="U230" i="4"/>
  <c r="U223" i="4" s="1"/>
  <c r="X1583" i="4"/>
  <c r="X1576" i="4" s="1"/>
  <c r="X1707" i="4"/>
  <c r="X1700" i="4" s="1"/>
  <c r="X1769" i="4"/>
  <c r="X1762" i="4" s="1"/>
  <c r="X1831" i="4"/>
  <c r="X1824" i="4" s="1"/>
  <c r="X1893" i="4"/>
  <c r="X1886" i="4" s="1"/>
  <c r="X1958" i="4"/>
  <c r="X1951" i="4" s="1"/>
  <c r="X2020" i="4"/>
  <c r="X2013" i="4" s="1"/>
  <c r="X2082" i="4"/>
  <c r="X2075" i="4" s="1"/>
  <c r="X2144" i="4"/>
  <c r="X2137" i="4" s="1"/>
  <c r="X2330" i="4"/>
  <c r="X2323" i="4" s="1"/>
  <c r="X2392" i="4"/>
  <c r="X2385" i="4" s="1"/>
  <c r="X2454" i="4"/>
  <c r="X2447" i="4" s="1"/>
  <c r="AA2516" i="4"/>
  <c r="AA2509" i="4" s="1"/>
  <c r="AA2640" i="4"/>
  <c r="AA2633" i="4" s="1"/>
  <c r="AE1707" i="4"/>
  <c r="AE1700" i="4" s="1"/>
  <c r="P1769" i="4"/>
  <c r="P1762" i="4" s="1"/>
  <c r="AC1831" i="4"/>
  <c r="AC1824" i="4" s="1"/>
  <c r="AB1958" i="4"/>
  <c r="AB1951" i="4" s="1"/>
  <c r="Y2082" i="4"/>
  <c r="Y2075" i="4" s="1"/>
  <c r="I2144" i="4"/>
  <c r="I2137" i="4" s="1"/>
  <c r="U2206" i="4"/>
  <c r="U2199" i="4" s="1"/>
  <c r="J2268" i="4"/>
  <c r="J2261" i="4" s="1"/>
  <c r="AE2330" i="4"/>
  <c r="AE2323" i="4" s="1"/>
  <c r="P2392" i="4"/>
  <c r="P2385" i="4" s="1"/>
  <c r="AC2454" i="4"/>
  <c r="AC2447" i="4" s="1"/>
  <c r="H2578" i="4"/>
  <c r="H2571" i="4" s="1"/>
  <c r="AD2640" i="4"/>
  <c r="AD2633" i="4" s="1"/>
  <c r="M2702" i="4"/>
  <c r="M2695" i="4" s="1"/>
  <c r="S2764" i="4"/>
  <c r="S2757" i="4" s="1"/>
  <c r="I272" i="4"/>
  <c r="I265" i="4" s="1"/>
  <c r="L313" i="4"/>
  <c r="L306" i="4" s="1"/>
  <c r="L500" i="4"/>
  <c r="L493" i="4" s="1"/>
  <c r="L584" i="4"/>
  <c r="L577" i="4" s="1"/>
  <c r="L837" i="4"/>
  <c r="L830" i="4" s="1"/>
  <c r="L1397" i="4"/>
  <c r="L1390" i="4" s="1"/>
  <c r="L1521" i="4"/>
  <c r="L1514" i="4" s="1"/>
  <c r="L1583" i="4"/>
  <c r="L1576" i="4" s="1"/>
  <c r="L1645" i="4"/>
  <c r="L1638" i="4" s="1"/>
  <c r="L1707" i="4"/>
  <c r="L1700" i="4" s="1"/>
  <c r="L1769" i="4"/>
  <c r="L1762" i="4" s="1"/>
  <c r="L1831" i="4"/>
  <c r="L1824" i="4" s="1"/>
  <c r="L1893" i="4"/>
  <c r="L1886" i="4" s="1"/>
  <c r="L1958" i="4"/>
  <c r="L1951" i="4" s="1"/>
  <c r="L2020" i="4"/>
  <c r="L2013" i="4" s="1"/>
  <c r="L2082" i="4"/>
  <c r="L2075" i="4" s="1"/>
  <c r="L2144" i="4"/>
  <c r="L2137" i="4" s="1"/>
  <c r="L2206" i="4"/>
  <c r="L2199" i="4" s="1"/>
  <c r="L2330" i="4"/>
  <c r="L2323" i="4" s="1"/>
  <c r="L2392" i="4"/>
  <c r="L2385" i="4" s="1"/>
  <c r="L2454" i="4"/>
  <c r="L2447" i="4" s="1"/>
  <c r="O2516" i="4"/>
  <c r="O2509" i="4" s="1"/>
  <c r="O2764" i="4"/>
  <c r="O2757" i="4" s="1"/>
  <c r="AF1707" i="4"/>
  <c r="AF1700" i="4" s="1"/>
  <c r="AD1831" i="4"/>
  <c r="AD1824" i="4" s="1"/>
  <c r="P1893" i="4"/>
  <c r="P1886" i="4" s="1"/>
  <c r="AC1958" i="4"/>
  <c r="AC1951" i="4" s="1"/>
  <c r="Z2082" i="4"/>
  <c r="Z2075" i="4" s="1"/>
  <c r="J2144" i="4"/>
  <c r="J2137" i="4" s="1"/>
  <c r="V2206" i="4"/>
  <c r="V2199" i="4" s="1"/>
  <c r="K2268" i="4"/>
  <c r="K2261" i="4" s="1"/>
  <c r="AF2330" i="4"/>
  <c r="AF2323" i="4" s="1"/>
  <c r="AD2454" i="4"/>
  <c r="AD2447" i="4" s="1"/>
  <c r="I2578" i="4"/>
  <c r="I2571" i="4" s="1"/>
  <c r="AE2640" i="4"/>
  <c r="AE2633" i="4" s="1"/>
  <c r="N2702" i="4"/>
  <c r="N2695" i="4" s="1"/>
  <c r="M375" i="4"/>
  <c r="M368" i="4" s="1"/>
  <c r="M500" i="4"/>
  <c r="M493" i="4" s="1"/>
  <c r="M1397" i="4"/>
  <c r="M1390" i="4" s="1"/>
  <c r="M1521" i="4"/>
  <c r="M1514" i="4" s="1"/>
  <c r="M1645" i="4"/>
  <c r="M1638" i="4" s="1"/>
  <c r="M1769" i="4"/>
  <c r="M1762" i="4" s="1"/>
  <c r="M1893" i="4"/>
  <c r="M1886" i="4" s="1"/>
  <c r="M2206" i="4"/>
  <c r="M2199" i="4" s="1"/>
  <c r="M2392" i="4"/>
  <c r="M2385" i="4" s="1"/>
  <c r="P2640" i="4"/>
  <c r="P2633" i="4" s="1"/>
  <c r="P2764" i="4"/>
  <c r="P2757" i="4" s="1"/>
  <c r="AG1707" i="4"/>
  <c r="AG1700" i="4" s="1"/>
  <c r="AE1831" i="4"/>
  <c r="AE1824" i="4" s="1"/>
  <c r="AD1958" i="4"/>
  <c r="AD1951" i="4" s="1"/>
  <c r="AA2082" i="4"/>
  <c r="AA2075" i="4" s="1"/>
  <c r="K2144" i="4"/>
  <c r="K2137" i="4" s="1"/>
  <c r="W2206" i="4"/>
  <c r="W2199" i="4" s="1"/>
  <c r="AG2330" i="4"/>
  <c r="AG2323" i="4" s="1"/>
  <c r="AE2454" i="4"/>
  <c r="AE2447" i="4" s="1"/>
  <c r="J2578" i="4"/>
  <c r="J2571" i="4" s="1"/>
  <c r="AF2640" i="4"/>
  <c r="AF2633" i="4" s="1"/>
  <c r="K220" i="4"/>
  <c r="K213" i="4" s="1"/>
  <c r="K230" i="4"/>
  <c r="K223" i="4" s="1"/>
  <c r="K251" i="4"/>
  <c r="K244" i="4" s="1"/>
  <c r="K272" i="4"/>
  <c r="K265" i="4" s="1"/>
  <c r="N334" i="4"/>
  <c r="N327" i="4" s="1"/>
  <c r="N375" i="4"/>
  <c r="N368" i="4" s="1"/>
  <c r="N458" i="4"/>
  <c r="N451" i="4" s="1"/>
  <c r="N1521" i="4"/>
  <c r="N1514" i="4" s="1"/>
  <c r="N1645" i="4"/>
  <c r="N1638" i="4" s="1"/>
  <c r="N1707" i="4"/>
  <c r="N1700" i="4" s="1"/>
  <c r="N1769" i="4"/>
  <c r="N1762" i="4" s="1"/>
  <c r="N1893" i="4"/>
  <c r="N1886" i="4" s="1"/>
  <c r="N2330" i="4"/>
  <c r="N2323" i="4" s="1"/>
  <c r="N2392" i="4"/>
  <c r="N2385" i="4" s="1"/>
  <c r="AF1831" i="4"/>
  <c r="AF1824" i="4" s="1"/>
  <c r="AE1958" i="4"/>
  <c r="AE1951" i="4" s="1"/>
  <c r="P2020" i="4"/>
  <c r="P2013" i="4" s="1"/>
  <c r="AB2082" i="4"/>
  <c r="AB2075" i="4" s="1"/>
  <c r="X2206" i="4"/>
  <c r="X2199" i="4" s="1"/>
  <c r="AF2454" i="4"/>
  <c r="AF2447" i="4" s="1"/>
  <c r="S2516" i="4"/>
  <c r="S2509" i="4" s="1"/>
  <c r="AG2640" i="4"/>
  <c r="AG2633" i="4" s="1"/>
  <c r="AB198" i="4"/>
  <c r="AB191" i="4" s="1"/>
  <c r="L220" i="4"/>
  <c r="L213" i="4" s="1"/>
  <c r="O375" i="4"/>
  <c r="O368" i="4" s="1"/>
  <c r="O458" i="4"/>
  <c r="O451" i="4" s="1"/>
  <c r="O1521" i="4"/>
  <c r="O1514" i="4" s="1"/>
  <c r="O1583" i="4"/>
  <c r="O1576" i="4" s="1"/>
  <c r="O1645" i="4"/>
  <c r="O1638" i="4" s="1"/>
  <c r="O1769" i="4"/>
  <c r="O1762" i="4" s="1"/>
  <c r="O1958" i="4"/>
  <c r="O1951" i="4" s="1"/>
  <c r="O2392" i="4"/>
  <c r="O2385" i="4" s="1"/>
  <c r="U1769" i="4"/>
  <c r="U1762" i="4" s="1"/>
  <c r="T1893" i="4"/>
  <c r="T1886" i="4" s="1"/>
  <c r="AG1958" i="4"/>
  <c r="AG1951" i="4" s="1"/>
  <c r="AD2082" i="4"/>
  <c r="AD2075" i="4" s="1"/>
  <c r="Z2206" i="4"/>
  <c r="Z2199" i="4" s="1"/>
  <c r="U2392" i="4"/>
  <c r="U2385" i="4" s="1"/>
  <c r="M2578" i="4"/>
  <c r="M2571" i="4" s="1"/>
  <c r="X2764" i="4"/>
  <c r="X2757" i="4" s="1"/>
  <c r="Z198" i="4"/>
  <c r="Z191" i="4" s="1"/>
  <c r="Q375" i="4"/>
  <c r="Q368" i="4" s="1"/>
  <c r="Q458" i="4"/>
  <c r="Q451" i="4" s="1"/>
  <c r="I1707" i="4"/>
  <c r="I1700" i="4" s="1"/>
  <c r="V1769" i="4"/>
  <c r="V1762" i="4" s="1"/>
  <c r="U1893" i="4"/>
  <c r="U1886" i="4" s="1"/>
  <c r="AE2082" i="4"/>
  <c r="AE2075" i="4" s="1"/>
  <c r="AA2206" i="4"/>
  <c r="AA2199" i="4" s="1"/>
  <c r="P2268" i="4"/>
  <c r="P2261" i="4" s="1"/>
  <c r="I2330" i="4"/>
  <c r="I2323" i="4" s="1"/>
  <c r="V2392" i="4"/>
  <c r="V2385" i="4" s="1"/>
  <c r="N2578" i="4"/>
  <c r="N2571" i="4" s="1"/>
  <c r="S2702" i="4"/>
  <c r="S2695" i="4" s="1"/>
  <c r="Y2764" i="4"/>
  <c r="Y2757" i="4" s="1"/>
  <c r="Y198" i="4"/>
  <c r="Y191" i="4" s="1"/>
  <c r="O220" i="4"/>
  <c r="O213" i="4" s="1"/>
  <c r="O230" i="4"/>
  <c r="O223" i="4" s="1"/>
  <c r="O251" i="4"/>
  <c r="O244" i="4" s="1"/>
  <c r="R334" i="4"/>
  <c r="R327" i="4" s="1"/>
  <c r="R458" i="4"/>
  <c r="R451" i="4" s="1"/>
  <c r="R1273" i="4"/>
  <c r="R1266" i="4" s="1"/>
  <c r="R1397" i="4"/>
  <c r="R1390" i="4" s="1"/>
  <c r="R1521" i="4"/>
  <c r="R1514" i="4" s="1"/>
  <c r="R1583" i="4"/>
  <c r="R1576" i="4" s="1"/>
  <c r="R1707" i="4"/>
  <c r="R1700" i="4" s="1"/>
  <c r="R1831" i="4"/>
  <c r="R1824" i="4" s="1"/>
  <c r="R1958" i="4"/>
  <c r="R1951" i="4" s="1"/>
  <c r="R2082" i="4"/>
  <c r="R2075" i="4" s="1"/>
  <c r="R2144" i="4"/>
  <c r="R2137" i="4" s="1"/>
  <c r="R2206" i="4"/>
  <c r="R2199" i="4" s="1"/>
  <c r="R2268" i="4"/>
  <c r="R2261" i="4" s="1"/>
  <c r="R2330" i="4"/>
  <c r="R2323" i="4" s="1"/>
  <c r="R2454" i="4"/>
  <c r="R2447" i="4" s="1"/>
  <c r="J1707" i="4"/>
  <c r="J1700" i="4" s="1"/>
  <c r="W1769" i="4"/>
  <c r="W1762" i="4" s="1"/>
  <c r="T2020" i="4"/>
  <c r="T2013" i="4" s="1"/>
  <c r="AF2082" i="4"/>
  <c r="AF2075" i="4" s="1"/>
  <c r="P2144" i="4"/>
  <c r="P2137" i="4" s="1"/>
  <c r="AB2206" i="4"/>
  <c r="AB2199" i="4" s="1"/>
  <c r="J2330" i="4"/>
  <c r="J2323" i="4" s="1"/>
  <c r="W2392" i="4"/>
  <c r="W2385" i="4" s="1"/>
  <c r="W2516" i="4"/>
  <c r="W2509" i="4" s="1"/>
  <c r="I2640" i="4"/>
  <c r="I2633" i="4" s="1"/>
  <c r="Z2764" i="4"/>
  <c r="Z2757" i="4" s="1"/>
  <c r="X198" i="4"/>
  <c r="X191" i="4" s="1"/>
  <c r="P251" i="4"/>
  <c r="P244" i="4" s="1"/>
  <c r="S1273" i="4"/>
  <c r="S1266" i="4" s="1"/>
  <c r="R396" i="4"/>
  <c r="R389" i="4" s="1"/>
  <c r="N522" i="4"/>
  <c r="N515" i="4" s="1"/>
  <c r="R961" i="4"/>
  <c r="R954" i="4" s="1"/>
  <c r="AA198" i="4"/>
  <c r="AA191" i="4" s="1"/>
  <c r="P375" i="4"/>
  <c r="P368" i="4" s="1"/>
  <c r="P1149" i="4"/>
  <c r="P1142" i="4" s="1"/>
  <c r="J210" i="4"/>
  <c r="J203" i="4" s="1"/>
  <c r="M437" i="4"/>
  <c r="M430" i="4" s="1"/>
  <c r="R522" i="4"/>
  <c r="R515" i="4" s="1"/>
  <c r="Q313" i="4"/>
  <c r="Q306" i="4" s="1"/>
  <c r="AD375" i="4"/>
  <c r="AD368" i="4" s="1"/>
  <c r="N437" i="4"/>
  <c r="N430" i="4" s="1"/>
  <c r="S522" i="4"/>
  <c r="S515" i="4" s="1"/>
  <c r="AE584" i="4"/>
  <c r="AE577" i="4" s="1"/>
  <c r="AB711" i="4"/>
  <c r="AB704" i="4" s="1"/>
  <c r="L773" i="4"/>
  <c r="L766" i="4" s="1"/>
  <c r="Y837" i="4"/>
  <c r="Y830" i="4" s="1"/>
  <c r="R1211" i="4"/>
  <c r="R1204" i="4" s="1"/>
  <c r="W198" i="4"/>
  <c r="W191" i="4" s="1"/>
  <c r="Q230" i="4"/>
  <c r="Q223" i="4" s="1"/>
  <c r="Q251" i="4"/>
  <c r="Q244" i="4" s="1"/>
  <c r="T334" i="4"/>
  <c r="T327" i="4" s="1"/>
  <c r="T458" i="4"/>
  <c r="T451" i="4" s="1"/>
  <c r="T773" i="4"/>
  <c r="T766" i="4" s="1"/>
  <c r="T899" i="4"/>
  <c r="T892" i="4" s="1"/>
  <c r="T1025" i="4"/>
  <c r="T1018" i="4" s="1"/>
  <c r="T1087" i="4"/>
  <c r="T1080" i="4" s="1"/>
  <c r="K210" i="4"/>
  <c r="K203" i="4" s="1"/>
  <c r="I220" i="4"/>
  <c r="I213" i="4" s="1"/>
  <c r="O198" i="4"/>
  <c r="O191" i="4" s="1"/>
  <c r="L210" i="4"/>
  <c r="L203" i="4" s="1"/>
  <c r="J220" i="4"/>
  <c r="J213" i="4" s="1"/>
  <c r="AA272" i="4"/>
  <c r="AA265" i="4" s="1"/>
  <c r="R313" i="4"/>
  <c r="R306" i="4" s="1"/>
  <c r="AE375" i="4"/>
  <c r="AE368" i="4" s="1"/>
  <c r="X396" i="4"/>
  <c r="X389" i="4" s="1"/>
  <c r="O437" i="4"/>
  <c r="O430" i="4" s="1"/>
  <c r="Q646" i="4"/>
  <c r="Q639" i="4" s="1"/>
  <c r="X961" i="4"/>
  <c r="X954" i="4" s="1"/>
  <c r="S1211" i="4"/>
  <c r="S1204" i="4" s="1"/>
  <c r="V198" i="4"/>
  <c r="V191" i="4" s="1"/>
  <c r="R220" i="4"/>
  <c r="R213" i="4" s="1"/>
  <c r="R230" i="4"/>
  <c r="R223" i="4" s="1"/>
  <c r="R251" i="4"/>
  <c r="R244" i="4" s="1"/>
  <c r="U334" i="4"/>
  <c r="U327" i="4" s="1"/>
  <c r="U458" i="4"/>
  <c r="U451" i="4" s="1"/>
  <c r="U198" i="4"/>
  <c r="U191" i="4" s="1"/>
  <c r="S210" i="4"/>
  <c r="S203" i="4" s="1"/>
  <c r="S220" i="4"/>
  <c r="S213" i="4" s="1"/>
  <c r="V334" i="4"/>
  <c r="V327" i="4" s="1"/>
  <c r="V961" i="4"/>
  <c r="V954" i="4" s="1"/>
  <c r="Q1211" i="4"/>
  <c r="Q1204" i="4" s="1"/>
  <c r="I230" i="4"/>
  <c r="I223" i="4" s="1"/>
  <c r="S313" i="4"/>
  <c r="S306" i="4" s="1"/>
  <c r="M334" i="4"/>
  <c r="M327" i="4" s="1"/>
  <c r="Y396" i="4"/>
  <c r="Y389" i="4" s="1"/>
  <c r="AB500" i="4"/>
  <c r="AB493" i="4" s="1"/>
  <c r="R646" i="4"/>
  <c r="R639" i="4" s="1"/>
  <c r="AD711" i="4"/>
  <c r="AD704" i="4" s="1"/>
  <c r="L899" i="4"/>
  <c r="L892" i="4" s="1"/>
  <c r="Y961" i="4"/>
  <c r="Y954" i="4" s="1"/>
  <c r="N210" i="4"/>
  <c r="N203" i="4" s="1"/>
  <c r="J230" i="4"/>
  <c r="J223" i="4" s="1"/>
  <c r="Q437" i="4"/>
  <c r="Q430" i="4" s="1"/>
  <c r="V522" i="4"/>
  <c r="V515" i="4" s="1"/>
  <c r="S646" i="4"/>
  <c r="S639" i="4" s="1"/>
  <c r="AE711" i="4"/>
  <c r="AE704" i="4" s="1"/>
  <c r="O773" i="4"/>
  <c r="O766" i="4" s="1"/>
  <c r="AB837" i="4"/>
  <c r="AB830" i="4" s="1"/>
  <c r="X1087" i="4"/>
  <c r="X1080" i="4" s="1"/>
  <c r="T210" i="4"/>
  <c r="T203" i="4" s="1"/>
  <c r="T220" i="4"/>
  <c r="T213" i="4" s="1"/>
  <c r="T230" i="4"/>
  <c r="T223" i="4" s="1"/>
  <c r="T251" i="4"/>
  <c r="T244" i="4" s="1"/>
  <c r="W334" i="4"/>
  <c r="W327" i="4" s="1"/>
  <c r="W437" i="4"/>
  <c r="W430" i="4" s="1"/>
  <c r="W773" i="4"/>
  <c r="W766" i="4" s="1"/>
  <c r="O2743" i="4"/>
  <c r="O2736" i="4" s="1"/>
  <c r="Q334" i="4"/>
  <c r="Q327" i="4" s="1"/>
  <c r="M458" i="4"/>
  <c r="M451" i="4" s="1"/>
  <c r="Y522" i="4"/>
  <c r="Y515" i="4" s="1"/>
  <c r="X1211" i="4"/>
  <c r="X1204" i="4" s="1"/>
  <c r="P220" i="4"/>
  <c r="P213" i="4" s="1"/>
  <c r="X313" i="4"/>
  <c r="X306" i="4" s="1"/>
  <c r="AD396" i="4"/>
  <c r="AD389" i="4" s="1"/>
  <c r="S773" i="4"/>
  <c r="S766" i="4" s="1"/>
  <c r="AD961" i="4"/>
  <c r="AD954" i="4" s="1"/>
  <c r="AB1087" i="4"/>
  <c r="AB1080" i="4" s="1"/>
  <c r="L1149" i="4"/>
  <c r="L1142" i="4" s="1"/>
  <c r="Y1211" i="4"/>
  <c r="Y1204" i="4" s="1"/>
  <c r="X210" i="4"/>
  <c r="X203" i="4" s="1"/>
  <c r="AB93" i="4"/>
  <c r="P230" i="4"/>
  <c r="P223" i="4" s="1"/>
  <c r="AB522" i="4"/>
  <c r="AB515" i="4" s="1"/>
  <c r="AD1087" i="4"/>
  <c r="AD1080" i="4" s="1"/>
  <c r="R2743" i="4"/>
  <c r="R2736" i="4" s="1"/>
  <c r="N646" i="4"/>
  <c r="N639" i="4" s="1"/>
  <c r="X646" i="4"/>
  <c r="X639" i="4" s="1"/>
  <c r="I251" i="4"/>
  <c r="I244" i="4" s="1"/>
  <c r="R437" i="4"/>
  <c r="R430" i="4" s="1"/>
  <c r="S198" i="4"/>
  <c r="S191" i="4" s="1"/>
  <c r="J251" i="4"/>
  <c r="J244" i="4" s="1"/>
  <c r="Y313" i="4"/>
  <c r="Y306" i="4" s="1"/>
  <c r="X522" i="4"/>
  <c r="X515" i="4" s="1"/>
  <c r="AF1211" i="4"/>
  <c r="AF1204" i="4" s="1"/>
  <c r="AF313" i="4"/>
  <c r="AF306" i="4" s="1"/>
  <c r="AC437" i="4"/>
  <c r="AC430" i="4" s="1"/>
  <c r="AE646" i="4"/>
  <c r="AE639" i="4" s="1"/>
  <c r="AG1211" i="4"/>
  <c r="AG1204" i="4" s="1"/>
  <c r="I210" i="4"/>
  <c r="I203" i="4" s="1"/>
  <c r="AD198" i="4"/>
  <c r="AD191" i="4" s="1"/>
  <c r="AA210" i="4"/>
  <c r="AA203" i="4" s="1"/>
  <c r="Y220" i="4"/>
  <c r="Y213" i="4" s="1"/>
  <c r="W230" i="4"/>
  <c r="W223" i="4" s="1"/>
  <c r="U251" i="4"/>
  <c r="U244" i="4" s="1"/>
  <c r="N272" i="4"/>
  <c r="N265" i="4" s="1"/>
  <c r="AG313" i="4"/>
  <c r="AG306" i="4" s="1"/>
  <c r="R375" i="4"/>
  <c r="R368" i="4" s="1"/>
  <c r="AD437" i="4"/>
  <c r="AD430" i="4" s="1"/>
  <c r="N500" i="4"/>
  <c r="N493" i="4" s="1"/>
  <c r="S584" i="4"/>
  <c r="S577" i="4" s="1"/>
  <c r="AF646" i="4"/>
  <c r="AF639" i="4" s="1"/>
  <c r="P711" i="4"/>
  <c r="P704" i="4" s="1"/>
  <c r="AB773" i="4"/>
  <c r="AB766" i="4" s="1"/>
  <c r="Z899" i="4"/>
  <c r="Z892" i="4" s="1"/>
  <c r="X1025" i="4"/>
  <c r="X1018" i="4" s="1"/>
  <c r="U1149" i="4"/>
  <c r="U1142" i="4" s="1"/>
  <c r="F1211" i="4"/>
  <c r="F1204" i="4" s="1"/>
  <c r="S2681" i="4"/>
  <c r="S2674" i="4" s="1"/>
  <c r="H375" i="4"/>
  <c r="H368" i="4" s="1"/>
  <c r="H396" i="4"/>
  <c r="H389" i="4" s="1"/>
  <c r="H500" i="4"/>
  <c r="H493" i="4" s="1"/>
  <c r="H837" i="4"/>
  <c r="H830" i="4" s="1"/>
  <c r="M313" i="4"/>
  <c r="M306" i="4" s="1"/>
  <c r="N313" i="4"/>
  <c r="N306" i="4" s="1"/>
  <c r="J272" i="4"/>
  <c r="J265" i="4" s="1"/>
  <c r="AE522" i="4"/>
  <c r="AE515" i="4" s="1"/>
  <c r="AD1211" i="4"/>
  <c r="AD1204" i="4" s="1"/>
  <c r="AD313" i="4"/>
  <c r="AD306" i="4" s="1"/>
  <c r="AB437" i="4"/>
  <c r="AB430" i="4" s="1"/>
  <c r="AD646" i="4"/>
  <c r="AD639" i="4" s="1"/>
  <c r="AE198" i="4"/>
  <c r="AE191" i="4" s="1"/>
  <c r="AB210" i="4"/>
  <c r="AB203" i="4" s="1"/>
  <c r="Z220" i="4"/>
  <c r="Z213" i="4" s="1"/>
  <c r="V251" i="4"/>
  <c r="V244" i="4" s="1"/>
  <c r="O272" i="4"/>
  <c r="O265" i="4" s="1"/>
  <c r="F313" i="4"/>
  <c r="F306" i="4" s="1"/>
  <c r="AB334" i="4"/>
  <c r="AB327" i="4" s="1"/>
  <c r="S375" i="4"/>
  <c r="S368" i="4" s="1"/>
  <c r="L396" i="4"/>
  <c r="L389" i="4" s="1"/>
  <c r="AE437" i="4"/>
  <c r="AE430" i="4" s="1"/>
  <c r="X458" i="4"/>
  <c r="X451" i="4" s="1"/>
  <c r="O500" i="4"/>
  <c r="O493" i="4" s="1"/>
  <c r="AG646" i="4"/>
  <c r="AG639" i="4" s="1"/>
  <c r="Q711" i="4"/>
  <c r="Q704" i="4" s="1"/>
  <c r="AC773" i="4"/>
  <c r="AC766" i="4" s="1"/>
  <c r="N837" i="4"/>
  <c r="N830" i="4" s="1"/>
  <c r="L961" i="4"/>
  <c r="L954" i="4" s="1"/>
  <c r="Y1025" i="4"/>
  <c r="Y1018" i="4" s="1"/>
  <c r="V1149" i="4"/>
  <c r="V1142" i="4" s="1"/>
  <c r="I396" i="4"/>
  <c r="I389" i="4" s="1"/>
  <c r="I500" i="4"/>
  <c r="I493" i="4" s="1"/>
  <c r="M522" i="4"/>
  <c r="M515" i="4" s="1"/>
  <c r="Q522" i="4"/>
  <c r="Q515" i="4" s="1"/>
  <c r="AC210" i="4"/>
  <c r="AC203" i="4" s="1"/>
  <c r="AA220" i="4"/>
  <c r="AA213" i="4" s="1"/>
  <c r="Y230" i="4"/>
  <c r="Y223" i="4" s="1"/>
  <c r="W251" i="4"/>
  <c r="W244" i="4" s="1"/>
  <c r="P272" i="4"/>
  <c r="P265" i="4" s="1"/>
  <c r="AC334" i="4"/>
  <c r="AC327" i="4" s="1"/>
  <c r="T375" i="4"/>
  <c r="T368" i="4" s="1"/>
  <c r="M396" i="4"/>
  <c r="M389" i="4" s="1"/>
  <c r="AF437" i="4"/>
  <c r="AF430" i="4" s="1"/>
  <c r="Y458" i="4"/>
  <c r="Y451" i="4" s="1"/>
  <c r="P500" i="4"/>
  <c r="P493" i="4" s="1"/>
  <c r="U584" i="4"/>
  <c r="U577" i="4" s="1"/>
  <c r="F646" i="4"/>
  <c r="F639" i="4" s="1"/>
  <c r="R711" i="4"/>
  <c r="R704" i="4" s="1"/>
  <c r="AD773" i="4"/>
  <c r="AD766" i="4" s="1"/>
  <c r="O837" i="4"/>
  <c r="O830" i="4" s="1"/>
  <c r="AB899" i="4"/>
  <c r="AB892" i="4" s="1"/>
  <c r="Z1025" i="4"/>
  <c r="Z1018" i="4" s="1"/>
  <c r="J584" i="4"/>
  <c r="J577" i="4" s="1"/>
  <c r="J1211" i="4"/>
  <c r="J1204" i="4" s="1"/>
  <c r="L1211" i="4"/>
  <c r="L1204" i="4" s="1"/>
  <c r="L646" i="4"/>
  <c r="L639" i="4" s="1"/>
  <c r="O210" i="4"/>
  <c r="O203" i="4" s="1"/>
  <c r="L1025" i="4"/>
  <c r="L1018" i="4" s="1"/>
  <c r="X437" i="4"/>
  <c r="X430" i="4" s="1"/>
  <c r="AB313" i="4"/>
  <c r="AB306" i="4" s="1"/>
  <c r="AD522" i="4"/>
  <c r="AD515" i="4" s="1"/>
  <c r="X334" i="4"/>
  <c r="X327" i="4" s="1"/>
  <c r="AE1211" i="4"/>
  <c r="AE1204" i="4" s="1"/>
  <c r="AE313" i="4"/>
  <c r="AE306" i="4" s="1"/>
  <c r="AD210" i="4"/>
  <c r="AD203" i="4" s="1"/>
  <c r="AB220" i="4"/>
  <c r="AB213" i="4" s="1"/>
  <c r="Z230" i="4"/>
  <c r="Z223" i="4" s="1"/>
  <c r="Q272" i="4"/>
  <c r="Q265" i="4" s="1"/>
  <c r="AD334" i="4"/>
  <c r="AD327" i="4" s="1"/>
  <c r="U375" i="4"/>
  <c r="U368" i="4" s="1"/>
  <c r="N396" i="4"/>
  <c r="N389" i="4" s="1"/>
  <c r="AG437" i="4"/>
  <c r="AG430" i="4" s="1"/>
  <c r="Z458" i="4"/>
  <c r="Z451" i="4" s="1"/>
  <c r="Q500" i="4"/>
  <c r="Q493" i="4" s="1"/>
  <c r="V584" i="4"/>
  <c r="V577" i="4" s="1"/>
  <c r="S711" i="4"/>
  <c r="S704" i="4" s="1"/>
  <c r="AE773" i="4"/>
  <c r="AE766" i="4" s="1"/>
  <c r="P837" i="4"/>
  <c r="P830" i="4" s="1"/>
  <c r="AC899" i="4"/>
  <c r="AC892" i="4" s="1"/>
  <c r="N961" i="4"/>
  <c r="N954" i="4" s="1"/>
  <c r="L1087" i="4"/>
  <c r="L1080" i="4" s="1"/>
  <c r="X1149" i="4"/>
  <c r="X1142" i="4" s="1"/>
  <c r="H220" i="4"/>
  <c r="H213" i="4" s="1"/>
  <c r="H272" i="4"/>
  <c r="H265" i="4" s="1"/>
  <c r="K375" i="4"/>
  <c r="K368" i="4" s="1"/>
  <c r="K500" i="4"/>
  <c r="K493" i="4" s="1"/>
  <c r="K584" i="4"/>
  <c r="K577" i="4" s="1"/>
  <c r="M837" i="4"/>
  <c r="M830" i="4" s="1"/>
  <c r="H773" i="4"/>
  <c r="H766" i="4" s="1"/>
  <c r="H899" i="4"/>
  <c r="H892" i="4" s="1"/>
  <c r="M961" i="4"/>
  <c r="M954" i="4" s="1"/>
  <c r="K1211" i="4"/>
  <c r="K1204" i="4" s="1"/>
  <c r="M1087" i="4"/>
  <c r="M1080" i="4" s="1"/>
  <c r="M1211" i="4"/>
  <c r="M1204" i="4" s="1"/>
  <c r="M105" i="4"/>
  <c r="M646" i="4"/>
  <c r="M639" i="4" s="1"/>
  <c r="T584" i="4"/>
  <c r="T577" i="4" s="1"/>
  <c r="T711" i="4"/>
  <c r="T704" i="4" s="1"/>
  <c r="T837" i="4"/>
  <c r="T830" i="4" s="1"/>
  <c r="T961" i="4"/>
  <c r="T954" i="4" s="1"/>
  <c r="U837" i="4"/>
  <c r="U830" i="4" s="1"/>
  <c r="U961" i="4"/>
  <c r="U954" i="4" s="1"/>
  <c r="V711" i="4"/>
  <c r="V704" i="4" s="1"/>
  <c r="V837" i="4"/>
  <c r="V830" i="4" s="1"/>
  <c r="X711" i="4"/>
  <c r="X704" i="4" s="1"/>
  <c r="X837" i="4"/>
  <c r="X830" i="4" s="1"/>
  <c r="AA2681" i="4"/>
  <c r="AA2674" i="4" s="1"/>
  <c r="Y584" i="4"/>
  <c r="Y577" i="4" s="1"/>
  <c r="Y711" i="4"/>
  <c r="Y704" i="4" s="1"/>
  <c r="P899" i="4"/>
  <c r="P892" i="4" s="1"/>
  <c r="N1025" i="4"/>
  <c r="N1018" i="4" s="1"/>
  <c r="K1149" i="4"/>
  <c r="K1142" i="4" s="1"/>
  <c r="Z584" i="4"/>
  <c r="Z577" i="4" s="1"/>
  <c r="Z711" i="4"/>
  <c r="Z704" i="4" s="1"/>
  <c r="H584" i="4"/>
  <c r="H577" i="4" s="1"/>
  <c r="Y646" i="4"/>
  <c r="Y639" i="4" s="1"/>
  <c r="AC101" i="4"/>
  <c r="M584" i="4"/>
  <c r="M577" i="4" s="1"/>
  <c r="V773" i="4"/>
  <c r="V766" i="4" s="1"/>
  <c r="R1025" i="4"/>
  <c r="R1018" i="4" s="1"/>
  <c r="AB1211" i="4"/>
  <c r="AB1204" i="4" s="1"/>
  <c r="S2743" i="4"/>
  <c r="S2736" i="4" s="1"/>
  <c r="U646" i="4"/>
  <c r="U639" i="4" s="1"/>
  <c r="Q773" i="4"/>
  <c r="Q766" i="4" s="1"/>
  <c r="O899" i="4"/>
  <c r="O892" i="4" s="1"/>
  <c r="M1025" i="4"/>
  <c r="M1018" i="4" s="1"/>
  <c r="W1211" i="4"/>
  <c r="W1204" i="4" s="1"/>
  <c r="R773" i="4"/>
  <c r="R766" i="4" s="1"/>
  <c r="W646" i="4"/>
  <c r="W639" i="4" s="1"/>
  <c r="AD93" i="4"/>
  <c r="N584" i="4"/>
  <c r="N577" i="4" s="1"/>
  <c r="AA646" i="4"/>
  <c r="AA639" i="4" s="1"/>
  <c r="U899" i="4"/>
  <c r="U892" i="4" s="1"/>
  <c r="S1025" i="4"/>
  <c r="S1018" i="4" s="1"/>
  <c r="AC1211" i="4"/>
  <c r="AC1204" i="4" s="1"/>
  <c r="M899" i="4"/>
  <c r="M892" i="4" s="1"/>
  <c r="K1025" i="4"/>
  <c r="K1018" i="4" s="1"/>
  <c r="Q899" i="4"/>
  <c r="Q892" i="4" s="1"/>
  <c r="U773" i="4"/>
  <c r="U766" i="4" s="1"/>
  <c r="AE93" i="4"/>
  <c r="O584" i="4"/>
  <c r="O577" i="4" s="1"/>
  <c r="AB646" i="4"/>
  <c r="AB639" i="4" s="1"/>
  <c r="L711" i="4"/>
  <c r="L704" i="4" s="1"/>
  <c r="X773" i="4"/>
  <c r="X766" i="4" s="1"/>
  <c r="I837" i="4"/>
  <c r="I830" i="4" s="1"/>
  <c r="V899" i="4"/>
  <c r="V892" i="4" s="1"/>
  <c r="Q1149" i="4"/>
  <c r="Q1142" i="4" s="1"/>
  <c r="N773" i="4"/>
  <c r="N766" i="4" s="1"/>
  <c r="J1025" i="4"/>
  <c r="J1018" i="4" s="1"/>
  <c r="T646" i="4"/>
  <c r="T639" i="4" s="1"/>
  <c r="P773" i="4"/>
  <c r="P766" i="4" s="1"/>
  <c r="N899" i="4"/>
  <c r="N892" i="4" s="1"/>
  <c r="V1211" i="4"/>
  <c r="V1204" i="4" s="1"/>
  <c r="M2743" i="4"/>
  <c r="M2736" i="4" s="1"/>
  <c r="AF85" i="4"/>
  <c r="AF93" i="4"/>
  <c r="P584" i="4"/>
  <c r="P577" i="4" s="1"/>
  <c r="AC646" i="4"/>
  <c r="AC639" i="4" s="1"/>
  <c r="M711" i="4"/>
  <c r="M704" i="4" s="1"/>
  <c r="Y773" i="4"/>
  <c r="Y766" i="4" s="1"/>
  <c r="J837" i="4"/>
  <c r="J830" i="4" s="1"/>
  <c r="W899" i="4"/>
  <c r="W892" i="4" s="1"/>
  <c r="H961" i="4"/>
  <c r="H954" i="4" s="1"/>
  <c r="U1025" i="4"/>
  <c r="U1018" i="4" s="1"/>
  <c r="R1149" i="4"/>
  <c r="R1142" i="4" s="1"/>
  <c r="W711" i="4"/>
  <c r="W704" i="4" s="1"/>
  <c r="W837" i="4"/>
  <c r="W830" i="4" s="1"/>
  <c r="J1149" i="4"/>
  <c r="J1142" i="4" s="1"/>
  <c r="V646" i="4"/>
  <c r="V639" i="4" s="1"/>
  <c r="O1025" i="4"/>
  <c r="O1018" i="4" s="1"/>
  <c r="AA584" i="4"/>
  <c r="AA577" i="4" s="1"/>
  <c r="AA711" i="4"/>
  <c r="AA704" i="4" s="1"/>
  <c r="AA1149" i="4"/>
  <c r="AA1142" i="4" s="1"/>
  <c r="H711" i="4"/>
  <c r="H704" i="4" s="1"/>
  <c r="R899" i="4"/>
  <c r="R892" i="4" s="1"/>
  <c r="M1149" i="4"/>
  <c r="M1142" i="4" s="1"/>
  <c r="AG85" i="4"/>
  <c r="Q584" i="4"/>
  <c r="Q577" i="4" s="1"/>
  <c r="N711" i="4"/>
  <c r="N704" i="4" s="1"/>
  <c r="X899" i="4"/>
  <c r="X892" i="4" s="1"/>
  <c r="I961" i="4"/>
  <c r="I954" i="4" s="1"/>
  <c r="V1025" i="4"/>
  <c r="V1018" i="4" s="1"/>
  <c r="S1149" i="4"/>
  <c r="S1142" i="4" s="1"/>
  <c r="M773" i="4"/>
  <c r="M766" i="4" s="1"/>
  <c r="W74" i="4"/>
  <c r="P1025" i="4"/>
  <c r="P1018" i="4" s="1"/>
  <c r="S899" i="4"/>
  <c r="S892" i="4" s="1"/>
  <c r="Q1025" i="4"/>
  <c r="Q1018" i="4" s="1"/>
  <c r="N1149" i="4"/>
  <c r="N1142" i="4" s="1"/>
  <c r="AA1211" i="4"/>
  <c r="AA1204" i="4" s="1"/>
  <c r="R584" i="4"/>
  <c r="R577" i="4" s="1"/>
  <c r="O711" i="4"/>
  <c r="O704" i="4" s="1"/>
  <c r="AA773" i="4"/>
  <c r="AA766" i="4" s="1"/>
  <c r="Y899" i="4"/>
  <c r="Y892" i="4" s="1"/>
  <c r="W1025" i="4"/>
  <c r="W1018" i="4" s="1"/>
  <c r="H1087" i="4"/>
  <c r="H1080" i="4" s="1"/>
  <c r="T1149" i="4"/>
  <c r="T1142" i="4" s="1"/>
  <c r="V105" i="4"/>
  <c r="X101" i="4"/>
  <c r="Y101" i="4"/>
  <c r="I2681" i="4"/>
  <c r="I2674" i="4" s="1"/>
  <c r="AC82" i="4"/>
  <c r="L93" i="4"/>
  <c r="P74" i="4"/>
  <c r="T82" i="4"/>
  <c r="AG111" i="4"/>
  <c r="H93" i="4"/>
  <c r="U82" i="4"/>
  <c r="J93" i="4"/>
  <c r="AB2743" i="4"/>
  <c r="AB2736" i="4" s="1"/>
  <c r="X74" i="4"/>
  <c r="M101" i="4"/>
  <c r="L2743" i="4"/>
  <c r="L2736" i="4" s="1"/>
  <c r="H2681" i="4"/>
  <c r="H2674" i="4" s="1"/>
  <c r="L2681" i="4"/>
  <c r="L2674" i="4" s="1"/>
  <c r="AA105" i="4"/>
  <c r="AF105" i="4"/>
  <c r="J101" i="4"/>
  <c r="AF2743" i="4"/>
  <c r="AF2736" i="4" s="1"/>
  <c r="J82" i="4"/>
  <c r="O85" i="4"/>
  <c r="N93" i="4"/>
  <c r="Q85" i="4"/>
  <c r="Q93" i="4"/>
  <c r="Q101" i="4"/>
  <c r="H111" i="4"/>
  <c r="R93" i="4"/>
  <c r="R101" i="4"/>
  <c r="T109" i="4"/>
  <c r="S93" i="4"/>
  <c r="S101" i="4"/>
  <c r="I2743" i="4"/>
  <c r="I2736" i="4" s="1"/>
  <c r="AC2681" i="4"/>
  <c r="AC2674" i="4" s="1"/>
  <c r="G2743" i="4"/>
  <c r="G2736" i="4" s="1"/>
  <c r="U2743" i="4"/>
  <c r="U2736" i="4" s="1"/>
  <c r="AD2681" i="4"/>
  <c r="AD2674" i="4" s="1"/>
  <c r="AE2681" i="4"/>
  <c r="AE2674" i="4" s="1"/>
  <c r="T101" i="4"/>
  <c r="AF2681" i="4"/>
  <c r="AF2674" i="4" s="1"/>
  <c r="N82" i="4"/>
  <c r="U101" i="4"/>
  <c r="AG2681" i="4"/>
  <c r="AG2674" i="4" s="1"/>
  <c r="R63" i="4"/>
  <c r="AF82" i="4"/>
  <c r="P2681" i="4"/>
  <c r="P2674" i="4" s="1"/>
  <c r="V2743" i="4"/>
  <c r="V2736" i="4" s="1"/>
  <c r="T172" i="4"/>
  <c r="AG93" i="4"/>
  <c r="Q2681" i="4"/>
  <c r="Q2674" i="4" s="1"/>
  <c r="R2681" i="4"/>
  <c r="R2674" i="4" s="1"/>
  <c r="X2743" i="4"/>
  <c r="X2736" i="4" s="1"/>
  <c r="J2681" i="4"/>
  <c r="J2674" i="4" s="1"/>
  <c r="Y2743" i="4"/>
  <c r="Y2736" i="4" s="1"/>
  <c r="K2681" i="4"/>
  <c r="K2674" i="4" s="1"/>
  <c r="AF101" i="4"/>
  <c r="G101" i="4"/>
  <c r="H101" i="4"/>
  <c r="T2681" i="4"/>
  <c r="T2674" i="4" s="1"/>
  <c r="Z2743" i="4"/>
  <c r="Z2736" i="4" s="1"/>
  <c r="S63" i="4"/>
  <c r="F69" i="4"/>
  <c r="G93" i="4"/>
  <c r="I93" i="4"/>
  <c r="I101" i="4"/>
  <c r="H2743" i="4"/>
  <c r="H2736" i="4" s="1"/>
  <c r="AD70" i="4"/>
  <c r="F2681" i="4"/>
  <c r="F2674" i="4" s="1"/>
  <c r="P63" i="4"/>
  <c r="Z93" i="4"/>
  <c r="AG63" i="4"/>
  <c r="W2743" i="4"/>
  <c r="W2736" i="4" s="1"/>
  <c r="J2743" i="4"/>
  <c r="J2736" i="4" s="1"/>
  <c r="K2743" i="4"/>
  <c r="K2736" i="4" s="1"/>
  <c r="O93" i="4"/>
  <c r="U2681" i="4"/>
  <c r="U2674" i="4" s="1"/>
  <c r="AA2743" i="4"/>
  <c r="AA2736" i="4" s="1"/>
  <c r="M2681" i="4"/>
  <c r="M2674" i="4" s="1"/>
  <c r="AF74" i="4"/>
  <c r="N2681" i="4"/>
  <c r="N2674" i="4" s="1"/>
  <c r="N2743" i="4"/>
  <c r="N2736" i="4" s="1"/>
  <c r="U74" i="4"/>
  <c r="W2681" i="4"/>
  <c r="W2674" i="4" s="1"/>
  <c r="AC2743" i="4"/>
  <c r="AC2736" i="4" s="1"/>
  <c r="O2681" i="4"/>
  <c r="O2674" i="4" s="1"/>
  <c r="L101" i="4"/>
  <c r="X2681" i="4"/>
  <c r="X2674" i="4" s="1"/>
  <c r="AD2743" i="4"/>
  <c r="AD2736" i="4" s="1"/>
  <c r="P2743" i="4"/>
  <c r="P2736" i="4" s="1"/>
  <c r="W63" i="4"/>
  <c r="W82" i="4"/>
  <c r="Y2681" i="4"/>
  <c r="Y2674" i="4" s="1"/>
  <c r="AE2743" i="4"/>
  <c r="AE2736" i="4" s="1"/>
  <c r="Q2743" i="4"/>
  <c r="Q2736" i="4" s="1"/>
  <c r="AD67" i="4"/>
  <c r="Z2681" i="4"/>
  <c r="Z2674" i="4" s="1"/>
  <c r="G109" i="4"/>
  <c r="V2681" i="4"/>
  <c r="V2674" i="4" s="1"/>
  <c r="O101" i="4"/>
  <c r="AG2743" i="4"/>
  <c r="AG2736" i="4" s="1"/>
  <c r="V74" i="4"/>
  <c r="G82" i="4"/>
  <c r="K93" i="4"/>
  <c r="M93" i="4"/>
  <c r="P85" i="4"/>
  <c r="P93" i="4"/>
  <c r="P101" i="4"/>
  <c r="AB2681" i="4"/>
  <c r="AB2674" i="4" s="1"/>
  <c r="F2743" i="4"/>
  <c r="F2736" i="4" s="1"/>
  <c r="T2743" i="4"/>
  <c r="T2736" i="4" s="1"/>
  <c r="J63" i="4"/>
  <c r="L63" i="4"/>
  <c r="M63" i="4"/>
  <c r="N63" i="4"/>
  <c r="O63" i="4"/>
  <c r="I68" i="4"/>
  <c r="I60" i="4" s="1"/>
  <c r="H99" i="4"/>
  <c r="M69" i="4"/>
  <c r="H70" i="4"/>
  <c r="G68" i="4"/>
  <c r="T93" i="4"/>
  <c r="U93" i="4"/>
  <c r="AG70" i="4"/>
  <c r="AG69" i="4" s="1"/>
  <c r="W93" i="4"/>
  <c r="AE63" i="4"/>
  <c r="S90" i="4"/>
  <c r="AD63" i="4"/>
  <c r="AC63" i="4"/>
  <c r="U85" i="4"/>
  <c r="U90" i="4"/>
  <c r="AB63" i="4"/>
  <c r="H63" i="4"/>
  <c r="AC93" i="4"/>
  <c r="AA69" i="4"/>
  <c r="AA85" i="4"/>
  <c r="T99" i="4"/>
  <c r="T98" i="4" s="1"/>
  <c r="O109" i="4"/>
  <c r="AB85" i="4"/>
  <c r="AB90" i="4"/>
  <c r="AB98" i="4"/>
  <c r="AB101" i="4"/>
  <c r="T68" i="4"/>
  <c r="T66" i="4" s="1"/>
  <c r="J98" i="4"/>
  <c r="N101" i="4"/>
  <c r="V90" i="4"/>
  <c r="X66" i="4"/>
  <c r="Z90" i="4"/>
  <c r="AC69" i="4"/>
  <c r="AC85" i="4"/>
  <c r="T63" i="4"/>
  <c r="R99" i="4"/>
  <c r="R98" i="4" s="1"/>
  <c r="AG108" i="4"/>
  <c r="G69" i="4"/>
  <c r="I98" i="4"/>
  <c r="K98" i="4"/>
  <c r="L98" i="4"/>
  <c r="N109" i="4"/>
  <c r="O90" i="4"/>
  <c r="P69" i="4"/>
  <c r="Q90" i="4"/>
  <c r="R90" i="4"/>
  <c r="V69" i="4"/>
  <c r="W66" i="4"/>
  <c r="E103" i="4"/>
  <c r="K101" i="4"/>
  <c r="N74" i="4"/>
  <c r="N98" i="4"/>
  <c r="O98" i="4"/>
  <c r="Q69" i="4"/>
  <c r="W85" i="4"/>
  <c r="W90" i="4"/>
  <c r="X90" i="4"/>
  <c r="AD85" i="4"/>
  <c r="AE85" i="4"/>
  <c r="AE98" i="4"/>
  <c r="P99" i="4"/>
  <c r="P59" i="4" s="1"/>
  <c r="I63" i="4"/>
  <c r="M90" i="4"/>
  <c r="N90" i="4"/>
  <c r="V63" i="4"/>
  <c r="U63" i="4"/>
  <c r="AD90" i="4"/>
  <c r="AE90" i="4"/>
  <c r="AF90" i="4"/>
  <c r="Q63" i="4"/>
  <c r="AG90" i="4"/>
  <c r="G90" i="4"/>
  <c r="H90" i="4"/>
  <c r="I90" i="4"/>
  <c r="J90" i="4"/>
  <c r="K90" i="4"/>
  <c r="L90" i="4"/>
  <c r="H85" i="4"/>
  <c r="I85" i="4"/>
  <c r="K85" i="4"/>
  <c r="L85" i="4"/>
  <c r="N85" i="4"/>
  <c r="J85" i="4"/>
  <c r="S85" i="4"/>
  <c r="R85" i="4"/>
  <c r="T85" i="4"/>
  <c r="Y85" i="4"/>
  <c r="Z85" i="4"/>
  <c r="AA63" i="4"/>
  <c r="Z63" i="4"/>
  <c r="Y63" i="4"/>
  <c r="X63" i="4"/>
  <c r="AF63" i="4"/>
  <c r="AC98" i="4"/>
  <c r="AF98" i="4"/>
  <c r="G98" i="4"/>
  <c r="V98" i="4"/>
  <c r="W98" i="4"/>
  <c r="X98" i="4"/>
  <c r="Y98" i="4"/>
  <c r="Z98" i="4"/>
  <c r="V101" i="4"/>
  <c r="Z101" i="4"/>
  <c r="AA101" i="4"/>
  <c r="AD101" i="4"/>
  <c r="AE101" i="4"/>
  <c r="AG101" i="4"/>
  <c r="U66" i="4"/>
  <c r="S66" i="4"/>
  <c r="Z69" i="4"/>
  <c r="AB69" i="4"/>
  <c r="AF69" i="4"/>
  <c r="V66" i="4"/>
  <c r="AE66" i="4"/>
  <c r="AD98" i="4"/>
  <c r="AE74" i="4"/>
  <c r="AG98" i="4"/>
  <c r="AG172" i="4"/>
  <c r="AC74" i="4"/>
  <c r="Y82" i="4"/>
  <c r="M98" i="4"/>
  <c r="N111" i="4"/>
  <c r="W172" i="4"/>
  <c r="T90" i="4"/>
  <c r="AA98" i="4"/>
  <c r="AD82" i="4"/>
  <c r="E45" i="4"/>
  <c r="E42" i="4"/>
  <c r="E33" i="4"/>
  <c r="E36" i="4"/>
  <c r="AB105" i="4"/>
  <c r="K74" i="4"/>
  <c r="K82" i="4"/>
  <c r="E11" i="4"/>
  <c r="E53" i="4"/>
  <c r="AC90" i="4"/>
  <c r="P105" i="4"/>
  <c r="E10" i="4"/>
  <c r="E13" i="4"/>
  <c r="P90" i="4"/>
  <c r="S98" i="4"/>
  <c r="Y66" i="4"/>
  <c r="M74" i="4"/>
  <c r="P82" i="4"/>
  <c r="Q98" i="4"/>
  <c r="E50" i="4"/>
  <c r="Q109" i="4"/>
  <c r="Q82" i="4"/>
  <c r="Y105" i="4"/>
  <c r="Y90" i="4"/>
  <c r="R74" i="4"/>
  <c r="S105" i="4"/>
  <c r="U98" i="4"/>
  <c r="Y111" i="4"/>
  <c r="AA90" i="4"/>
  <c r="I74" i="4"/>
  <c r="J111" i="4"/>
  <c r="K105" i="4"/>
  <c r="N105" i="4"/>
  <c r="R111" i="4"/>
  <c r="I108" i="4"/>
  <c r="AD172" i="4"/>
  <c r="AE172" i="4"/>
  <c r="AG82" i="4"/>
  <c r="I111" i="4"/>
  <c r="AC105" i="4"/>
  <c r="Q169" i="4"/>
  <c r="AF108" i="4"/>
  <c r="U105" i="4"/>
  <c r="U172" i="4"/>
  <c r="AE111" i="4"/>
  <c r="Z172" i="4"/>
  <c r="N172" i="4"/>
  <c r="AC172" i="4"/>
  <c r="K172" i="4"/>
  <c r="O111" i="4"/>
  <c r="P109" i="4"/>
  <c r="G111" i="4"/>
  <c r="H105" i="4"/>
  <c r="I69" i="4"/>
  <c r="Y172" i="4"/>
  <c r="O172" i="4"/>
  <c r="J109" i="4"/>
  <c r="L105" i="4"/>
  <c r="N108" i="4"/>
  <c r="U108" i="4"/>
  <c r="T111" i="4"/>
  <c r="S111" i="4"/>
  <c r="AB172" i="4"/>
  <c r="V108" i="4"/>
  <c r="W108" i="4"/>
  <c r="G108" i="4"/>
  <c r="H109" i="4"/>
  <c r="U109" i="4"/>
  <c r="V109" i="4"/>
  <c r="U111" i="4"/>
  <c r="P111" i="4"/>
  <c r="J108" i="4"/>
  <c r="W111" i="4"/>
  <c r="S172" i="4"/>
  <c r="X105" i="4"/>
  <c r="AA172" i="4"/>
  <c r="M172" i="4"/>
  <c r="AF172" i="4"/>
  <c r="H172" i="4"/>
  <c r="AD169" i="4"/>
  <c r="I169" i="4"/>
  <c r="AF169" i="4"/>
  <c r="X111" i="4"/>
  <c r="J105" i="4"/>
  <c r="W105" i="4"/>
  <c r="K109" i="4"/>
  <c r="Z105" i="4"/>
  <c r="R108" i="4"/>
  <c r="W109" i="4"/>
  <c r="AE105" i="4"/>
  <c r="G169" i="4"/>
  <c r="S108" i="4"/>
  <c r="AG169" i="4"/>
  <c r="K108" i="4"/>
  <c r="T108" i="4"/>
  <c r="AA109" i="4"/>
  <c r="AB109" i="4"/>
  <c r="U169" i="4"/>
  <c r="AE169" i="4"/>
  <c r="S169" i="4"/>
  <c r="T169" i="4"/>
  <c r="F482" i="4"/>
  <c r="AB482" i="4"/>
  <c r="Z169" i="4"/>
  <c r="W169" i="4"/>
  <c r="Y108" i="4"/>
  <c r="AE482" i="4"/>
  <c r="U69" i="4"/>
  <c r="AB108" i="4"/>
  <c r="AF482" i="4"/>
  <c r="AC482" i="4"/>
  <c r="Z482" i="4"/>
  <c r="AC108" i="4"/>
  <c r="AC169" i="4"/>
  <c r="H169" i="4"/>
  <c r="J169" i="4"/>
  <c r="P482" i="4"/>
  <c r="Z111" i="4"/>
  <c r="X109" i="4"/>
  <c r="L111" i="4"/>
  <c r="L169" i="4"/>
  <c r="M482" i="4"/>
  <c r="K482" i="4"/>
  <c r="AA111" i="4"/>
  <c r="R482" i="4"/>
  <c r="O482" i="4"/>
  <c r="AB111" i="4"/>
  <c r="S482" i="4"/>
  <c r="AC111" i="4"/>
  <c r="R169" i="4"/>
  <c r="Z109" i="4"/>
  <c r="AC109" i="4"/>
  <c r="AD109" i="4"/>
  <c r="K111" i="4"/>
  <c r="Q105" i="4"/>
  <c r="Q482" i="4"/>
  <c r="Y482" i="4"/>
  <c r="O169" i="4"/>
  <c r="V482" i="4"/>
  <c r="Y109" i="4"/>
  <c r="K169" i="4"/>
  <c r="T482" i="4"/>
  <c r="N482" i="4"/>
  <c r="P169" i="4"/>
  <c r="AA169" i="4"/>
  <c r="X169" i="4"/>
  <c r="V169" i="4"/>
  <c r="P60" i="4"/>
  <c r="AB169" i="4"/>
  <c r="Y169" i="4"/>
  <c r="W482" i="4"/>
  <c r="Z60" i="4"/>
  <c r="P108" i="4"/>
  <c r="AA60" i="4"/>
  <c r="G172" i="4"/>
  <c r="X482" i="4"/>
  <c r="AB60" i="4"/>
  <c r="X108" i="4"/>
  <c r="I172" i="4"/>
  <c r="AC60" i="4"/>
  <c r="AA108" i="4"/>
  <c r="J172" i="4"/>
  <c r="L172" i="4"/>
  <c r="M169" i="4"/>
  <c r="N169" i="4"/>
  <c r="J482" i="4"/>
  <c r="V172" i="4"/>
  <c r="R172" i="4"/>
  <c r="G482" i="4"/>
  <c r="L482" i="4"/>
  <c r="AG482" i="4"/>
  <c r="AA482" i="4"/>
  <c r="AG105" i="4"/>
  <c r="I482" i="4"/>
  <c r="Q172" i="4"/>
  <c r="AF109" i="4"/>
  <c r="H482" i="4"/>
  <c r="AD482" i="4"/>
  <c r="X172" i="4"/>
  <c r="P172" i="4"/>
  <c r="K60" i="4"/>
  <c r="N60" i="4"/>
  <c r="O60" i="4"/>
  <c r="AE108" i="4"/>
  <c r="J60" i="4"/>
  <c r="F109" i="4"/>
  <c r="F108" i="4"/>
  <c r="H60" i="4"/>
  <c r="Q60" i="4"/>
  <c r="P15" i="4"/>
  <c r="F77" i="4"/>
  <c r="F111" i="4"/>
  <c r="F169" i="4"/>
  <c r="I105" i="4"/>
  <c r="AG985" i="4"/>
  <c r="AF985" i="4"/>
  <c r="AE985" i="4"/>
  <c r="AD985" i="4"/>
  <c r="AC985" i="4"/>
  <c r="AB985" i="4"/>
  <c r="AA985" i="4"/>
  <c r="Z985" i="4"/>
  <c r="Y985" i="4"/>
  <c r="X985" i="4"/>
  <c r="W985" i="4"/>
  <c r="V985" i="4"/>
  <c r="U985" i="4"/>
  <c r="T985" i="4"/>
  <c r="S985" i="4"/>
  <c r="R985" i="4"/>
  <c r="Q985" i="4"/>
  <c r="P985" i="4"/>
  <c r="O985" i="4"/>
  <c r="N985" i="4"/>
  <c r="M985" i="4"/>
  <c r="L985" i="4"/>
  <c r="K985" i="4"/>
  <c r="J985" i="4"/>
  <c r="I985" i="4"/>
  <c r="H985" i="4"/>
  <c r="G985" i="4"/>
  <c r="F985" i="4"/>
  <c r="AG1917" i="4"/>
  <c r="AF1917" i="4"/>
  <c r="AE1917" i="4"/>
  <c r="AD1917" i="4"/>
  <c r="AC1917" i="4"/>
  <c r="AB1917" i="4"/>
  <c r="AA1917" i="4"/>
  <c r="Z1917" i="4"/>
  <c r="Y1917" i="4"/>
  <c r="X1917" i="4"/>
  <c r="W1917" i="4"/>
  <c r="V1917" i="4"/>
  <c r="U1917" i="4"/>
  <c r="T1917" i="4"/>
  <c r="S1917" i="4"/>
  <c r="R1917" i="4"/>
  <c r="Q1917" i="4"/>
  <c r="P1917" i="4"/>
  <c r="O1917" i="4"/>
  <c r="N1917" i="4"/>
  <c r="M1917" i="4"/>
  <c r="L1917" i="4"/>
  <c r="K1917" i="4"/>
  <c r="J1917" i="4"/>
  <c r="I1917" i="4"/>
  <c r="H1917" i="4"/>
  <c r="G1917" i="4"/>
  <c r="F1917" i="4"/>
  <c r="L75" i="4"/>
  <c r="O75" i="4"/>
  <c r="O74" i="4" s="1"/>
  <c r="M111" i="4"/>
  <c r="M86" i="4"/>
  <c r="R60" i="4"/>
  <c r="R109" i="4"/>
  <c r="AG109" i="4"/>
  <c r="V111" i="4"/>
  <c r="Q108" i="4"/>
  <c r="S109" i="4"/>
  <c r="S76" i="4"/>
  <c r="S60" i="4" s="1"/>
  <c r="F105" i="4"/>
  <c r="AF78" i="4"/>
  <c r="AF111" i="4"/>
  <c r="M108" i="4"/>
  <c r="O108" i="4"/>
  <c r="O66" i="4"/>
  <c r="R105" i="4"/>
  <c r="M109" i="4"/>
  <c r="AD105" i="4"/>
  <c r="Z108" i="4"/>
  <c r="Z83" i="4"/>
  <c r="Q78" i="4"/>
  <c r="Q111" i="4"/>
  <c r="AE109" i="4"/>
  <c r="U482" i="4"/>
  <c r="L76" i="4"/>
  <c r="L109" i="4"/>
  <c r="L108" i="4"/>
  <c r="L66" i="4"/>
  <c r="H108" i="4"/>
  <c r="H83" i="4"/>
  <c r="AG128" i="4"/>
  <c r="AB128" i="4"/>
  <c r="X128" i="4"/>
  <c r="T128" i="4"/>
  <c r="P128" i="4"/>
  <c r="K128" i="4"/>
  <c r="F128" i="4"/>
  <c r="AE118" i="4"/>
  <c r="AA118" i="4"/>
  <c r="W118" i="4"/>
  <c r="R118" i="4"/>
  <c r="N118" i="4"/>
  <c r="J118" i="4"/>
  <c r="AD128" i="4"/>
  <c r="Z128" i="4"/>
  <c r="V128" i="4"/>
  <c r="Q128" i="4"/>
  <c r="M128" i="4"/>
  <c r="I128" i="4"/>
  <c r="AD118" i="4"/>
  <c r="Z118" i="4"/>
  <c r="U118" i="4"/>
  <c r="Q118" i="4"/>
  <c r="L118" i="4"/>
  <c r="H118" i="4"/>
  <c r="AE128" i="4"/>
  <c r="AA128" i="4"/>
  <c r="W128" i="4"/>
  <c r="S128" i="4"/>
  <c r="O128" i="4"/>
  <c r="L128" i="4"/>
  <c r="H128" i="4"/>
  <c r="AF118" i="4"/>
  <c r="AB118" i="4"/>
  <c r="X118" i="4"/>
  <c r="T118" i="4"/>
  <c r="P118" i="4"/>
  <c r="M118" i="4"/>
  <c r="I118" i="4"/>
  <c r="F118" i="4"/>
  <c r="AG139" i="4"/>
  <c r="AF139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AF128" i="4"/>
  <c r="AC128" i="4"/>
  <c r="Y128" i="4"/>
  <c r="U128" i="4"/>
  <c r="R128" i="4"/>
  <c r="N128" i="4"/>
  <c r="J128" i="4"/>
  <c r="G128" i="4"/>
  <c r="AG118" i="4"/>
  <c r="AC118" i="4"/>
  <c r="Y118" i="4"/>
  <c r="V118" i="4"/>
  <c r="S118" i="4"/>
  <c r="O118" i="4"/>
  <c r="K118" i="4"/>
  <c r="G118" i="4"/>
  <c r="AG234" i="4"/>
  <c r="AF234" i="4"/>
  <c r="AE234" i="4"/>
  <c r="AD234" i="4"/>
  <c r="AC234" i="4"/>
  <c r="AB234" i="4"/>
  <c r="AA234" i="4"/>
  <c r="Z234" i="4"/>
  <c r="Y234" i="4"/>
  <c r="X234" i="4"/>
  <c r="W234" i="4"/>
  <c r="V234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AG797" i="4"/>
  <c r="AF797" i="4"/>
  <c r="AE797" i="4"/>
  <c r="AD797" i="4"/>
  <c r="AC797" i="4"/>
  <c r="AB797" i="4"/>
  <c r="AA797" i="4"/>
  <c r="Z797" i="4"/>
  <c r="Y797" i="4"/>
  <c r="X797" i="4"/>
  <c r="W797" i="4"/>
  <c r="V797" i="4"/>
  <c r="U797" i="4"/>
  <c r="T797" i="4"/>
  <c r="S797" i="4"/>
  <c r="R797" i="4"/>
  <c r="Q797" i="4"/>
  <c r="P797" i="4"/>
  <c r="O797" i="4"/>
  <c r="N797" i="4"/>
  <c r="M797" i="4"/>
  <c r="L797" i="4"/>
  <c r="K797" i="4"/>
  <c r="J797" i="4"/>
  <c r="I797" i="4"/>
  <c r="H797" i="4"/>
  <c r="G797" i="4"/>
  <c r="F797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AG149" i="4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AC62" i="4"/>
  <c r="AB62" i="4"/>
  <c r="AA62" i="4"/>
  <c r="Z62" i="4"/>
  <c r="V62" i="4"/>
  <c r="P62" i="4"/>
  <c r="K62" i="4"/>
  <c r="G62" i="4"/>
  <c r="AG60" i="4"/>
  <c r="AF60" i="4"/>
  <c r="AE60" i="4"/>
  <c r="AD60" i="4"/>
  <c r="Y60" i="4"/>
  <c r="X60" i="4"/>
  <c r="W60" i="4"/>
  <c r="V60" i="4"/>
  <c r="U60" i="4"/>
  <c r="M60" i="4"/>
  <c r="N59" i="4"/>
  <c r="S59" i="4"/>
  <c r="U59" i="4"/>
  <c r="V59" i="4"/>
  <c r="W59" i="4"/>
  <c r="X59" i="4"/>
  <c r="Y59" i="4"/>
  <c r="AA59" i="4"/>
  <c r="AB59" i="4"/>
  <c r="AC59" i="4"/>
  <c r="AE59" i="4"/>
  <c r="W187" i="4"/>
  <c r="W180" i="4" s="1"/>
  <c r="AG2619" i="4"/>
  <c r="AG2612" i="4" s="1"/>
  <c r="AF2619" i="4"/>
  <c r="AF2612" i="4" s="1"/>
  <c r="AE2619" i="4"/>
  <c r="AE2612" i="4" s="1"/>
  <c r="AD2619" i="4"/>
  <c r="AD2612" i="4" s="1"/>
  <c r="AC2619" i="4"/>
  <c r="AC2612" i="4" s="1"/>
  <c r="AB2619" i="4"/>
  <c r="AB2612" i="4" s="1"/>
  <c r="AA2619" i="4"/>
  <c r="AA2612" i="4" s="1"/>
  <c r="Z2619" i="4"/>
  <c r="Z2612" i="4" s="1"/>
  <c r="Y2619" i="4"/>
  <c r="Y2612" i="4" s="1"/>
  <c r="X2619" i="4"/>
  <c r="X2612" i="4" s="1"/>
  <c r="W2619" i="4"/>
  <c r="W2612" i="4" s="1"/>
  <c r="V2619" i="4"/>
  <c r="V2612" i="4" s="1"/>
  <c r="U2619" i="4"/>
  <c r="U2612" i="4" s="1"/>
  <c r="T2619" i="4"/>
  <c r="T2612" i="4" s="1"/>
  <c r="S2619" i="4"/>
  <c r="S2612" i="4" s="1"/>
  <c r="R2619" i="4"/>
  <c r="R2612" i="4" s="1"/>
  <c r="Q2619" i="4"/>
  <c r="Q2612" i="4" s="1"/>
  <c r="P2619" i="4"/>
  <c r="P2612" i="4" s="1"/>
  <c r="O2619" i="4"/>
  <c r="O2612" i="4" s="1"/>
  <c r="N2619" i="4"/>
  <c r="N2612" i="4" s="1"/>
  <c r="M2619" i="4"/>
  <c r="M2612" i="4" s="1"/>
  <c r="L2619" i="4"/>
  <c r="L2612" i="4" s="1"/>
  <c r="K2619" i="4"/>
  <c r="K2612" i="4" s="1"/>
  <c r="J2619" i="4"/>
  <c r="J2612" i="4" s="1"/>
  <c r="I2619" i="4"/>
  <c r="I2612" i="4" s="1"/>
  <c r="H2619" i="4"/>
  <c r="H2612" i="4" s="1"/>
  <c r="G2619" i="4"/>
  <c r="G2612" i="4" s="1"/>
  <c r="F2619" i="4"/>
  <c r="F2612" i="4" s="1"/>
  <c r="AG2557" i="4"/>
  <c r="AG2550" i="4" s="1"/>
  <c r="AF2557" i="4"/>
  <c r="AF2550" i="4" s="1"/>
  <c r="AE2557" i="4"/>
  <c r="AE2550" i="4" s="1"/>
  <c r="AD2557" i="4"/>
  <c r="AD2550" i="4" s="1"/>
  <c r="AC2557" i="4"/>
  <c r="AC2550" i="4" s="1"/>
  <c r="AB2557" i="4"/>
  <c r="AB2550" i="4" s="1"/>
  <c r="AA2557" i="4"/>
  <c r="AA2550" i="4" s="1"/>
  <c r="Z2557" i="4"/>
  <c r="Z2550" i="4" s="1"/>
  <c r="Y2557" i="4"/>
  <c r="Y2550" i="4" s="1"/>
  <c r="X2557" i="4"/>
  <c r="X2550" i="4" s="1"/>
  <c r="W2557" i="4"/>
  <c r="W2550" i="4" s="1"/>
  <c r="V2557" i="4"/>
  <c r="V2550" i="4" s="1"/>
  <c r="U2557" i="4"/>
  <c r="U2550" i="4" s="1"/>
  <c r="T2557" i="4"/>
  <c r="T2550" i="4" s="1"/>
  <c r="S2557" i="4"/>
  <c r="S2550" i="4" s="1"/>
  <c r="R2557" i="4"/>
  <c r="R2550" i="4" s="1"/>
  <c r="Q2557" i="4"/>
  <c r="Q2550" i="4" s="1"/>
  <c r="P2557" i="4"/>
  <c r="P2550" i="4" s="1"/>
  <c r="O2557" i="4"/>
  <c r="O2550" i="4" s="1"/>
  <c r="N2557" i="4"/>
  <c r="N2550" i="4" s="1"/>
  <c r="M2557" i="4"/>
  <c r="M2550" i="4" s="1"/>
  <c r="L2557" i="4"/>
  <c r="L2550" i="4" s="1"/>
  <c r="K2557" i="4"/>
  <c r="K2550" i="4" s="1"/>
  <c r="J2557" i="4"/>
  <c r="J2550" i="4" s="1"/>
  <c r="I2557" i="4"/>
  <c r="I2550" i="4" s="1"/>
  <c r="H2557" i="4"/>
  <c r="H2550" i="4" s="1"/>
  <c r="G2557" i="4"/>
  <c r="G2550" i="4" s="1"/>
  <c r="F2557" i="4"/>
  <c r="F2550" i="4" s="1"/>
  <c r="AG2495" i="4"/>
  <c r="AG2488" i="4" s="1"/>
  <c r="AF2495" i="4"/>
  <c r="AF2488" i="4" s="1"/>
  <c r="AE2495" i="4"/>
  <c r="AE2488" i="4" s="1"/>
  <c r="AD2495" i="4"/>
  <c r="AD2488" i="4" s="1"/>
  <c r="AC2495" i="4"/>
  <c r="AC2488" i="4" s="1"/>
  <c r="AB2495" i="4"/>
  <c r="AB2488" i="4" s="1"/>
  <c r="AA2495" i="4"/>
  <c r="AA2488" i="4" s="1"/>
  <c r="Z2495" i="4"/>
  <c r="Z2488" i="4" s="1"/>
  <c r="Y2495" i="4"/>
  <c r="Y2488" i="4" s="1"/>
  <c r="X2495" i="4"/>
  <c r="X2488" i="4" s="1"/>
  <c r="W2495" i="4"/>
  <c r="W2488" i="4" s="1"/>
  <c r="V2495" i="4"/>
  <c r="V2488" i="4" s="1"/>
  <c r="U2495" i="4"/>
  <c r="U2488" i="4" s="1"/>
  <c r="T2495" i="4"/>
  <c r="T2488" i="4" s="1"/>
  <c r="S2495" i="4"/>
  <c r="S2488" i="4" s="1"/>
  <c r="R2495" i="4"/>
  <c r="R2488" i="4" s="1"/>
  <c r="Q2495" i="4"/>
  <c r="Q2488" i="4" s="1"/>
  <c r="P2495" i="4"/>
  <c r="P2488" i="4" s="1"/>
  <c r="O2495" i="4"/>
  <c r="O2488" i="4" s="1"/>
  <c r="N2495" i="4"/>
  <c r="N2488" i="4" s="1"/>
  <c r="M2495" i="4"/>
  <c r="M2488" i="4" s="1"/>
  <c r="L2495" i="4"/>
  <c r="L2488" i="4" s="1"/>
  <c r="K2495" i="4"/>
  <c r="K2488" i="4" s="1"/>
  <c r="J2495" i="4"/>
  <c r="J2488" i="4" s="1"/>
  <c r="I2495" i="4"/>
  <c r="I2488" i="4" s="1"/>
  <c r="H2495" i="4"/>
  <c r="H2488" i="4" s="1"/>
  <c r="G2495" i="4"/>
  <c r="G2488" i="4" s="1"/>
  <c r="AG2433" i="4"/>
  <c r="AG2426" i="4" s="1"/>
  <c r="AF2433" i="4"/>
  <c r="AF2426" i="4" s="1"/>
  <c r="AE2433" i="4"/>
  <c r="AE2426" i="4" s="1"/>
  <c r="AD2433" i="4"/>
  <c r="AD2426" i="4" s="1"/>
  <c r="AC2433" i="4"/>
  <c r="AC2426" i="4" s="1"/>
  <c r="AB2433" i="4"/>
  <c r="AB2426" i="4" s="1"/>
  <c r="AA2433" i="4"/>
  <c r="AA2426" i="4" s="1"/>
  <c r="Z2433" i="4"/>
  <c r="Z2426" i="4" s="1"/>
  <c r="Y2433" i="4"/>
  <c r="Y2426" i="4" s="1"/>
  <c r="X2433" i="4"/>
  <c r="X2426" i="4" s="1"/>
  <c r="W2433" i="4"/>
  <c r="W2426" i="4" s="1"/>
  <c r="V2433" i="4"/>
  <c r="V2426" i="4" s="1"/>
  <c r="U2433" i="4"/>
  <c r="U2426" i="4" s="1"/>
  <c r="T2433" i="4"/>
  <c r="T2426" i="4" s="1"/>
  <c r="S2433" i="4"/>
  <c r="S2426" i="4" s="1"/>
  <c r="R2433" i="4"/>
  <c r="R2426" i="4" s="1"/>
  <c r="Q2433" i="4"/>
  <c r="Q2426" i="4" s="1"/>
  <c r="P2433" i="4"/>
  <c r="P2426" i="4" s="1"/>
  <c r="O2433" i="4"/>
  <c r="O2426" i="4" s="1"/>
  <c r="N2433" i="4"/>
  <c r="N2426" i="4" s="1"/>
  <c r="M2433" i="4"/>
  <c r="M2426" i="4" s="1"/>
  <c r="L2433" i="4"/>
  <c r="L2426" i="4" s="1"/>
  <c r="K2433" i="4"/>
  <c r="K2426" i="4" s="1"/>
  <c r="J2433" i="4"/>
  <c r="J2426" i="4" s="1"/>
  <c r="I2433" i="4"/>
  <c r="I2426" i="4" s="1"/>
  <c r="H2433" i="4"/>
  <c r="H2426" i="4" s="1"/>
  <c r="G2433" i="4"/>
  <c r="G2426" i="4" s="1"/>
  <c r="F2433" i="4"/>
  <c r="F2426" i="4" s="1"/>
  <c r="AG2371" i="4"/>
  <c r="AG2364" i="4" s="1"/>
  <c r="AF2371" i="4"/>
  <c r="AF2364" i="4" s="1"/>
  <c r="AE2371" i="4"/>
  <c r="AE2364" i="4" s="1"/>
  <c r="AD2371" i="4"/>
  <c r="AD2364" i="4" s="1"/>
  <c r="AC2371" i="4"/>
  <c r="AC2364" i="4" s="1"/>
  <c r="AB2371" i="4"/>
  <c r="AB2364" i="4" s="1"/>
  <c r="AA2371" i="4"/>
  <c r="AA2364" i="4" s="1"/>
  <c r="Z2371" i="4"/>
  <c r="Z2364" i="4" s="1"/>
  <c r="Y2371" i="4"/>
  <c r="Y2364" i="4" s="1"/>
  <c r="X2371" i="4"/>
  <c r="X2364" i="4" s="1"/>
  <c r="W2371" i="4"/>
  <c r="W2364" i="4" s="1"/>
  <c r="V2371" i="4"/>
  <c r="V2364" i="4" s="1"/>
  <c r="U2371" i="4"/>
  <c r="U2364" i="4" s="1"/>
  <c r="T2371" i="4"/>
  <c r="T2364" i="4" s="1"/>
  <c r="S2371" i="4"/>
  <c r="S2364" i="4" s="1"/>
  <c r="R2371" i="4"/>
  <c r="R2364" i="4" s="1"/>
  <c r="Q2371" i="4"/>
  <c r="Q2364" i="4" s="1"/>
  <c r="P2371" i="4"/>
  <c r="P2364" i="4" s="1"/>
  <c r="O2371" i="4"/>
  <c r="O2364" i="4" s="1"/>
  <c r="N2371" i="4"/>
  <c r="N2364" i="4" s="1"/>
  <c r="M2371" i="4"/>
  <c r="M2364" i="4" s="1"/>
  <c r="L2371" i="4"/>
  <c r="L2364" i="4" s="1"/>
  <c r="K2371" i="4"/>
  <c r="K2364" i="4" s="1"/>
  <c r="J2371" i="4"/>
  <c r="J2364" i="4" s="1"/>
  <c r="I2371" i="4"/>
  <c r="I2364" i="4" s="1"/>
  <c r="H2371" i="4"/>
  <c r="H2364" i="4" s="1"/>
  <c r="G2371" i="4"/>
  <c r="G2364" i="4" s="1"/>
  <c r="F2371" i="4"/>
  <c r="F2364" i="4" s="1"/>
  <c r="AG2309" i="4"/>
  <c r="AG2302" i="4" s="1"/>
  <c r="AF2309" i="4"/>
  <c r="AF2302" i="4" s="1"/>
  <c r="AE2309" i="4"/>
  <c r="AE2302" i="4" s="1"/>
  <c r="AD2309" i="4"/>
  <c r="AD2302" i="4" s="1"/>
  <c r="AC2309" i="4"/>
  <c r="AC2302" i="4" s="1"/>
  <c r="AB2309" i="4"/>
  <c r="AB2302" i="4" s="1"/>
  <c r="AA2309" i="4"/>
  <c r="AA2302" i="4" s="1"/>
  <c r="Z2309" i="4"/>
  <c r="Z2302" i="4" s="1"/>
  <c r="Y2309" i="4"/>
  <c r="Y2302" i="4" s="1"/>
  <c r="X2309" i="4"/>
  <c r="X2302" i="4" s="1"/>
  <c r="W2309" i="4"/>
  <c r="W2302" i="4" s="1"/>
  <c r="V2309" i="4"/>
  <c r="V2302" i="4" s="1"/>
  <c r="U2309" i="4"/>
  <c r="U2302" i="4" s="1"/>
  <c r="T2309" i="4"/>
  <c r="T2302" i="4" s="1"/>
  <c r="S2309" i="4"/>
  <c r="S2302" i="4" s="1"/>
  <c r="R2309" i="4"/>
  <c r="R2302" i="4" s="1"/>
  <c r="Q2309" i="4"/>
  <c r="Q2302" i="4" s="1"/>
  <c r="P2309" i="4"/>
  <c r="P2302" i="4" s="1"/>
  <c r="O2309" i="4"/>
  <c r="O2302" i="4" s="1"/>
  <c r="N2309" i="4"/>
  <c r="N2302" i="4" s="1"/>
  <c r="M2309" i="4"/>
  <c r="M2302" i="4" s="1"/>
  <c r="L2309" i="4"/>
  <c r="L2302" i="4" s="1"/>
  <c r="K2309" i="4"/>
  <c r="K2302" i="4" s="1"/>
  <c r="J2309" i="4"/>
  <c r="J2302" i="4" s="1"/>
  <c r="I2309" i="4"/>
  <c r="I2302" i="4" s="1"/>
  <c r="H2309" i="4"/>
  <c r="H2302" i="4" s="1"/>
  <c r="G2309" i="4"/>
  <c r="G2302" i="4" s="1"/>
  <c r="F2309" i="4"/>
  <c r="F2302" i="4" s="1"/>
  <c r="AF1748" i="4"/>
  <c r="AF1741" i="4" s="1"/>
  <c r="AC1748" i="4"/>
  <c r="AC1741" i="4" s="1"/>
  <c r="AA1748" i="4"/>
  <c r="AA1741" i="4" s="1"/>
  <c r="X1748" i="4"/>
  <c r="X1741" i="4" s="1"/>
  <c r="V1748" i="4"/>
  <c r="V1741" i="4" s="1"/>
  <c r="T1748" i="4"/>
  <c r="T1741" i="4" s="1"/>
  <c r="R1748" i="4"/>
  <c r="R1741" i="4" s="1"/>
  <c r="P1748" i="4"/>
  <c r="P1741" i="4" s="1"/>
  <c r="M1748" i="4"/>
  <c r="M1741" i="4" s="1"/>
  <c r="K1748" i="4"/>
  <c r="K1741" i="4" s="1"/>
  <c r="I1748" i="4"/>
  <c r="I1741" i="4" s="1"/>
  <c r="G1748" i="4"/>
  <c r="G1741" i="4" s="1"/>
  <c r="AG2247" i="4"/>
  <c r="AG2240" i="4" s="1"/>
  <c r="AF2247" i="4"/>
  <c r="AF2240" i="4" s="1"/>
  <c r="AE2247" i="4"/>
  <c r="AE2240" i="4" s="1"/>
  <c r="AD2247" i="4"/>
  <c r="AD2240" i="4" s="1"/>
  <c r="AC2247" i="4"/>
  <c r="AC2240" i="4" s="1"/>
  <c r="AB2247" i="4"/>
  <c r="AB2240" i="4" s="1"/>
  <c r="AA2247" i="4"/>
  <c r="AA2240" i="4" s="1"/>
  <c r="Z2247" i="4"/>
  <c r="Z2240" i="4" s="1"/>
  <c r="Y2247" i="4"/>
  <c r="Y2240" i="4" s="1"/>
  <c r="X2247" i="4"/>
  <c r="X2240" i="4" s="1"/>
  <c r="W2247" i="4"/>
  <c r="W2240" i="4" s="1"/>
  <c r="V2247" i="4"/>
  <c r="V2240" i="4" s="1"/>
  <c r="U2247" i="4"/>
  <c r="U2240" i="4" s="1"/>
  <c r="T2247" i="4"/>
  <c r="T2240" i="4" s="1"/>
  <c r="S2247" i="4"/>
  <c r="S2240" i="4" s="1"/>
  <c r="R2247" i="4"/>
  <c r="R2240" i="4" s="1"/>
  <c r="Q2247" i="4"/>
  <c r="Q2240" i="4" s="1"/>
  <c r="P2247" i="4"/>
  <c r="P2240" i="4" s="1"/>
  <c r="O2247" i="4"/>
  <c r="O2240" i="4" s="1"/>
  <c r="N2247" i="4"/>
  <c r="N2240" i="4" s="1"/>
  <c r="M2247" i="4"/>
  <c r="M2240" i="4" s="1"/>
  <c r="L2247" i="4"/>
  <c r="L2240" i="4" s="1"/>
  <c r="K2247" i="4"/>
  <c r="K2240" i="4" s="1"/>
  <c r="J2247" i="4"/>
  <c r="J2240" i="4" s="1"/>
  <c r="I2247" i="4"/>
  <c r="I2240" i="4" s="1"/>
  <c r="H2247" i="4"/>
  <c r="H2240" i="4" s="1"/>
  <c r="G2247" i="4"/>
  <c r="G2240" i="4" s="1"/>
  <c r="F2247" i="4"/>
  <c r="F2240" i="4" s="1"/>
  <c r="AG2185" i="4"/>
  <c r="AG2178" i="4" s="1"/>
  <c r="AF2185" i="4"/>
  <c r="AF2178" i="4" s="1"/>
  <c r="AE2185" i="4"/>
  <c r="AE2178" i="4" s="1"/>
  <c r="AD2185" i="4"/>
  <c r="AD2178" i="4" s="1"/>
  <c r="AC2185" i="4"/>
  <c r="AC2178" i="4" s="1"/>
  <c r="AB2185" i="4"/>
  <c r="AB2178" i="4" s="1"/>
  <c r="AA2185" i="4"/>
  <c r="AA2178" i="4" s="1"/>
  <c r="Z2185" i="4"/>
  <c r="Z2178" i="4" s="1"/>
  <c r="Y2185" i="4"/>
  <c r="Y2178" i="4" s="1"/>
  <c r="X2185" i="4"/>
  <c r="X2178" i="4" s="1"/>
  <c r="W2185" i="4"/>
  <c r="W2178" i="4" s="1"/>
  <c r="V2185" i="4"/>
  <c r="V2178" i="4" s="1"/>
  <c r="U2185" i="4"/>
  <c r="U2178" i="4" s="1"/>
  <c r="T2185" i="4"/>
  <c r="T2178" i="4" s="1"/>
  <c r="S2185" i="4"/>
  <c r="S2178" i="4" s="1"/>
  <c r="R2185" i="4"/>
  <c r="R2178" i="4" s="1"/>
  <c r="Q2185" i="4"/>
  <c r="Q2178" i="4" s="1"/>
  <c r="P2185" i="4"/>
  <c r="P2178" i="4" s="1"/>
  <c r="O2185" i="4"/>
  <c r="O2178" i="4" s="1"/>
  <c r="N2185" i="4"/>
  <c r="N2178" i="4" s="1"/>
  <c r="M2185" i="4"/>
  <c r="M2178" i="4" s="1"/>
  <c r="L2185" i="4"/>
  <c r="L2178" i="4" s="1"/>
  <c r="K2185" i="4"/>
  <c r="K2178" i="4" s="1"/>
  <c r="J2185" i="4"/>
  <c r="J2178" i="4" s="1"/>
  <c r="I2185" i="4"/>
  <c r="I2178" i="4" s="1"/>
  <c r="H2185" i="4"/>
  <c r="H2178" i="4" s="1"/>
  <c r="G2185" i="4"/>
  <c r="G2178" i="4" s="1"/>
  <c r="F2185" i="4"/>
  <c r="F2178" i="4" s="1"/>
  <c r="AG2123" i="4"/>
  <c r="AG2116" i="4" s="1"/>
  <c r="AF2123" i="4"/>
  <c r="AF2116" i="4" s="1"/>
  <c r="AE2123" i="4"/>
  <c r="AE2116" i="4" s="1"/>
  <c r="AD2123" i="4"/>
  <c r="AD2116" i="4" s="1"/>
  <c r="AC2123" i="4"/>
  <c r="AC2116" i="4" s="1"/>
  <c r="AB2123" i="4"/>
  <c r="AB2116" i="4" s="1"/>
  <c r="AA2123" i="4"/>
  <c r="AA2116" i="4" s="1"/>
  <c r="Z2123" i="4"/>
  <c r="Z2116" i="4" s="1"/>
  <c r="Y2123" i="4"/>
  <c r="Y2116" i="4" s="1"/>
  <c r="X2123" i="4"/>
  <c r="X2116" i="4" s="1"/>
  <c r="W2123" i="4"/>
  <c r="W2116" i="4" s="1"/>
  <c r="V2123" i="4"/>
  <c r="V2116" i="4" s="1"/>
  <c r="U2123" i="4"/>
  <c r="U2116" i="4" s="1"/>
  <c r="T2123" i="4"/>
  <c r="T2116" i="4" s="1"/>
  <c r="S2123" i="4"/>
  <c r="S2116" i="4" s="1"/>
  <c r="R2123" i="4"/>
  <c r="R2116" i="4" s="1"/>
  <c r="Q2123" i="4"/>
  <c r="Q2116" i="4" s="1"/>
  <c r="P2123" i="4"/>
  <c r="P2116" i="4" s="1"/>
  <c r="O2123" i="4"/>
  <c r="O2116" i="4" s="1"/>
  <c r="N2123" i="4"/>
  <c r="N2116" i="4" s="1"/>
  <c r="M2123" i="4"/>
  <c r="M2116" i="4" s="1"/>
  <c r="L2123" i="4"/>
  <c r="L2116" i="4" s="1"/>
  <c r="K2123" i="4"/>
  <c r="K2116" i="4" s="1"/>
  <c r="J2123" i="4"/>
  <c r="J2116" i="4" s="1"/>
  <c r="I2123" i="4"/>
  <c r="I2116" i="4" s="1"/>
  <c r="H2123" i="4"/>
  <c r="H2116" i="4" s="1"/>
  <c r="G2123" i="4"/>
  <c r="G2116" i="4" s="1"/>
  <c r="F2123" i="4"/>
  <c r="F2116" i="4" s="1"/>
  <c r="AG2061" i="4"/>
  <c r="AG2054" i="4" s="1"/>
  <c r="AF2061" i="4"/>
  <c r="AF2054" i="4" s="1"/>
  <c r="AE2061" i="4"/>
  <c r="AE2054" i="4" s="1"/>
  <c r="AD2061" i="4"/>
  <c r="AD2054" i="4" s="1"/>
  <c r="AC2061" i="4"/>
  <c r="AC2054" i="4" s="1"/>
  <c r="AB2061" i="4"/>
  <c r="AB2054" i="4" s="1"/>
  <c r="AA2061" i="4"/>
  <c r="AA2054" i="4" s="1"/>
  <c r="Z2061" i="4"/>
  <c r="Z2054" i="4" s="1"/>
  <c r="Y2061" i="4"/>
  <c r="Y2054" i="4" s="1"/>
  <c r="X2061" i="4"/>
  <c r="X2054" i="4" s="1"/>
  <c r="W2061" i="4"/>
  <c r="W2054" i="4" s="1"/>
  <c r="V2061" i="4"/>
  <c r="V2054" i="4" s="1"/>
  <c r="U2061" i="4"/>
  <c r="U2054" i="4" s="1"/>
  <c r="T2061" i="4"/>
  <c r="T2054" i="4" s="1"/>
  <c r="S2061" i="4"/>
  <c r="S2054" i="4" s="1"/>
  <c r="R2061" i="4"/>
  <c r="R2054" i="4" s="1"/>
  <c r="Q2061" i="4"/>
  <c r="Q2054" i="4" s="1"/>
  <c r="P2061" i="4"/>
  <c r="P2054" i="4" s="1"/>
  <c r="O2061" i="4"/>
  <c r="O2054" i="4" s="1"/>
  <c r="N2061" i="4"/>
  <c r="N2054" i="4" s="1"/>
  <c r="M2061" i="4"/>
  <c r="M2054" i="4" s="1"/>
  <c r="L2061" i="4"/>
  <c r="L2054" i="4" s="1"/>
  <c r="K2061" i="4"/>
  <c r="K2054" i="4" s="1"/>
  <c r="J2061" i="4"/>
  <c r="J2054" i="4" s="1"/>
  <c r="I2061" i="4"/>
  <c r="I2054" i="4" s="1"/>
  <c r="H2061" i="4"/>
  <c r="H2054" i="4" s="1"/>
  <c r="G2061" i="4"/>
  <c r="G2054" i="4" s="1"/>
  <c r="F2061" i="4"/>
  <c r="F2054" i="4" s="1"/>
  <c r="AG1999" i="4"/>
  <c r="AG1992" i="4" s="1"/>
  <c r="AF1999" i="4"/>
  <c r="AF1992" i="4" s="1"/>
  <c r="AE1999" i="4"/>
  <c r="AE1992" i="4" s="1"/>
  <c r="AD1999" i="4"/>
  <c r="AD1992" i="4" s="1"/>
  <c r="AC1999" i="4"/>
  <c r="AC1992" i="4" s="1"/>
  <c r="AB1999" i="4"/>
  <c r="AB1992" i="4" s="1"/>
  <c r="AA1999" i="4"/>
  <c r="AA1992" i="4" s="1"/>
  <c r="Z1999" i="4"/>
  <c r="Z1992" i="4" s="1"/>
  <c r="Y1999" i="4"/>
  <c r="Y1992" i="4" s="1"/>
  <c r="X1999" i="4"/>
  <c r="X1992" i="4" s="1"/>
  <c r="W1999" i="4"/>
  <c r="W1992" i="4" s="1"/>
  <c r="V1999" i="4"/>
  <c r="V1992" i="4" s="1"/>
  <c r="U1999" i="4"/>
  <c r="U1992" i="4" s="1"/>
  <c r="T1999" i="4"/>
  <c r="T1992" i="4" s="1"/>
  <c r="S1999" i="4"/>
  <c r="S1992" i="4" s="1"/>
  <c r="R1999" i="4"/>
  <c r="R1992" i="4" s="1"/>
  <c r="Q1999" i="4"/>
  <c r="Q1992" i="4" s="1"/>
  <c r="P1999" i="4"/>
  <c r="P1992" i="4" s="1"/>
  <c r="O1999" i="4"/>
  <c r="O1992" i="4" s="1"/>
  <c r="N1999" i="4"/>
  <c r="N1992" i="4" s="1"/>
  <c r="M1999" i="4"/>
  <c r="M1992" i="4" s="1"/>
  <c r="L1999" i="4"/>
  <c r="L1992" i="4" s="1"/>
  <c r="K1999" i="4"/>
  <c r="K1992" i="4" s="1"/>
  <c r="J1999" i="4"/>
  <c r="J1992" i="4" s="1"/>
  <c r="I1999" i="4"/>
  <c r="I1992" i="4" s="1"/>
  <c r="H1999" i="4"/>
  <c r="H1992" i="4" s="1"/>
  <c r="G1999" i="4"/>
  <c r="G1992" i="4" s="1"/>
  <c r="F1999" i="4"/>
  <c r="F1992" i="4" s="1"/>
  <c r="AG1935" i="4"/>
  <c r="AG1928" i="4" s="1"/>
  <c r="AF1935" i="4"/>
  <c r="AF1928" i="4" s="1"/>
  <c r="AE1935" i="4"/>
  <c r="AE1928" i="4" s="1"/>
  <c r="AD1935" i="4"/>
  <c r="AD1928" i="4" s="1"/>
  <c r="AC1935" i="4"/>
  <c r="AC1928" i="4" s="1"/>
  <c r="AB1935" i="4"/>
  <c r="AB1928" i="4" s="1"/>
  <c r="AA1935" i="4"/>
  <c r="AA1928" i="4" s="1"/>
  <c r="Z1935" i="4"/>
  <c r="Z1928" i="4" s="1"/>
  <c r="Y1935" i="4"/>
  <c r="Y1928" i="4" s="1"/>
  <c r="X1935" i="4"/>
  <c r="X1928" i="4" s="1"/>
  <c r="W1935" i="4"/>
  <c r="W1928" i="4" s="1"/>
  <c r="V1935" i="4"/>
  <c r="V1928" i="4" s="1"/>
  <c r="U1935" i="4"/>
  <c r="U1928" i="4" s="1"/>
  <c r="T1935" i="4"/>
  <c r="T1928" i="4" s="1"/>
  <c r="S1935" i="4"/>
  <c r="S1928" i="4" s="1"/>
  <c r="R1935" i="4"/>
  <c r="R1928" i="4" s="1"/>
  <c r="Q1935" i="4"/>
  <c r="Q1928" i="4" s="1"/>
  <c r="P1935" i="4"/>
  <c r="P1928" i="4" s="1"/>
  <c r="O1935" i="4"/>
  <c r="O1928" i="4" s="1"/>
  <c r="N1935" i="4"/>
  <c r="N1928" i="4" s="1"/>
  <c r="M1935" i="4"/>
  <c r="M1928" i="4" s="1"/>
  <c r="L1935" i="4"/>
  <c r="L1928" i="4" s="1"/>
  <c r="K1935" i="4"/>
  <c r="K1928" i="4" s="1"/>
  <c r="J1935" i="4"/>
  <c r="J1928" i="4" s="1"/>
  <c r="I1935" i="4"/>
  <c r="I1928" i="4" s="1"/>
  <c r="H1935" i="4"/>
  <c r="H1928" i="4" s="1"/>
  <c r="G1935" i="4"/>
  <c r="G1928" i="4" s="1"/>
  <c r="F1935" i="4"/>
  <c r="F1928" i="4" s="1"/>
  <c r="AG1872" i="4"/>
  <c r="AG1865" i="4" s="1"/>
  <c r="AF1872" i="4"/>
  <c r="AF1865" i="4" s="1"/>
  <c r="AE1872" i="4"/>
  <c r="AE1865" i="4" s="1"/>
  <c r="AD1872" i="4"/>
  <c r="AD1865" i="4" s="1"/>
  <c r="AC1872" i="4"/>
  <c r="AC1865" i="4" s="1"/>
  <c r="AB1872" i="4"/>
  <c r="AB1865" i="4" s="1"/>
  <c r="AA1872" i="4"/>
  <c r="AA1865" i="4" s="1"/>
  <c r="Z1872" i="4"/>
  <c r="Z1865" i="4" s="1"/>
  <c r="Y1872" i="4"/>
  <c r="Y1865" i="4" s="1"/>
  <c r="X1872" i="4"/>
  <c r="X1865" i="4" s="1"/>
  <c r="W1872" i="4"/>
  <c r="W1865" i="4" s="1"/>
  <c r="V1872" i="4"/>
  <c r="V1865" i="4" s="1"/>
  <c r="U1872" i="4"/>
  <c r="U1865" i="4" s="1"/>
  <c r="T1872" i="4"/>
  <c r="T1865" i="4" s="1"/>
  <c r="S1872" i="4"/>
  <c r="S1865" i="4" s="1"/>
  <c r="R1872" i="4"/>
  <c r="R1865" i="4" s="1"/>
  <c r="Q1872" i="4"/>
  <c r="Q1865" i="4" s="1"/>
  <c r="P1872" i="4"/>
  <c r="P1865" i="4" s="1"/>
  <c r="O1872" i="4"/>
  <c r="O1865" i="4" s="1"/>
  <c r="N1872" i="4"/>
  <c r="N1865" i="4" s="1"/>
  <c r="M1872" i="4"/>
  <c r="M1865" i="4" s="1"/>
  <c r="L1872" i="4"/>
  <c r="L1865" i="4" s="1"/>
  <c r="K1872" i="4"/>
  <c r="K1865" i="4" s="1"/>
  <c r="J1872" i="4"/>
  <c r="J1865" i="4" s="1"/>
  <c r="I1872" i="4"/>
  <c r="I1865" i="4" s="1"/>
  <c r="H1872" i="4"/>
  <c r="H1865" i="4" s="1"/>
  <c r="G1872" i="4"/>
  <c r="G1865" i="4" s="1"/>
  <c r="F1872" i="4"/>
  <c r="F1865" i="4" s="1"/>
  <c r="AG1810" i="4"/>
  <c r="AG1803" i="4" s="1"/>
  <c r="AF1810" i="4"/>
  <c r="AF1803" i="4" s="1"/>
  <c r="AE1810" i="4"/>
  <c r="AE1803" i="4" s="1"/>
  <c r="AD1810" i="4"/>
  <c r="AD1803" i="4" s="1"/>
  <c r="AC1810" i="4"/>
  <c r="AC1803" i="4" s="1"/>
  <c r="AB1810" i="4"/>
  <c r="AB1803" i="4" s="1"/>
  <c r="AA1810" i="4"/>
  <c r="AA1803" i="4" s="1"/>
  <c r="Z1810" i="4"/>
  <c r="Z1803" i="4" s="1"/>
  <c r="Y1810" i="4"/>
  <c r="Y1803" i="4" s="1"/>
  <c r="X1810" i="4"/>
  <c r="X1803" i="4" s="1"/>
  <c r="W1810" i="4"/>
  <c r="W1803" i="4" s="1"/>
  <c r="V1810" i="4"/>
  <c r="V1803" i="4" s="1"/>
  <c r="U1810" i="4"/>
  <c r="U1803" i="4" s="1"/>
  <c r="T1810" i="4"/>
  <c r="T1803" i="4" s="1"/>
  <c r="S1810" i="4"/>
  <c r="S1803" i="4" s="1"/>
  <c r="R1810" i="4"/>
  <c r="R1803" i="4" s="1"/>
  <c r="Q1810" i="4"/>
  <c r="Q1803" i="4" s="1"/>
  <c r="P1810" i="4"/>
  <c r="P1803" i="4" s="1"/>
  <c r="O1810" i="4"/>
  <c r="O1803" i="4" s="1"/>
  <c r="N1810" i="4"/>
  <c r="N1803" i="4" s="1"/>
  <c r="M1810" i="4"/>
  <c r="M1803" i="4" s="1"/>
  <c r="L1810" i="4"/>
  <c r="L1803" i="4" s="1"/>
  <c r="K1810" i="4"/>
  <c r="K1803" i="4" s="1"/>
  <c r="J1810" i="4"/>
  <c r="J1803" i="4" s="1"/>
  <c r="I1810" i="4"/>
  <c r="I1803" i="4" s="1"/>
  <c r="H1810" i="4"/>
  <c r="H1803" i="4" s="1"/>
  <c r="G1810" i="4"/>
  <c r="G1803" i="4" s="1"/>
  <c r="F1810" i="4"/>
  <c r="F1803" i="4" s="1"/>
  <c r="AG1748" i="4"/>
  <c r="AG1741" i="4" s="1"/>
  <c r="AE1748" i="4"/>
  <c r="AE1741" i="4" s="1"/>
  <c r="AD1748" i="4"/>
  <c r="AD1741" i="4" s="1"/>
  <c r="AB1748" i="4"/>
  <c r="AB1741" i="4" s="1"/>
  <c r="Z1748" i="4"/>
  <c r="Z1741" i="4" s="1"/>
  <c r="Y1748" i="4"/>
  <c r="Y1741" i="4" s="1"/>
  <c r="W1748" i="4"/>
  <c r="W1741" i="4" s="1"/>
  <c r="U1748" i="4"/>
  <c r="U1741" i="4" s="1"/>
  <c r="S1748" i="4"/>
  <c r="S1741" i="4" s="1"/>
  <c r="Q1748" i="4"/>
  <c r="Q1741" i="4" s="1"/>
  <c r="O1748" i="4"/>
  <c r="O1741" i="4" s="1"/>
  <c r="N1748" i="4"/>
  <c r="N1741" i="4" s="1"/>
  <c r="L1748" i="4"/>
  <c r="L1741" i="4" s="1"/>
  <c r="J1748" i="4"/>
  <c r="J1741" i="4" s="1"/>
  <c r="H1748" i="4"/>
  <c r="H1741" i="4" s="1"/>
  <c r="F1748" i="4"/>
  <c r="F1741" i="4" s="1"/>
  <c r="AG1686" i="4"/>
  <c r="AG1679" i="4" s="1"/>
  <c r="AF1686" i="4"/>
  <c r="AF1679" i="4" s="1"/>
  <c r="AE1686" i="4"/>
  <c r="AE1679" i="4" s="1"/>
  <c r="AD1686" i="4"/>
  <c r="AD1679" i="4" s="1"/>
  <c r="AC1686" i="4"/>
  <c r="AC1679" i="4" s="1"/>
  <c r="AB1686" i="4"/>
  <c r="AB1679" i="4" s="1"/>
  <c r="AA1686" i="4"/>
  <c r="AA1679" i="4" s="1"/>
  <c r="Z1686" i="4"/>
  <c r="Z1679" i="4" s="1"/>
  <c r="Y1686" i="4"/>
  <c r="Y1679" i="4" s="1"/>
  <c r="X1686" i="4"/>
  <c r="X1679" i="4" s="1"/>
  <c r="W1686" i="4"/>
  <c r="W1679" i="4" s="1"/>
  <c r="V1686" i="4"/>
  <c r="V1679" i="4" s="1"/>
  <c r="U1686" i="4"/>
  <c r="U1679" i="4" s="1"/>
  <c r="T1686" i="4"/>
  <c r="T1679" i="4" s="1"/>
  <c r="S1686" i="4"/>
  <c r="S1679" i="4" s="1"/>
  <c r="R1686" i="4"/>
  <c r="R1679" i="4" s="1"/>
  <c r="Q1686" i="4"/>
  <c r="Q1679" i="4" s="1"/>
  <c r="P1686" i="4"/>
  <c r="P1679" i="4" s="1"/>
  <c r="O1686" i="4"/>
  <c r="O1679" i="4" s="1"/>
  <c r="N1686" i="4"/>
  <c r="N1679" i="4" s="1"/>
  <c r="M1686" i="4"/>
  <c r="M1679" i="4" s="1"/>
  <c r="L1686" i="4"/>
  <c r="L1679" i="4" s="1"/>
  <c r="K1686" i="4"/>
  <c r="K1679" i="4" s="1"/>
  <c r="J1686" i="4"/>
  <c r="J1679" i="4" s="1"/>
  <c r="I1686" i="4"/>
  <c r="I1679" i="4" s="1"/>
  <c r="H1686" i="4"/>
  <c r="H1679" i="4" s="1"/>
  <c r="G1686" i="4"/>
  <c r="G1679" i="4" s="1"/>
  <c r="F1686" i="4"/>
  <c r="F1679" i="4" s="1"/>
  <c r="AG1624" i="4"/>
  <c r="AG1617" i="4" s="1"/>
  <c r="AF1624" i="4"/>
  <c r="AF1617" i="4" s="1"/>
  <c r="AE1624" i="4"/>
  <c r="AE1617" i="4" s="1"/>
  <c r="AD1624" i="4"/>
  <c r="AD1617" i="4" s="1"/>
  <c r="AC1624" i="4"/>
  <c r="AC1617" i="4" s="1"/>
  <c r="AB1624" i="4"/>
  <c r="AB1617" i="4" s="1"/>
  <c r="AA1624" i="4"/>
  <c r="AA1617" i="4" s="1"/>
  <c r="Z1624" i="4"/>
  <c r="Z1617" i="4" s="1"/>
  <c r="Y1624" i="4"/>
  <c r="Y1617" i="4" s="1"/>
  <c r="X1624" i="4"/>
  <c r="X1617" i="4" s="1"/>
  <c r="W1624" i="4"/>
  <c r="W1617" i="4" s="1"/>
  <c r="V1624" i="4"/>
  <c r="V1617" i="4" s="1"/>
  <c r="U1624" i="4"/>
  <c r="U1617" i="4" s="1"/>
  <c r="T1624" i="4"/>
  <c r="T1617" i="4" s="1"/>
  <c r="S1624" i="4"/>
  <c r="S1617" i="4" s="1"/>
  <c r="R1624" i="4"/>
  <c r="R1617" i="4" s="1"/>
  <c r="Q1624" i="4"/>
  <c r="Q1617" i="4" s="1"/>
  <c r="P1624" i="4"/>
  <c r="P1617" i="4" s="1"/>
  <c r="O1624" i="4"/>
  <c r="O1617" i="4" s="1"/>
  <c r="N1624" i="4"/>
  <c r="N1617" i="4" s="1"/>
  <c r="M1624" i="4"/>
  <c r="M1617" i="4" s="1"/>
  <c r="L1624" i="4"/>
  <c r="L1617" i="4" s="1"/>
  <c r="K1624" i="4"/>
  <c r="K1617" i="4" s="1"/>
  <c r="J1624" i="4"/>
  <c r="J1617" i="4" s="1"/>
  <c r="I1624" i="4"/>
  <c r="I1617" i="4" s="1"/>
  <c r="H1624" i="4"/>
  <c r="H1617" i="4" s="1"/>
  <c r="G1624" i="4"/>
  <c r="G1617" i="4" s="1"/>
  <c r="F1624" i="4"/>
  <c r="F1617" i="4" s="1"/>
  <c r="AG1562" i="4"/>
  <c r="AG1555" i="4" s="1"/>
  <c r="AF1562" i="4"/>
  <c r="AF1555" i="4" s="1"/>
  <c r="AE1562" i="4"/>
  <c r="AE1555" i="4" s="1"/>
  <c r="AD1562" i="4"/>
  <c r="AD1555" i="4" s="1"/>
  <c r="AC1562" i="4"/>
  <c r="AC1555" i="4" s="1"/>
  <c r="AB1562" i="4"/>
  <c r="AB1555" i="4" s="1"/>
  <c r="AA1562" i="4"/>
  <c r="AA1555" i="4" s="1"/>
  <c r="Z1562" i="4"/>
  <c r="Z1555" i="4" s="1"/>
  <c r="Y1562" i="4"/>
  <c r="Y1555" i="4" s="1"/>
  <c r="X1562" i="4"/>
  <c r="X1555" i="4" s="1"/>
  <c r="W1562" i="4"/>
  <c r="W1555" i="4" s="1"/>
  <c r="V1562" i="4"/>
  <c r="V1555" i="4" s="1"/>
  <c r="U1562" i="4"/>
  <c r="U1555" i="4" s="1"/>
  <c r="T1562" i="4"/>
  <c r="T1555" i="4" s="1"/>
  <c r="S1562" i="4"/>
  <c r="S1555" i="4" s="1"/>
  <c r="R1562" i="4"/>
  <c r="R1555" i="4" s="1"/>
  <c r="Q1562" i="4"/>
  <c r="Q1555" i="4" s="1"/>
  <c r="P1562" i="4"/>
  <c r="P1555" i="4" s="1"/>
  <c r="O1562" i="4"/>
  <c r="O1555" i="4" s="1"/>
  <c r="N1562" i="4"/>
  <c r="N1555" i="4" s="1"/>
  <c r="M1562" i="4"/>
  <c r="M1555" i="4" s="1"/>
  <c r="L1562" i="4"/>
  <c r="L1555" i="4" s="1"/>
  <c r="K1562" i="4"/>
  <c r="K1555" i="4" s="1"/>
  <c r="J1562" i="4"/>
  <c r="J1555" i="4" s="1"/>
  <c r="I1562" i="4"/>
  <c r="I1555" i="4" s="1"/>
  <c r="H1562" i="4"/>
  <c r="H1555" i="4" s="1"/>
  <c r="G1562" i="4"/>
  <c r="G1555" i="4" s="1"/>
  <c r="F1562" i="4"/>
  <c r="F1555" i="4" s="1"/>
  <c r="AG1500" i="4"/>
  <c r="AG1493" i="4" s="1"/>
  <c r="AF1500" i="4"/>
  <c r="AF1493" i="4" s="1"/>
  <c r="AE1500" i="4"/>
  <c r="AE1493" i="4" s="1"/>
  <c r="AD1500" i="4"/>
  <c r="AD1493" i="4" s="1"/>
  <c r="AC1500" i="4"/>
  <c r="AC1493" i="4" s="1"/>
  <c r="AB1500" i="4"/>
  <c r="AB1493" i="4" s="1"/>
  <c r="AA1500" i="4"/>
  <c r="AA1493" i="4" s="1"/>
  <c r="Z1500" i="4"/>
  <c r="Z1493" i="4" s="1"/>
  <c r="Y1500" i="4"/>
  <c r="Y1493" i="4" s="1"/>
  <c r="X1500" i="4"/>
  <c r="X1493" i="4" s="1"/>
  <c r="W1500" i="4"/>
  <c r="W1493" i="4" s="1"/>
  <c r="V1500" i="4"/>
  <c r="V1493" i="4" s="1"/>
  <c r="U1500" i="4"/>
  <c r="U1493" i="4" s="1"/>
  <c r="T1500" i="4"/>
  <c r="T1493" i="4" s="1"/>
  <c r="S1500" i="4"/>
  <c r="S1493" i="4" s="1"/>
  <c r="R1500" i="4"/>
  <c r="R1493" i="4" s="1"/>
  <c r="Q1500" i="4"/>
  <c r="Q1493" i="4" s="1"/>
  <c r="P1500" i="4"/>
  <c r="P1493" i="4" s="1"/>
  <c r="O1500" i="4"/>
  <c r="O1493" i="4" s="1"/>
  <c r="N1500" i="4"/>
  <c r="N1493" i="4" s="1"/>
  <c r="M1500" i="4"/>
  <c r="M1493" i="4" s="1"/>
  <c r="L1500" i="4"/>
  <c r="L1493" i="4" s="1"/>
  <c r="K1500" i="4"/>
  <c r="K1493" i="4" s="1"/>
  <c r="J1500" i="4"/>
  <c r="J1493" i="4" s="1"/>
  <c r="I1500" i="4"/>
  <c r="I1493" i="4" s="1"/>
  <c r="H1500" i="4"/>
  <c r="H1493" i="4" s="1"/>
  <c r="G1500" i="4"/>
  <c r="G1493" i="4" s="1"/>
  <c r="F1500" i="4"/>
  <c r="F1493" i="4" s="1"/>
  <c r="AG1438" i="4"/>
  <c r="AG1431" i="4" s="1"/>
  <c r="AF1438" i="4"/>
  <c r="AF1431" i="4" s="1"/>
  <c r="AE1438" i="4"/>
  <c r="AE1431" i="4" s="1"/>
  <c r="AD1438" i="4"/>
  <c r="AD1431" i="4" s="1"/>
  <c r="AC1438" i="4"/>
  <c r="AC1431" i="4" s="1"/>
  <c r="AB1438" i="4"/>
  <c r="AB1431" i="4" s="1"/>
  <c r="AA1438" i="4"/>
  <c r="AA1431" i="4" s="1"/>
  <c r="Z1438" i="4"/>
  <c r="Z1431" i="4" s="1"/>
  <c r="Y1438" i="4"/>
  <c r="Y1431" i="4" s="1"/>
  <c r="X1438" i="4"/>
  <c r="X1431" i="4" s="1"/>
  <c r="W1438" i="4"/>
  <c r="W1431" i="4" s="1"/>
  <c r="V1438" i="4"/>
  <c r="V1431" i="4" s="1"/>
  <c r="U1438" i="4"/>
  <c r="U1431" i="4" s="1"/>
  <c r="T1438" i="4"/>
  <c r="T1431" i="4" s="1"/>
  <c r="S1438" i="4"/>
  <c r="S1431" i="4" s="1"/>
  <c r="R1438" i="4"/>
  <c r="R1431" i="4" s="1"/>
  <c r="Q1438" i="4"/>
  <c r="Q1431" i="4" s="1"/>
  <c r="P1438" i="4"/>
  <c r="P1431" i="4" s="1"/>
  <c r="O1438" i="4"/>
  <c r="O1431" i="4" s="1"/>
  <c r="N1438" i="4"/>
  <c r="N1431" i="4" s="1"/>
  <c r="M1438" i="4"/>
  <c r="M1431" i="4" s="1"/>
  <c r="L1438" i="4"/>
  <c r="L1431" i="4" s="1"/>
  <c r="K1438" i="4"/>
  <c r="K1431" i="4" s="1"/>
  <c r="J1438" i="4"/>
  <c r="J1431" i="4" s="1"/>
  <c r="I1438" i="4"/>
  <c r="I1431" i="4" s="1"/>
  <c r="H1438" i="4"/>
  <c r="H1431" i="4" s="1"/>
  <c r="G1438" i="4"/>
  <c r="G1431" i="4" s="1"/>
  <c r="F1438" i="4"/>
  <c r="F1431" i="4" s="1"/>
  <c r="AG1376" i="4"/>
  <c r="AG1369" i="4" s="1"/>
  <c r="AF1376" i="4"/>
  <c r="AF1369" i="4" s="1"/>
  <c r="AE1376" i="4"/>
  <c r="AE1369" i="4" s="1"/>
  <c r="AD1376" i="4"/>
  <c r="AD1369" i="4" s="1"/>
  <c r="AC1376" i="4"/>
  <c r="AC1369" i="4" s="1"/>
  <c r="AB1376" i="4"/>
  <c r="AB1369" i="4" s="1"/>
  <c r="AA1376" i="4"/>
  <c r="AA1369" i="4" s="1"/>
  <c r="Z1376" i="4"/>
  <c r="Z1369" i="4" s="1"/>
  <c r="Y1376" i="4"/>
  <c r="Y1369" i="4" s="1"/>
  <c r="X1376" i="4"/>
  <c r="X1369" i="4" s="1"/>
  <c r="W1376" i="4"/>
  <c r="W1369" i="4" s="1"/>
  <c r="V1376" i="4"/>
  <c r="V1369" i="4" s="1"/>
  <c r="U1376" i="4"/>
  <c r="U1369" i="4" s="1"/>
  <c r="T1376" i="4"/>
  <c r="T1369" i="4" s="1"/>
  <c r="S1376" i="4"/>
  <c r="S1369" i="4" s="1"/>
  <c r="R1376" i="4"/>
  <c r="R1369" i="4" s="1"/>
  <c r="Q1376" i="4"/>
  <c r="Q1369" i="4" s="1"/>
  <c r="P1376" i="4"/>
  <c r="P1369" i="4" s="1"/>
  <c r="O1376" i="4"/>
  <c r="O1369" i="4" s="1"/>
  <c r="N1376" i="4"/>
  <c r="N1369" i="4" s="1"/>
  <c r="M1376" i="4"/>
  <c r="M1369" i="4" s="1"/>
  <c r="L1376" i="4"/>
  <c r="L1369" i="4" s="1"/>
  <c r="K1376" i="4"/>
  <c r="K1369" i="4" s="1"/>
  <c r="J1376" i="4"/>
  <c r="J1369" i="4" s="1"/>
  <c r="I1376" i="4"/>
  <c r="I1369" i="4" s="1"/>
  <c r="H1376" i="4"/>
  <c r="H1369" i="4" s="1"/>
  <c r="G1376" i="4"/>
  <c r="G1369" i="4" s="1"/>
  <c r="F1376" i="4"/>
  <c r="F1369" i="4" s="1"/>
  <c r="AG1314" i="4"/>
  <c r="AG1307" i="4" s="1"/>
  <c r="AF1314" i="4"/>
  <c r="AF1307" i="4" s="1"/>
  <c r="AE1314" i="4"/>
  <c r="AE1307" i="4" s="1"/>
  <c r="AD1314" i="4"/>
  <c r="AD1307" i="4" s="1"/>
  <c r="AC1314" i="4"/>
  <c r="AC1307" i="4" s="1"/>
  <c r="AB1314" i="4"/>
  <c r="AB1307" i="4" s="1"/>
  <c r="AA1314" i="4"/>
  <c r="AA1307" i="4" s="1"/>
  <c r="Z1314" i="4"/>
  <c r="Z1307" i="4" s="1"/>
  <c r="Y1314" i="4"/>
  <c r="Y1307" i="4" s="1"/>
  <c r="X1314" i="4"/>
  <c r="X1307" i="4" s="1"/>
  <c r="W1314" i="4"/>
  <c r="W1307" i="4" s="1"/>
  <c r="V1314" i="4"/>
  <c r="V1307" i="4" s="1"/>
  <c r="U1314" i="4"/>
  <c r="U1307" i="4" s="1"/>
  <c r="T1314" i="4"/>
  <c r="T1307" i="4" s="1"/>
  <c r="S1314" i="4"/>
  <c r="S1307" i="4" s="1"/>
  <c r="R1314" i="4"/>
  <c r="R1307" i="4" s="1"/>
  <c r="Q1314" i="4"/>
  <c r="Q1307" i="4" s="1"/>
  <c r="P1314" i="4"/>
  <c r="P1307" i="4" s="1"/>
  <c r="O1314" i="4"/>
  <c r="O1307" i="4" s="1"/>
  <c r="N1314" i="4"/>
  <c r="N1307" i="4" s="1"/>
  <c r="M1314" i="4"/>
  <c r="M1307" i="4" s="1"/>
  <c r="L1314" i="4"/>
  <c r="L1307" i="4" s="1"/>
  <c r="K1314" i="4"/>
  <c r="K1307" i="4" s="1"/>
  <c r="J1314" i="4"/>
  <c r="J1307" i="4" s="1"/>
  <c r="I1314" i="4"/>
  <c r="I1307" i="4" s="1"/>
  <c r="H1314" i="4"/>
  <c r="H1307" i="4" s="1"/>
  <c r="G1314" i="4"/>
  <c r="G1307" i="4" s="1"/>
  <c r="F1314" i="4"/>
  <c r="F1307" i="4" s="1"/>
  <c r="AG1252" i="4"/>
  <c r="AG1245" i="4" s="1"/>
  <c r="AF1252" i="4"/>
  <c r="AF1245" i="4" s="1"/>
  <c r="AE1252" i="4"/>
  <c r="AE1245" i="4" s="1"/>
  <c r="AD1252" i="4"/>
  <c r="AD1245" i="4" s="1"/>
  <c r="AC1252" i="4"/>
  <c r="AC1245" i="4" s="1"/>
  <c r="AB1252" i="4"/>
  <c r="AB1245" i="4" s="1"/>
  <c r="AA1252" i="4"/>
  <c r="AA1245" i="4" s="1"/>
  <c r="Z1252" i="4"/>
  <c r="Z1245" i="4" s="1"/>
  <c r="Y1252" i="4"/>
  <c r="Y1245" i="4" s="1"/>
  <c r="X1252" i="4"/>
  <c r="X1245" i="4" s="1"/>
  <c r="W1252" i="4"/>
  <c r="W1245" i="4" s="1"/>
  <c r="V1252" i="4"/>
  <c r="V1245" i="4" s="1"/>
  <c r="U1252" i="4"/>
  <c r="U1245" i="4" s="1"/>
  <c r="T1252" i="4"/>
  <c r="T1245" i="4" s="1"/>
  <c r="S1252" i="4"/>
  <c r="S1245" i="4" s="1"/>
  <c r="R1252" i="4"/>
  <c r="R1245" i="4" s="1"/>
  <c r="Q1252" i="4"/>
  <c r="Q1245" i="4" s="1"/>
  <c r="P1252" i="4"/>
  <c r="P1245" i="4" s="1"/>
  <c r="O1252" i="4"/>
  <c r="O1245" i="4" s="1"/>
  <c r="N1252" i="4"/>
  <c r="N1245" i="4" s="1"/>
  <c r="M1252" i="4"/>
  <c r="M1245" i="4" s="1"/>
  <c r="L1252" i="4"/>
  <c r="L1245" i="4" s="1"/>
  <c r="K1252" i="4"/>
  <c r="K1245" i="4" s="1"/>
  <c r="J1252" i="4"/>
  <c r="J1245" i="4" s="1"/>
  <c r="I1252" i="4"/>
  <c r="I1245" i="4" s="1"/>
  <c r="H1252" i="4"/>
  <c r="H1245" i="4" s="1"/>
  <c r="G1252" i="4"/>
  <c r="G1245" i="4" s="1"/>
  <c r="F1252" i="4"/>
  <c r="F1245" i="4" s="1"/>
  <c r="AF752" i="4"/>
  <c r="AF745" i="4" s="1"/>
  <c r="AE752" i="4"/>
  <c r="AE745" i="4" s="1"/>
  <c r="AC752" i="4"/>
  <c r="AC745" i="4" s="1"/>
  <c r="AA752" i="4"/>
  <c r="AA745" i="4" s="1"/>
  <c r="Y752" i="4"/>
  <c r="Y745" i="4" s="1"/>
  <c r="W752" i="4"/>
  <c r="W745" i="4" s="1"/>
  <c r="V752" i="4"/>
  <c r="V745" i="4" s="1"/>
  <c r="T752" i="4"/>
  <c r="T745" i="4" s="1"/>
  <c r="R752" i="4"/>
  <c r="R745" i="4" s="1"/>
  <c r="P752" i="4"/>
  <c r="P745" i="4" s="1"/>
  <c r="N752" i="4"/>
  <c r="N745" i="4" s="1"/>
  <c r="L752" i="4"/>
  <c r="L745" i="4" s="1"/>
  <c r="J752" i="4"/>
  <c r="J745" i="4" s="1"/>
  <c r="H752" i="4"/>
  <c r="H745" i="4" s="1"/>
  <c r="F752" i="4"/>
  <c r="F745" i="4" s="1"/>
  <c r="AE187" i="4"/>
  <c r="AE180" i="4" s="1"/>
  <c r="AD187" i="4"/>
  <c r="AD180" i="4" s="1"/>
  <c r="Y187" i="4"/>
  <c r="Y180" i="4" s="1"/>
  <c r="U187" i="4"/>
  <c r="U180" i="4" s="1"/>
  <c r="S187" i="4"/>
  <c r="S180" i="4" s="1"/>
  <c r="Q187" i="4"/>
  <c r="Q180" i="4" s="1"/>
  <c r="O187" i="4"/>
  <c r="O180" i="4" s="1"/>
  <c r="M187" i="4"/>
  <c r="M180" i="4" s="1"/>
  <c r="K187" i="4"/>
  <c r="K180" i="4" s="1"/>
  <c r="I187" i="4"/>
  <c r="I180" i="4" s="1"/>
  <c r="G187" i="4"/>
  <c r="G180" i="4" s="1"/>
  <c r="AG1190" i="4"/>
  <c r="AG1183" i="4" s="1"/>
  <c r="AF1190" i="4"/>
  <c r="AF1183" i="4" s="1"/>
  <c r="AE1190" i="4"/>
  <c r="AE1183" i="4" s="1"/>
  <c r="AD1190" i="4"/>
  <c r="AD1183" i="4" s="1"/>
  <c r="AC1190" i="4"/>
  <c r="AC1183" i="4" s="1"/>
  <c r="AB1190" i="4"/>
  <c r="AB1183" i="4" s="1"/>
  <c r="AA1190" i="4"/>
  <c r="AA1183" i="4" s="1"/>
  <c r="Z1190" i="4"/>
  <c r="Z1183" i="4" s="1"/>
  <c r="Y1190" i="4"/>
  <c r="Y1183" i="4" s="1"/>
  <c r="X1190" i="4"/>
  <c r="X1183" i="4" s="1"/>
  <c r="W1190" i="4"/>
  <c r="W1183" i="4" s="1"/>
  <c r="V1190" i="4"/>
  <c r="V1183" i="4" s="1"/>
  <c r="U1190" i="4"/>
  <c r="U1183" i="4" s="1"/>
  <c r="T1190" i="4"/>
  <c r="T1183" i="4" s="1"/>
  <c r="S1190" i="4"/>
  <c r="S1183" i="4" s="1"/>
  <c r="R1190" i="4"/>
  <c r="R1183" i="4" s="1"/>
  <c r="Q1190" i="4"/>
  <c r="Q1183" i="4" s="1"/>
  <c r="P1190" i="4"/>
  <c r="P1183" i="4" s="1"/>
  <c r="O1190" i="4"/>
  <c r="O1183" i="4" s="1"/>
  <c r="N1190" i="4"/>
  <c r="N1183" i="4" s="1"/>
  <c r="M1190" i="4"/>
  <c r="M1183" i="4" s="1"/>
  <c r="L1190" i="4"/>
  <c r="L1183" i="4" s="1"/>
  <c r="K1190" i="4"/>
  <c r="K1183" i="4" s="1"/>
  <c r="J1190" i="4"/>
  <c r="J1183" i="4" s="1"/>
  <c r="I1190" i="4"/>
  <c r="I1183" i="4" s="1"/>
  <c r="H1190" i="4"/>
  <c r="H1183" i="4" s="1"/>
  <c r="G1190" i="4"/>
  <c r="G1183" i="4" s="1"/>
  <c r="F1190" i="4"/>
  <c r="F1183" i="4" s="1"/>
  <c r="AG1128" i="4"/>
  <c r="AG1121" i="4" s="1"/>
  <c r="AF1128" i="4"/>
  <c r="AF1121" i="4" s="1"/>
  <c r="AE1128" i="4"/>
  <c r="AE1121" i="4" s="1"/>
  <c r="AD1128" i="4"/>
  <c r="AD1121" i="4" s="1"/>
  <c r="AC1128" i="4"/>
  <c r="AC1121" i="4" s="1"/>
  <c r="AB1128" i="4"/>
  <c r="AB1121" i="4" s="1"/>
  <c r="AA1128" i="4"/>
  <c r="AA1121" i="4" s="1"/>
  <c r="Z1128" i="4"/>
  <c r="Z1121" i="4" s="1"/>
  <c r="Y1128" i="4"/>
  <c r="Y1121" i="4" s="1"/>
  <c r="X1128" i="4"/>
  <c r="X1121" i="4" s="1"/>
  <c r="W1128" i="4"/>
  <c r="W1121" i="4" s="1"/>
  <c r="V1128" i="4"/>
  <c r="V1121" i="4" s="1"/>
  <c r="U1128" i="4"/>
  <c r="U1121" i="4" s="1"/>
  <c r="T1128" i="4"/>
  <c r="T1121" i="4" s="1"/>
  <c r="S1128" i="4"/>
  <c r="S1121" i="4" s="1"/>
  <c r="R1128" i="4"/>
  <c r="R1121" i="4" s="1"/>
  <c r="Q1128" i="4"/>
  <c r="Q1121" i="4" s="1"/>
  <c r="P1128" i="4"/>
  <c r="P1121" i="4" s="1"/>
  <c r="O1128" i="4"/>
  <c r="O1121" i="4" s="1"/>
  <c r="N1128" i="4"/>
  <c r="N1121" i="4" s="1"/>
  <c r="M1128" i="4"/>
  <c r="M1121" i="4" s="1"/>
  <c r="L1128" i="4"/>
  <c r="L1121" i="4" s="1"/>
  <c r="K1128" i="4"/>
  <c r="K1121" i="4" s="1"/>
  <c r="J1128" i="4"/>
  <c r="J1121" i="4" s="1"/>
  <c r="I1128" i="4"/>
  <c r="I1121" i="4" s="1"/>
  <c r="H1128" i="4"/>
  <c r="H1121" i="4" s="1"/>
  <c r="G1128" i="4"/>
  <c r="G1121" i="4" s="1"/>
  <c r="F1128" i="4"/>
  <c r="F1121" i="4" s="1"/>
  <c r="AG1066" i="4"/>
  <c r="AG1059" i="4" s="1"/>
  <c r="AF1066" i="4"/>
  <c r="AF1059" i="4" s="1"/>
  <c r="AE1066" i="4"/>
  <c r="AE1059" i="4" s="1"/>
  <c r="AD1066" i="4"/>
  <c r="AD1059" i="4" s="1"/>
  <c r="AC1066" i="4"/>
  <c r="AC1059" i="4" s="1"/>
  <c r="AB1066" i="4"/>
  <c r="AB1059" i="4" s="1"/>
  <c r="AA1066" i="4"/>
  <c r="AA1059" i="4" s="1"/>
  <c r="Z1066" i="4"/>
  <c r="Z1059" i="4" s="1"/>
  <c r="Y1066" i="4"/>
  <c r="Y1059" i="4" s="1"/>
  <c r="X1066" i="4"/>
  <c r="X1059" i="4" s="1"/>
  <c r="W1066" i="4"/>
  <c r="W1059" i="4" s="1"/>
  <c r="V1066" i="4"/>
  <c r="V1059" i="4" s="1"/>
  <c r="U1066" i="4"/>
  <c r="U1059" i="4" s="1"/>
  <c r="T1066" i="4"/>
  <c r="T1059" i="4" s="1"/>
  <c r="S1066" i="4"/>
  <c r="S1059" i="4" s="1"/>
  <c r="R1066" i="4"/>
  <c r="R1059" i="4" s="1"/>
  <c r="Q1066" i="4"/>
  <c r="Q1059" i="4" s="1"/>
  <c r="P1066" i="4"/>
  <c r="P1059" i="4" s="1"/>
  <c r="O1066" i="4"/>
  <c r="O1059" i="4" s="1"/>
  <c r="N1066" i="4"/>
  <c r="N1059" i="4" s="1"/>
  <c r="M1066" i="4"/>
  <c r="M1059" i="4" s="1"/>
  <c r="L1066" i="4"/>
  <c r="L1059" i="4" s="1"/>
  <c r="K1066" i="4"/>
  <c r="K1059" i="4" s="1"/>
  <c r="J1066" i="4"/>
  <c r="J1059" i="4" s="1"/>
  <c r="I1066" i="4"/>
  <c r="I1059" i="4" s="1"/>
  <c r="H1066" i="4"/>
  <c r="H1059" i="4" s="1"/>
  <c r="G1066" i="4"/>
  <c r="G1059" i="4" s="1"/>
  <c r="F1066" i="4"/>
  <c r="F1059" i="4" s="1"/>
  <c r="AG1003" i="4"/>
  <c r="AG996" i="4" s="1"/>
  <c r="AF1003" i="4"/>
  <c r="AF996" i="4" s="1"/>
  <c r="AE1003" i="4"/>
  <c r="AE996" i="4" s="1"/>
  <c r="AD1003" i="4"/>
  <c r="AD996" i="4" s="1"/>
  <c r="AC1003" i="4"/>
  <c r="AC996" i="4" s="1"/>
  <c r="AB1003" i="4"/>
  <c r="AB996" i="4" s="1"/>
  <c r="AA1003" i="4"/>
  <c r="AA996" i="4" s="1"/>
  <c r="Z1003" i="4"/>
  <c r="Z996" i="4" s="1"/>
  <c r="Y1003" i="4"/>
  <c r="Y996" i="4" s="1"/>
  <c r="X1003" i="4"/>
  <c r="X996" i="4" s="1"/>
  <c r="W1003" i="4"/>
  <c r="W996" i="4" s="1"/>
  <c r="V1003" i="4"/>
  <c r="V996" i="4" s="1"/>
  <c r="U1003" i="4"/>
  <c r="U996" i="4" s="1"/>
  <c r="T1003" i="4"/>
  <c r="T996" i="4" s="1"/>
  <c r="S1003" i="4"/>
  <c r="S996" i="4" s="1"/>
  <c r="R1003" i="4"/>
  <c r="R996" i="4" s="1"/>
  <c r="Q1003" i="4"/>
  <c r="Q996" i="4" s="1"/>
  <c r="P1003" i="4"/>
  <c r="P996" i="4" s="1"/>
  <c r="O1003" i="4"/>
  <c r="O996" i="4" s="1"/>
  <c r="N1003" i="4"/>
  <c r="N996" i="4" s="1"/>
  <c r="M1003" i="4"/>
  <c r="M996" i="4" s="1"/>
  <c r="L1003" i="4"/>
  <c r="L996" i="4" s="1"/>
  <c r="K1003" i="4"/>
  <c r="K996" i="4" s="1"/>
  <c r="J1003" i="4"/>
  <c r="J996" i="4" s="1"/>
  <c r="I1003" i="4"/>
  <c r="I996" i="4" s="1"/>
  <c r="H1003" i="4"/>
  <c r="H996" i="4" s="1"/>
  <c r="G1003" i="4"/>
  <c r="G996" i="4" s="1"/>
  <c r="F1003" i="4"/>
  <c r="F996" i="4" s="1"/>
  <c r="AG940" i="4"/>
  <c r="AG933" i="4" s="1"/>
  <c r="AF940" i="4"/>
  <c r="AF933" i="4" s="1"/>
  <c r="AE940" i="4"/>
  <c r="AE933" i="4" s="1"/>
  <c r="AD940" i="4"/>
  <c r="AD933" i="4" s="1"/>
  <c r="AC940" i="4"/>
  <c r="AC933" i="4" s="1"/>
  <c r="AB940" i="4"/>
  <c r="AB933" i="4" s="1"/>
  <c r="AA940" i="4"/>
  <c r="AA933" i="4" s="1"/>
  <c r="Z940" i="4"/>
  <c r="Z933" i="4" s="1"/>
  <c r="Y940" i="4"/>
  <c r="Y933" i="4" s="1"/>
  <c r="X940" i="4"/>
  <c r="X933" i="4" s="1"/>
  <c r="W940" i="4"/>
  <c r="W933" i="4" s="1"/>
  <c r="V940" i="4"/>
  <c r="V933" i="4" s="1"/>
  <c r="U940" i="4"/>
  <c r="U933" i="4" s="1"/>
  <c r="T940" i="4"/>
  <c r="T933" i="4" s="1"/>
  <c r="S940" i="4"/>
  <c r="S933" i="4" s="1"/>
  <c r="R940" i="4"/>
  <c r="R933" i="4" s="1"/>
  <c r="Q940" i="4"/>
  <c r="Q933" i="4" s="1"/>
  <c r="P940" i="4"/>
  <c r="P933" i="4" s="1"/>
  <c r="O940" i="4"/>
  <c r="O933" i="4" s="1"/>
  <c r="N940" i="4"/>
  <c r="N933" i="4" s="1"/>
  <c r="M940" i="4"/>
  <c r="M933" i="4" s="1"/>
  <c r="L940" i="4"/>
  <c r="L933" i="4" s="1"/>
  <c r="K940" i="4"/>
  <c r="K933" i="4" s="1"/>
  <c r="J940" i="4"/>
  <c r="J933" i="4" s="1"/>
  <c r="I940" i="4"/>
  <c r="I933" i="4" s="1"/>
  <c r="H940" i="4"/>
  <c r="H933" i="4" s="1"/>
  <c r="G940" i="4"/>
  <c r="G933" i="4" s="1"/>
  <c r="F940" i="4"/>
  <c r="F933" i="4" s="1"/>
  <c r="AG878" i="4"/>
  <c r="AG871" i="4" s="1"/>
  <c r="AF878" i="4"/>
  <c r="AF871" i="4" s="1"/>
  <c r="AE878" i="4"/>
  <c r="AE871" i="4" s="1"/>
  <c r="AD878" i="4"/>
  <c r="AD871" i="4" s="1"/>
  <c r="AC878" i="4"/>
  <c r="AC871" i="4" s="1"/>
  <c r="AB878" i="4"/>
  <c r="AB871" i="4" s="1"/>
  <c r="AA878" i="4"/>
  <c r="AA871" i="4" s="1"/>
  <c r="Z878" i="4"/>
  <c r="Z871" i="4" s="1"/>
  <c r="Y878" i="4"/>
  <c r="Y871" i="4" s="1"/>
  <c r="X878" i="4"/>
  <c r="X871" i="4" s="1"/>
  <c r="W878" i="4"/>
  <c r="W871" i="4" s="1"/>
  <c r="V878" i="4"/>
  <c r="V871" i="4" s="1"/>
  <c r="U878" i="4"/>
  <c r="U871" i="4" s="1"/>
  <c r="T878" i="4"/>
  <c r="T871" i="4" s="1"/>
  <c r="S878" i="4"/>
  <c r="S871" i="4" s="1"/>
  <c r="R878" i="4"/>
  <c r="R871" i="4" s="1"/>
  <c r="Q878" i="4"/>
  <c r="Q871" i="4" s="1"/>
  <c r="P878" i="4"/>
  <c r="P871" i="4" s="1"/>
  <c r="O878" i="4"/>
  <c r="O871" i="4" s="1"/>
  <c r="N878" i="4"/>
  <c r="N871" i="4" s="1"/>
  <c r="M878" i="4"/>
  <c r="M871" i="4" s="1"/>
  <c r="L878" i="4"/>
  <c r="L871" i="4" s="1"/>
  <c r="K878" i="4"/>
  <c r="K871" i="4" s="1"/>
  <c r="J878" i="4"/>
  <c r="J871" i="4" s="1"/>
  <c r="I878" i="4"/>
  <c r="I871" i="4" s="1"/>
  <c r="H878" i="4"/>
  <c r="H871" i="4" s="1"/>
  <c r="G878" i="4"/>
  <c r="G871" i="4" s="1"/>
  <c r="F878" i="4"/>
  <c r="F871" i="4" s="1"/>
  <c r="AG815" i="4"/>
  <c r="AG808" i="4" s="1"/>
  <c r="AF815" i="4"/>
  <c r="AF808" i="4" s="1"/>
  <c r="AE815" i="4"/>
  <c r="AE808" i="4" s="1"/>
  <c r="AD815" i="4"/>
  <c r="AD808" i="4" s="1"/>
  <c r="AC815" i="4"/>
  <c r="AC808" i="4" s="1"/>
  <c r="AB815" i="4"/>
  <c r="AB808" i="4" s="1"/>
  <c r="AA815" i="4"/>
  <c r="AA808" i="4" s="1"/>
  <c r="Z815" i="4"/>
  <c r="Z808" i="4" s="1"/>
  <c r="Y815" i="4"/>
  <c r="Y808" i="4" s="1"/>
  <c r="X815" i="4"/>
  <c r="X808" i="4" s="1"/>
  <c r="W815" i="4"/>
  <c r="W808" i="4" s="1"/>
  <c r="V815" i="4"/>
  <c r="V808" i="4" s="1"/>
  <c r="U815" i="4"/>
  <c r="U808" i="4" s="1"/>
  <c r="T815" i="4"/>
  <c r="T808" i="4" s="1"/>
  <c r="S815" i="4"/>
  <c r="S808" i="4" s="1"/>
  <c r="R815" i="4"/>
  <c r="R808" i="4" s="1"/>
  <c r="Q815" i="4"/>
  <c r="Q808" i="4" s="1"/>
  <c r="P815" i="4"/>
  <c r="P808" i="4" s="1"/>
  <c r="O815" i="4"/>
  <c r="O808" i="4" s="1"/>
  <c r="N815" i="4"/>
  <c r="N808" i="4" s="1"/>
  <c r="M815" i="4"/>
  <c r="M808" i="4" s="1"/>
  <c r="L815" i="4"/>
  <c r="L808" i="4" s="1"/>
  <c r="K815" i="4"/>
  <c r="K808" i="4" s="1"/>
  <c r="J815" i="4"/>
  <c r="J808" i="4" s="1"/>
  <c r="I815" i="4"/>
  <c r="I808" i="4" s="1"/>
  <c r="H815" i="4"/>
  <c r="H808" i="4" s="1"/>
  <c r="G815" i="4"/>
  <c r="G808" i="4" s="1"/>
  <c r="F815" i="4"/>
  <c r="F808" i="4" s="1"/>
  <c r="AG752" i="4"/>
  <c r="AG745" i="4" s="1"/>
  <c r="AD752" i="4"/>
  <c r="AD745" i="4" s="1"/>
  <c r="AB752" i="4"/>
  <c r="AB745" i="4" s="1"/>
  <c r="Z752" i="4"/>
  <c r="Z745" i="4" s="1"/>
  <c r="X752" i="4"/>
  <c r="X745" i="4" s="1"/>
  <c r="U752" i="4"/>
  <c r="U745" i="4" s="1"/>
  <c r="S752" i="4"/>
  <c r="S745" i="4" s="1"/>
  <c r="Q752" i="4"/>
  <c r="Q745" i="4" s="1"/>
  <c r="O752" i="4"/>
  <c r="O745" i="4" s="1"/>
  <c r="M752" i="4"/>
  <c r="M745" i="4" s="1"/>
  <c r="K752" i="4"/>
  <c r="K745" i="4" s="1"/>
  <c r="I752" i="4"/>
  <c r="I745" i="4" s="1"/>
  <c r="G752" i="4"/>
  <c r="G745" i="4" s="1"/>
  <c r="AF187" i="4"/>
  <c r="AF180" i="4" s="1"/>
  <c r="AC187" i="4"/>
  <c r="AC180" i="4" s="1"/>
  <c r="AA187" i="4"/>
  <c r="AA180" i="4" s="1"/>
  <c r="X187" i="4"/>
  <c r="X180" i="4" s="1"/>
  <c r="V187" i="4"/>
  <c r="V180" i="4" s="1"/>
  <c r="T187" i="4"/>
  <c r="T180" i="4" s="1"/>
  <c r="R187" i="4"/>
  <c r="R180" i="4" s="1"/>
  <c r="P187" i="4"/>
  <c r="P180" i="4" s="1"/>
  <c r="N187" i="4"/>
  <c r="N180" i="4" s="1"/>
  <c r="L187" i="4"/>
  <c r="L180" i="4" s="1"/>
  <c r="J187" i="4"/>
  <c r="J180" i="4" s="1"/>
  <c r="H187" i="4"/>
  <c r="H180" i="4" s="1"/>
  <c r="F187" i="4"/>
  <c r="F180" i="4" s="1"/>
  <c r="AG688" i="4"/>
  <c r="AG681" i="4" s="1"/>
  <c r="AF688" i="4"/>
  <c r="AF681" i="4" s="1"/>
  <c r="AE688" i="4"/>
  <c r="AE681" i="4" s="1"/>
  <c r="AD688" i="4"/>
  <c r="AD681" i="4" s="1"/>
  <c r="AC688" i="4"/>
  <c r="AC681" i="4" s="1"/>
  <c r="AB688" i="4"/>
  <c r="AB681" i="4" s="1"/>
  <c r="AA688" i="4"/>
  <c r="AA681" i="4" s="1"/>
  <c r="Z688" i="4"/>
  <c r="Z681" i="4" s="1"/>
  <c r="Y688" i="4"/>
  <c r="Y681" i="4" s="1"/>
  <c r="X688" i="4"/>
  <c r="X681" i="4" s="1"/>
  <c r="W688" i="4"/>
  <c r="W681" i="4" s="1"/>
  <c r="V688" i="4"/>
  <c r="V681" i="4" s="1"/>
  <c r="U688" i="4"/>
  <c r="U681" i="4" s="1"/>
  <c r="T688" i="4"/>
  <c r="T681" i="4" s="1"/>
  <c r="S688" i="4"/>
  <c r="S681" i="4" s="1"/>
  <c r="R688" i="4"/>
  <c r="R681" i="4" s="1"/>
  <c r="Q688" i="4"/>
  <c r="Q681" i="4" s="1"/>
  <c r="P688" i="4"/>
  <c r="P681" i="4" s="1"/>
  <c r="O688" i="4"/>
  <c r="O681" i="4" s="1"/>
  <c r="N688" i="4"/>
  <c r="N681" i="4" s="1"/>
  <c r="M688" i="4"/>
  <c r="M681" i="4" s="1"/>
  <c r="L688" i="4"/>
  <c r="L681" i="4" s="1"/>
  <c r="K688" i="4"/>
  <c r="K681" i="4" s="1"/>
  <c r="J688" i="4"/>
  <c r="J681" i="4" s="1"/>
  <c r="I688" i="4"/>
  <c r="I681" i="4" s="1"/>
  <c r="H688" i="4"/>
  <c r="H681" i="4" s="1"/>
  <c r="G688" i="4"/>
  <c r="G681" i="4" s="1"/>
  <c r="F688" i="4"/>
  <c r="F681" i="4" s="1"/>
  <c r="AG670" i="4"/>
  <c r="AF670" i="4"/>
  <c r="AE670" i="4"/>
  <c r="AD670" i="4"/>
  <c r="AC670" i="4"/>
  <c r="AB670" i="4"/>
  <c r="AA670" i="4"/>
  <c r="Z670" i="4"/>
  <c r="Y670" i="4"/>
  <c r="X670" i="4"/>
  <c r="W670" i="4"/>
  <c r="V670" i="4"/>
  <c r="U670" i="4"/>
  <c r="T670" i="4"/>
  <c r="S670" i="4"/>
  <c r="R670" i="4"/>
  <c r="Q670" i="4"/>
  <c r="P670" i="4"/>
  <c r="O670" i="4"/>
  <c r="N670" i="4"/>
  <c r="M670" i="4"/>
  <c r="L670" i="4"/>
  <c r="K670" i="4"/>
  <c r="J670" i="4"/>
  <c r="I670" i="4"/>
  <c r="H670" i="4"/>
  <c r="G670" i="4"/>
  <c r="F670" i="4"/>
  <c r="AG625" i="4"/>
  <c r="AG618" i="4" s="1"/>
  <c r="AF625" i="4"/>
  <c r="AF618" i="4" s="1"/>
  <c r="AE625" i="4"/>
  <c r="AE618" i="4" s="1"/>
  <c r="AD625" i="4"/>
  <c r="AD618" i="4" s="1"/>
  <c r="AC625" i="4"/>
  <c r="AC618" i="4" s="1"/>
  <c r="AB625" i="4"/>
  <c r="AB618" i="4" s="1"/>
  <c r="AA625" i="4"/>
  <c r="AA618" i="4" s="1"/>
  <c r="Z625" i="4"/>
  <c r="Z618" i="4" s="1"/>
  <c r="Y625" i="4"/>
  <c r="Y618" i="4" s="1"/>
  <c r="X625" i="4"/>
  <c r="X618" i="4" s="1"/>
  <c r="W625" i="4"/>
  <c r="W618" i="4" s="1"/>
  <c r="V625" i="4"/>
  <c r="V618" i="4" s="1"/>
  <c r="U625" i="4"/>
  <c r="U618" i="4" s="1"/>
  <c r="T625" i="4"/>
  <c r="T618" i="4" s="1"/>
  <c r="S625" i="4"/>
  <c r="S618" i="4" s="1"/>
  <c r="R625" i="4"/>
  <c r="R618" i="4" s="1"/>
  <c r="Q625" i="4"/>
  <c r="Q618" i="4" s="1"/>
  <c r="P625" i="4"/>
  <c r="P618" i="4" s="1"/>
  <c r="O625" i="4"/>
  <c r="O618" i="4" s="1"/>
  <c r="N625" i="4"/>
  <c r="N618" i="4" s="1"/>
  <c r="M625" i="4"/>
  <c r="M618" i="4" s="1"/>
  <c r="L625" i="4"/>
  <c r="L618" i="4" s="1"/>
  <c r="K625" i="4"/>
  <c r="K618" i="4" s="1"/>
  <c r="J625" i="4"/>
  <c r="J618" i="4" s="1"/>
  <c r="I625" i="4"/>
  <c r="I618" i="4" s="1"/>
  <c r="H625" i="4"/>
  <c r="H618" i="4" s="1"/>
  <c r="G625" i="4"/>
  <c r="G618" i="4" s="1"/>
  <c r="F625" i="4"/>
  <c r="F618" i="4" s="1"/>
  <c r="AG563" i="4"/>
  <c r="AG556" i="4" s="1"/>
  <c r="AF563" i="4"/>
  <c r="AF556" i="4" s="1"/>
  <c r="AE563" i="4"/>
  <c r="AE556" i="4" s="1"/>
  <c r="AD563" i="4"/>
  <c r="AD556" i="4" s="1"/>
  <c r="AC563" i="4"/>
  <c r="AC556" i="4" s="1"/>
  <c r="AB563" i="4"/>
  <c r="AB556" i="4" s="1"/>
  <c r="AA563" i="4"/>
  <c r="AA556" i="4" s="1"/>
  <c r="Z563" i="4"/>
  <c r="Z556" i="4" s="1"/>
  <c r="Y563" i="4"/>
  <c r="Y556" i="4" s="1"/>
  <c r="X563" i="4"/>
  <c r="X556" i="4" s="1"/>
  <c r="W563" i="4"/>
  <c r="W556" i="4" s="1"/>
  <c r="V563" i="4"/>
  <c r="V556" i="4" s="1"/>
  <c r="U563" i="4"/>
  <c r="U556" i="4" s="1"/>
  <c r="T563" i="4"/>
  <c r="T556" i="4" s="1"/>
  <c r="S563" i="4"/>
  <c r="S556" i="4" s="1"/>
  <c r="R563" i="4"/>
  <c r="R556" i="4" s="1"/>
  <c r="Q563" i="4"/>
  <c r="Q556" i="4" s="1"/>
  <c r="P563" i="4"/>
  <c r="P556" i="4" s="1"/>
  <c r="O563" i="4"/>
  <c r="O556" i="4" s="1"/>
  <c r="N563" i="4"/>
  <c r="N556" i="4" s="1"/>
  <c r="M563" i="4"/>
  <c r="M556" i="4" s="1"/>
  <c r="L563" i="4"/>
  <c r="L556" i="4" s="1"/>
  <c r="K563" i="4"/>
  <c r="K556" i="4" s="1"/>
  <c r="J563" i="4"/>
  <c r="J556" i="4" s="1"/>
  <c r="I563" i="4"/>
  <c r="I556" i="4" s="1"/>
  <c r="H563" i="4"/>
  <c r="H556" i="4" s="1"/>
  <c r="G563" i="4"/>
  <c r="G556" i="4" s="1"/>
  <c r="F563" i="4"/>
  <c r="F556" i="4" s="1"/>
  <c r="AG187" i="4"/>
  <c r="AG180" i="4" s="1"/>
  <c r="AB187" i="4"/>
  <c r="AB180" i="4" s="1"/>
  <c r="Z187" i="4"/>
  <c r="Z180" i="4" s="1"/>
  <c r="E8" i="4"/>
  <c r="T15" i="4" l="1"/>
  <c r="F134" i="4"/>
  <c r="K69" i="4"/>
  <c r="K61" i="4" s="1"/>
  <c r="G15" i="4"/>
  <c r="Y15" i="4"/>
  <c r="AE15" i="4"/>
  <c r="I15" i="4"/>
  <c r="AF15" i="4"/>
  <c r="Z15" i="4"/>
  <c r="M15" i="4"/>
  <c r="AG15" i="4"/>
  <c r="H15" i="4"/>
  <c r="F63" i="4"/>
  <c r="F803" i="4"/>
  <c r="E23" i="4"/>
  <c r="Q15" i="4"/>
  <c r="K63" i="4"/>
  <c r="AB15" i="4"/>
  <c r="O15" i="4"/>
  <c r="J15" i="4"/>
  <c r="E40" i="4"/>
  <c r="U15" i="4"/>
  <c r="K15" i="4"/>
  <c r="L15" i="4"/>
  <c r="E115" i="4"/>
  <c r="W15" i="4"/>
  <c r="E9" i="4"/>
  <c r="E48" i="4"/>
  <c r="AA15" i="4"/>
  <c r="E31" i="4"/>
  <c r="V15" i="4"/>
  <c r="R15" i="4"/>
  <c r="X110" i="4"/>
  <c r="E56" i="4"/>
  <c r="N15" i="4"/>
  <c r="V110" i="4"/>
  <c r="S15" i="4"/>
  <c r="W110" i="4"/>
  <c r="Q110" i="4"/>
  <c r="E162" i="4"/>
  <c r="U110" i="4"/>
  <c r="S110" i="4"/>
  <c r="AA110" i="4"/>
  <c r="AC110" i="4"/>
  <c r="K110" i="4"/>
  <c r="O110" i="4"/>
  <c r="G110" i="4"/>
  <c r="Z110" i="4"/>
  <c r="AF110" i="4"/>
  <c r="N110" i="4"/>
  <c r="AD110" i="4"/>
  <c r="R110" i="4"/>
  <c r="E152" i="4"/>
  <c r="M110" i="4"/>
  <c r="J110" i="4"/>
  <c r="T110" i="4"/>
  <c r="E112" i="4"/>
  <c r="P110" i="4"/>
  <c r="L110" i="4"/>
  <c r="AE110" i="4"/>
  <c r="H110" i="4"/>
  <c r="AB110" i="4"/>
  <c r="F110" i="4"/>
  <c r="I110" i="4"/>
  <c r="AG110" i="4"/>
  <c r="Y110" i="4"/>
  <c r="E142" i="4"/>
  <c r="V1988" i="4"/>
  <c r="G63" i="4"/>
  <c r="F145" i="4"/>
  <c r="F88" i="4" s="1"/>
  <c r="J488" i="4"/>
  <c r="K2608" i="4"/>
  <c r="E87" i="4"/>
  <c r="H1241" i="4"/>
  <c r="H1303" i="4"/>
  <c r="T803" i="4"/>
  <c r="G2236" i="4"/>
  <c r="AC1988" i="4"/>
  <c r="J1427" i="4"/>
  <c r="S803" i="4"/>
  <c r="N991" i="4"/>
  <c r="K2174" i="4"/>
  <c r="J2608" i="4"/>
  <c r="Q803" i="4"/>
  <c r="O2422" i="4"/>
  <c r="G1923" i="4"/>
  <c r="R803" i="4"/>
  <c r="G1117" i="4"/>
  <c r="Q1365" i="4"/>
  <c r="G1861" i="4"/>
  <c r="M1861" i="4"/>
  <c r="H1988" i="4"/>
  <c r="AB1613" i="4"/>
  <c r="AC2050" i="4"/>
  <c r="K929" i="4"/>
  <c r="AA1303" i="4"/>
  <c r="G1055" i="4"/>
  <c r="I2360" i="4"/>
  <c r="Z1427" i="4"/>
  <c r="AG1923" i="4"/>
  <c r="M803" i="4"/>
  <c r="U1737" i="4"/>
  <c r="I1861" i="4"/>
  <c r="AB2050" i="4"/>
  <c r="S364" i="4"/>
  <c r="P803" i="4"/>
  <c r="H2360" i="4"/>
  <c r="V867" i="4"/>
  <c r="Z1675" i="4"/>
  <c r="O1365" i="4"/>
  <c r="AB1303" i="4"/>
  <c r="I2546" i="4"/>
  <c r="V1923" i="4"/>
  <c r="Y991" i="4"/>
  <c r="X552" i="4"/>
  <c r="AC1241" i="4"/>
  <c r="G1988" i="4"/>
  <c r="E1424" i="4"/>
  <c r="N1551" i="4"/>
  <c r="H741" i="4"/>
  <c r="AF1489" i="4"/>
  <c r="Q1551" i="4"/>
  <c r="AF1923" i="4"/>
  <c r="N2422" i="4"/>
  <c r="E1731" i="4"/>
  <c r="W2050" i="4"/>
  <c r="AB2236" i="4"/>
  <c r="AG2112" i="4"/>
  <c r="U2360" i="4"/>
  <c r="T1551" i="4"/>
  <c r="N1988" i="4"/>
  <c r="Y2050" i="4"/>
  <c r="J2174" i="4"/>
  <c r="Y1303" i="4"/>
  <c r="U1613" i="4"/>
  <c r="O803" i="4"/>
  <c r="Z1303" i="4"/>
  <c r="O991" i="4"/>
  <c r="L2360" i="4"/>
  <c r="E2664" i="4"/>
  <c r="E1173" i="4"/>
  <c r="E2233" i="4"/>
  <c r="AE1241" i="4"/>
  <c r="K1427" i="4"/>
  <c r="P2360" i="4"/>
  <c r="R1489" i="4"/>
  <c r="V803" i="4"/>
  <c r="R1551" i="4"/>
  <c r="AA2174" i="4"/>
  <c r="G2298" i="4"/>
  <c r="G2484" i="4"/>
  <c r="F90" i="4"/>
  <c r="E90" i="4" s="1"/>
  <c r="N488" i="4"/>
  <c r="E1610" i="4"/>
  <c r="AD1179" i="4"/>
  <c r="G1241" i="4"/>
  <c r="S1861" i="4"/>
  <c r="S2360" i="4"/>
  <c r="F101" i="4"/>
  <c r="E101" i="4" s="1"/>
  <c r="I2298" i="4"/>
  <c r="W867" i="4"/>
  <c r="Z991" i="4"/>
  <c r="X1055" i="4"/>
  <c r="S1365" i="4"/>
  <c r="AF803" i="4"/>
  <c r="W1427" i="4"/>
  <c r="Q1923" i="4"/>
  <c r="U2608" i="4"/>
  <c r="R2608" i="4"/>
  <c r="O2298" i="4"/>
  <c r="V2608" i="4"/>
  <c r="Q1303" i="4"/>
  <c r="S1799" i="4"/>
  <c r="S1923" i="4"/>
  <c r="R1799" i="4"/>
  <c r="V2546" i="4"/>
  <c r="K488" i="4"/>
  <c r="M2050" i="4"/>
  <c r="X1427" i="4"/>
  <c r="N1613" i="4"/>
  <c r="H1675" i="4"/>
  <c r="T1799" i="4"/>
  <c r="S1988" i="4"/>
  <c r="O552" i="4"/>
  <c r="AG1055" i="4"/>
  <c r="T1241" i="4"/>
  <c r="S1303" i="4"/>
  <c r="U1799" i="4"/>
  <c r="H2422" i="4"/>
  <c r="Y2546" i="4"/>
  <c r="E121" i="4"/>
  <c r="T1365" i="4"/>
  <c r="AA1055" i="4"/>
  <c r="U1365" i="4"/>
  <c r="H991" i="4"/>
  <c r="AE1117" i="4"/>
  <c r="U1988" i="4"/>
  <c r="E261" i="4"/>
  <c r="P1923" i="4"/>
  <c r="K2484" i="4"/>
  <c r="AB991" i="4"/>
  <c r="X1117" i="4"/>
  <c r="J803" i="4"/>
  <c r="I991" i="4"/>
  <c r="K803" i="4"/>
  <c r="T2236" i="4"/>
  <c r="E2047" i="4"/>
  <c r="E131" i="4"/>
  <c r="AG1179" i="4"/>
  <c r="R2546" i="4"/>
  <c r="Z867" i="4"/>
  <c r="G867" i="4"/>
  <c r="J991" i="4"/>
  <c r="S1179" i="4"/>
  <c r="H1551" i="4"/>
  <c r="M1675" i="4"/>
  <c r="S1737" i="4"/>
  <c r="Y1799" i="4"/>
  <c r="H1861" i="4"/>
  <c r="Y1923" i="4"/>
  <c r="U2236" i="4"/>
  <c r="Z2670" i="4"/>
  <c r="F60" i="4"/>
  <c r="AC15" i="4"/>
  <c r="E12" i="4"/>
  <c r="O1489" i="4"/>
  <c r="E1486" i="4"/>
  <c r="V1241" i="4"/>
  <c r="R1303" i="4"/>
  <c r="P1489" i="4"/>
  <c r="X1861" i="4"/>
  <c r="S2422" i="4"/>
  <c r="E2230" i="4"/>
  <c r="E1982" i="4"/>
  <c r="E2009" i="4"/>
  <c r="I364" i="4"/>
  <c r="Z1241" i="4"/>
  <c r="AF2112" i="4"/>
  <c r="J741" i="4"/>
  <c r="AA1241" i="4"/>
  <c r="W1303" i="4"/>
  <c r="X2360" i="4"/>
  <c r="AD2608" i="4"/>
  <c r="G991" i="4"/>
  <c r="AC1055" i="4"/>
  <c r="L741" i="4"/>
  <c r="T1427" i="4"/>
  <c r="T1675" i="4"/>
  <c r="X1241" i="4"/>
  <c r="N552" i="4"/>
  <c r="W803" i="4"/>
  <c r="AG2050" i="4"/>
  <c r="P2732" i="4"/>
  <c r="E923" i="4"/>
  <c r="AA1799" i="4"/>
  <c r="K991" i="4"/>
  <c r="O741" i="4"/>
  <c r="U867" i="4"/>
  <c r="F98" i="4"/>
  <c r="S741" i="4"/>
  <c r="AB929" i="4"/>
  <c r="AD1489" i="4"/>
  <c r="E1262" i="4"/>
  <c r="F93" i="4"/>
  <c r="E93" i="4" s="1"/>
  <c r="E94" i="4"/>
  <c r="E2433" i="4"/>
  <c r="E1531" i="4"/>
  <c r="E899" i="4"/>
  <c r="AC488" i="4"/>
  <c r="AA867" i="4"/>
  <c r="AA1923" i="4"/>
  <c r="AF2174" i="4"/>
  <c r="M991" i="4"/>
  <c r="AC741" i="4"/>
  <c r="Z1923" i="4"/>
  <c r="AF488" i="4"/>
  <c r="G803" i="4"/>
  <c r="AG929" i="4"/>
  <c r="AA552" i="4"/>
  <c r="H803" i="4"/>
  <c r="AF1117" i="4"/>
  <c r="N1179" i="4"/>
  <c r="E1686" i="4"/>
  <c r="AB1923" i="4"/>
  <c r="T2484" i="4"/>
  <c r="V991" i="4"/>
  <c r="K1303" i="4"/>
  <c r="G1675" i="4"/>
  <c r="AC1923" i="4"/>
  <c r="AF2298" i="4"/>
  <c r="V1427" i="4"/>
  <c r="AC2236" i="4"/>
  <c r="AC552" i="4"/>
  <c r="Q1055" i="4"/>
  <c r="V2112" i="4"/>
  <c r="AG2298" i="4"/>
  <c r="M2422" i="4"/>
  <c r="AB552" i="4"/>
  <c r="I803" i="4"/>
  <c r="AE867" i="4"/>
  <c r="I929" i="4"/>
  <c r="R1055" i="4"/>
  <c r="I1675" i="4"/>
  <c r="E2357" i="4"/>
  <c r="AA488" i="4"/>
  <c r="AG552" i="4"/>
  <c r="I741" i="4"/>
  <c r="N803" i="4"/>
  <c r="AF991" i="4"/>
  <c r="W1055" i="4"/>
  <c r="AB1241" i="4"/>
  <c r="K1365" i="4"/>
  <c r="X1489" i="4"/>
  <c r="W1923" i="4"/>
  <c r="AE2050" i="4"/>
  <c r="M2298" i="4"/>
  <c r="E1448" i="4"/>
  <c r="E1324" i="4"/>
  <c r="E2319" i="4"/>
  <c r="E2505" i="4"/>
  <c r="E950" i="4"/>
  <c r="F66" i="4"/>
  <c r="E2381" i="4"/>
  <c r="E2295" i="4"/>
  <c r="E1672" i="4"/>
  <c r="E1114" i="4"/>
  <c r="E1176" i="4"/>
  <c r="E2257" i="4"/>
  <c r="E361" i="4"/>
  <c r="E2667" i="4"/>
  <c r="W488" i="4"/>
  <c r="E1300" i="4"/>
  <c r="AG302" i="4"/>
  <c r="S488" i="4"/>
  <c r="E1669" i="4"/>
  <c r="E1052" i="4"/>
  <c r="R302" i="4"/>
  <c r="Q552" i="4"/>
  <c r="Z803" i="4"/>
  <c r="P991" i="4"/>
  <c r="W1365" i="4"/>
  <c r="K1737" i="4"/>
  <c r="I2670" i="4"/>
  <c r="E1858" i="4"/>
  <c r="P2174" i="4"/>
  <c r="E2419" i="4"/>
  <c r="E1049" i="4"/>
  <c r="Q991" i="4"/>
  <c r="W1179" i="4"/>
  <c r="AD1303" i="4"/>
  <c r="V2422" i="4"/>
  <c r="R991" i="4"/>
  <c r="Y1365" i="4"/>
  <c r="I1923" i="4"/>
  <c r="AD1988" i="4"/>
  <c r="AC803" i="4"/>
  <c r="S991" i="4"/>
  <c r="U1117" i="4"/>
  <c r="AF1303" i="4"/>
  <c r="AC1861" i="4"/>
  <c r="J1923" i="4"/>
  <c r="Q2174" i="4"/>
  <c r="R1737" i="4"/>
  <c r="AC2360" i="4"/>
  <c r="H2236" i="4"/>
  <c r="N929" i="4"/>
  <c r="Q1427" i="4"/>
  <c r="AG1799" i="4"/>
  <c r="K1923" i="4"/>
  <c r="AF1988" i="4"/>
  <c r="Z2484" i="4"/>
  <c r="AB488" i="4"/>
  <c r="E864" i="4"/>
  <c r="AA803" i="4"/>
  <c r="H1055" i="4"/>
  <c r="S1117" i="4"/>
  <c r="H1923" i="4"/>
  <c r="AB803" i="4"/>
  <c r="AB1861" i="4"/>
  <c r="U991" i="4"/>
  <c r="L1055" i="4"/>
  <c r="AB1365" i="4"/>
  <c r="S1675" i="4"/>
  <c r="L1923" i="4"/>
  <c r="T2050" i="4"/>
  <c r="R488" i="4"/>
  <c r="E522" i="4"/>
  <c r="AE991" i="4"/>
  <c r="M2112" i="4"/>
  <c r="L2608" i="4"/>
  <c r="T364" i="4"/>
  <c r="Y1427" i="4"/>
  <c r="Q2546" i="4"/>
  <c r="E1003" i="4"/>
  <c r="F991" i="4"/>
  <c r="F1861" i="4"/>
  <c r="E1872" i="4"/>
  <c r="E2498" i="4"/>
  <c r="E2640" i="4"/>
  <c r="E1421" i="4"/>
  <c r="E1025" i="4"/>
  <c r="V488" i="4"/>
  <c r="E1583" i="4"/>
  <c r="E1459" i="4"/>
  <c r="E1521" i="4"/>
  <c r="L991" i="4"/>
  <c r="E172" i="4"/>
  <c r="F867" i="4"/>
  <c r="E878" i="4"/>
  <c r="F929" i="4"/>
  <c r="E940" i="4"/>
  <c r="R552" i="4"/>
  <c r="U1923" i="4"/>
  <c r="E1946" i="4"/>
  <c r="E1500" i="4"/>
  <c r="E2061" i="4"/>
  <c r="E1734" i="4"/>
  <c r="F74" i="4"/>
  <c r="F59" i="4"/>
  <c r="E323" i="4"/>
  <c r="E2681" i="4"/>
  <c r="AE1303" i="4"/>
  <c r="AE2112" i="4"/>
  <c r="E546" i="4"/>
  <c r="E1200" i="4"/>
  <c r="E478" i="4"/>
  <c r="Y803" i="4"/>
  <c r="E793" i="4"/>
  <c r="F2546" i="4"/>
  <c r="E2557" i="4"/>
  <c r="H2174" i="4"/>
  <c r="E2495" i="4"/>
  <c r="AC1613" i="4"/>
  <c r="E128" i="4"/>
  <c r="E1417" i="4"/>
  <c r="E670" i="4"/>
  <c r="E688" i="4"/>
  <c r="F676" i="4"/>
  <c r="E187" i="4"/>
  <c r="F1923" i="4"/>
  <c r="E1935" i="4"/>
  <c r="E1903" i="4"/>
  <c r="E1386" i="4"/>
  <c r="E2133" i="4"/>
  <c r="E861" i="4"/>
  <c r="E888" i="4"/>
  <c r="E2619" i="4"/>
  <c r="P488" i="4"/>
  <c r="E1958" i="4"/>
  <c r="E272" i="4"/>
  <c r="E656" i="4"/>
  <c r="E909" i="4"/>
  <c r="E2030" i="4"/>
  <c r="E1235" i="4"/>
  <c r="E1696" i="4"/>
  <c r="E919" i="4"/>
  <c r="AE488" i="4"/>
  <c r="E396" i="4"/>
  <c r="E2206" i="4"/>
  <c r="E1855" i="4"/>
  <c r="L803" i="4"/>
  <c r="E752" i="4"/>
  <c r="U1427" i="4"/>
  <c r="E313" i="4"/>
  <c r="E532" i="4"/>
  <c r="E1769" i="4"/>
  <c r="E2764" i="4"/>
  <c r="E2660" i="4"/>
  <c r="E1359" i="4"/>
  <c r="E2330" i="4"/>
  <c r="E1335" i="4"/>
  <c r="E847" i="4"/>
  <c r="E604" i="4"/>
  <c r="E2278" i="4"/>
  <c r="E1920" i="4"/>
  <c r="E971" i="4"/>
  <c r="E2443" i="4"/>
  <c r="E1572" i="4"/>
  <c r="E825" i="4"/>
  <c r="E2567" i="4"/>
  <c r="AE2546" i="4"/>
  <c r="Y552" i="4"/>
  <c r="K741" i="4"/>
  <c r="T1117" i="4"/>
  <c r="I1613" i="4"/>
  <c r="M1799" i="4"/>
  <c r="O1988" i="4"/>
  <c r="U2050" i="4"/>
  <c r="Z2298" i="4"/>
  <c r="Q2360" i="4"/>
  <c r="U2484" i="4"/>
  <c r="AF2546" i="4"/>
  <c r="V2670" i="4"/>
  <c r="E2154" i="4"/>
  <c r="E1283" i="4"/>
  <c r="E2268" i="4"/>
  <c r="E2292" i="4"/>
  <c r="E2071" i="4"/>
  <c r="E2629" i="4"/>
  <c r="AE1923" i="4"/>
  <c r="AG991" i="4"/>
  <c r="E625" i="4"/>
  <c r="M741" i="4"/>
  <c r="E815" i="4"/>
  <c r="P1551" i="4"/>
  <c r="N1799" i="4"/>
  <c r="V2050" i="4"/>
  <c r="E2185" i="4"/>
  <c r="AG2546" i="4"/>
  <c r="E2392" i="4"/>
  <c r="E2454" i="4"/>
  <c r="F2484" i="4"/>
  <c r="E2516" i="4"/>
  <c r="Z488" i="4"/>
  <c r="E1111" i="4"/>
  <c r="E1913" i="4"/>
  <c r="E423" i="4"/>
  <c r="E2540" i="4"/>
  <c r="E2578" i="4"/>
  <c r="U302" i="4"/>
  <c r="E334" i="4"/>
  <c r="E2044" i="4"/>
  <c r="E1851" i="4"/>
  <c r="X991" i="4"/>
  <c r="U488" i="4"/>
  <c r="E1789" i="4"/>
  <c r="E542" i="4"/>
  <c r="E468" i="4"/>
  <c r="E2729" i="4"/>
  <c r="E1917" i="4"/>
  <c r="M488" i="4"/>
  <c r="X488" i="4"/>
  <c r="E220" i="4"/>
  <c r="E1707" i="4"/>
  <c r="E2702" i="4"/>
  <c r="E2726" i="4"/>
  <c r="E2164" i="4"/>
  <c r="E762" i="4"/>
  <c r="E1985" i="4"/>
  <c r="E1362" i="4"/>
  <c r="E251" i="4"/>
  <c r="AD488" i="4"/>
  <c r="F2298" i="4"/>
  <c r="E2309" i="4"/>
  <c r="E563" i="4"/>
  <c r="N741" i="4"/>
  <c r="L1489" i="4"/>
  <c r="J1861" i="4"/>
  <c r="X1988" i="4"/>
  <c r="AD2050" i="4"/>
  <c r="T2112" i="4"/>
  <c r="E169" i="4"/>
  <c r="E482" i="4"/>
  <c r="E344" i="4"/>
  <c r="E2536" i="4"/>
  <c r="E2478" i="4"/>
  <c r="E237" i="4"/>
  <c r="E1793" i="4"/>
  <c r="E420" i="4"/>
  <c r="E857" i="4"/>
  <c r="T991" i="4"/>
  <c r="E985" i="4"/>
  <c r="AD741" i="4"/>
  <c r="AC1117" i="4"/>
  <c r="V1799" i="4"/>
  <c r="M929" i="4"/>
  <c r="AB1055" i="4"/>
  <c r="AD1117" i="4"/>
  <c r="P741" i="4"/>
  <c r="Y1241" i="4"/>
  <c r="F1303" i="4"/>
  <c r="E1314" i="4"/>
  <c r="R1365" i="4"/>
  <c r="M1489" i="4"/>
  <c r="S1613" i="4"/>
  <c r="X1675" i="4"/>
  <c r="E1748" i="4"/>
  <c r="Y1988" i="4"/>
  <c r="O2174" i="4"/>
  <c r="Y2236" i="4"/>
  <c r="H2298" i="4"/>
  <c r="I2608" i="4"/>
  <c r="E485" i="4"/>
  <c r="E673" i="4"/>
  <c r="E800" i="4"/>
  <c r="E988" i="4"/>
  <c r="E1221" i="4"/>
  <c r="E1831" i="4"/>
  <c r="E1545" i="4"/>
  <c r="E1634" i="4"/>
  <c r="AD991" i="4"/>
  <c r="E447" i="4"/>
  <c r="R741" i="4"/>
  <c r="T1613" i="4"/>
  <c r="L1861" i="4"/>
  <c r="Z1988" i="4"/>
  <c r="Z2236" i="4"/>
  <c r="E1273" i="4"/>
  <c r="E375" i="4"/>
  <c r="Y488" i="4"/>
  <c r="E2526" i="4"/>
  <c r="E2712" i="4"/>
  <c r="E608" i="4"/>
  <c r="E2168" i="4"/>
  <c r="E1779" i="4"/>
  <c r="E510" i="4"/>
  <c r="O488" i="4"/>
  <c r="E1076" i="4"/>
  <c r="E2543" i="4"/>
  <c r="E1655" i="4"/>
  <c r="E837" i="4"/>
  <c r="E1407" i="4"/>
  <c r="E773" i="4"/>
  <c r="E458" i="4"/>
  <c r="E2144" i="4"/>
  <c r="E1169" i="4"/>
  <c r="E731" i="4"/>
  <c r="AF1055" i="4"/>
  <c r="E1128" i="4"/>
  <c r="L2298" i="4"/>
  <c r="P2422" i="4"/>
  <c r="I488" i="4"/>
  <c r="E721" i="4"/>
  <c r="E2602" i="4"/>
  <c r="E2474" i="4"/>
  <c r="E2082" i="4"/>
  <c r="E1727" i="4"/>
  <c r="E1882" i="4"/>
  <c r="AD803" i="4"/>
  <c r="E198" i="4"/>
  <c r="E416" i="4"/>
  <c r="Q929" i="4"/>
  <c r="Z1179" i="4"/>
  <c r="M1923" i="4"/>
  <c r="X1613" i="4"/>
  <c r="AB1799" i="4"/>
  <c r="N1923" i="4"/>
  <c r="AD2236" i="4"/>
  <c r="S2546" i="4"/>
  <c r="E139" i="4"/>
  <c r="E118" i="4"/>
  <c r="E2743" i="4"/>
  <c r="K2732" i="4"/>
  <c r="E594" i="4"/>
  <c r="E2040" i="4"/>
  <c r="E1149" i="4"/>
  <c r="E1138" i="4"/>
  <c r="L488" i="4"/>
  <c r="AB867" i="4"/>
  <c r="N1737" i="4"/>
  <c r="AD1241" i="4"/>
  <c r="M552" i="4"/>
  <c r="U803" i="4"/>
  <c r="AD867" i="4"/>
  <c r="E1066" i="4"/>
  <c r="H1117" i="4"/>
  <c r="AB1179" i="4"/>
  <c r="X1365" i="4"/>
  <c r="E1438" i="4"/>
  <c r="S1489" i="4"/>
  <c r="Q1737" i="4"/>
  <c r="O1923" i="4"/>
  <c r="AE1988" i="4"/>
  <c r="AA2112" i="4"/>
  <c r="N2298" i="4"/>
  <c r="R2422" i="4"/>
  <c r="T2546" i="4"/>
  <c r="AD2732" i="4"/>
  <c r="G2732" i="4"/>
  <c r="L302" i="4"/>
  <c r="S426" i="4"/>
  <c r="E1841" i="4"/>
  <c r="T302" i="4"/>
  <c r="E2106" i="4"/>
  <c r="E2464" i="4"/>
  <c r="E2195" i="4"/>
  <c r="E926" i="4"/>
  <c r="E406" i="4"/>
  <c r="AG488" i="4"/>
  <c r="AF1241" i="4"/>
  <c r="Z1613" i="4"/>
  <c r="AF2236" i="4"/>
  <c r="E2371" i="4"/>
  <c r="E584" i="4"/>
  <c r="E230" i="4"/>
  <c r="E735" i="4"/>
  <c r="E2020" i="4"/>
  <c r="E1107" i="4"/>
  <c r="H488" i="4"/>
  <c r="E1593" i="4"/>
  <c r="G488" i="4"/>
  <c r="E2092" i="4"/>
  <c r="L426" i="4"/>
  <c r="E2226" i="4"/>
  <c r="E282" i="4"/>
  <c r="E1665" i="4"/>
  <c r="E549" i="4"/>
  <c r="E2753" i="4"/>
  <c r="E573" i="4"/>
  <c r="AA1613" i="4"/>
  <c r="AC2112" i="4"/>
  <c r="P2298" i="4"/>
  <c r="G2360" i="4"/>
  <c r="T2422" i="4"/>
  <c r="O2732" i="4"/>
  <c r="P552" i="4"/>
  <c r="X803" i="4"/>
  <c r="AG867" i="4"/>
  <c r="V929" i="4"/>
  <c r="W991" i="4"/>
  <c r="I1055" i="4"/>
  <c r="AF741" i="4"/>
  <c r="F1241" i="4"/>
  <c r="E1252" i="4"/>
  <c r="E1562" i="4"/>
  <c r="W1737" i="4"/>
  <c r="R1923" i="4"/>
  <c r="F1988" i="4"/>
  <c r="E1999" i="4"/>
  <c r="F2236" i="4"/>
  <c r="E2247" i="4"/>
  <c r="U2422" i="4"/>
  <c r="W2546" i="4"/>
  <c r="E210" i="4"/>
  <c r="E1097" i="4"/>
  <c r="E1397" i="4"/>
  <c r="E2102" i="4"/>
  <c r="E1087" i="4"/>
  <c r="E299" i="4"/>
  <c r="E2171" i="4"/>
  <c r="E1548" i="4"/>
  <c r="E2481" i="4"/>
  <c r="E2605" i="4"/>
  <c r="AG803" i="4"/>
  <c r="E385" i="4"/>
  <c r="F426" i="4"/>
  <c r="E437" i="4"/>
  <c r="E1645" i="4"/>
  <c r="E2598" i="4"/>
  <c r="E296" i="4"/>
  <c r="E1607" i="4"/>
  <c r="S2670" i="4"/>
  <c r="E711" i="4"/>
  <c r="E2340" i="4"/>
  <c r="E1479" i="4"/>
  <c r="E2784" i="4"/>
  <c r="E292" i="4"/>
  <c r="E2402" i="4"/>
  <c r="E1978" i="4"/>
  <c r="E1603" i="4"/>
  <c r="E1035" i="4"/>
  <c r="E1820" i="4"/>
  <c r="E358" i="4"/>
  <c r="I2236" i="4"/>
  <c r="P1737" i="4"/>
  <c r="X2422" i="4"/>
  <c r="E1211" i="4"/>
  <c r="E2650" i="4"/>
  <c r="E1355" i="4"/>
  <c r="E1510" i="4"/>
  <c r="T488" i="4"/>
  <c r="Q488" i="4"/>
  <c r="R426" i="4"/>
  <c r="E2588" i="4"/>
  <c r="E1893" i="4"/>
  <c r="E1717" i="4"/>
  <c r="E1293" i="4"/>
  <c r="E2774" i="4"/>
  <c r="E2412" i="4"/>
  <c r="E1483" i="4"/>
  <c r="G364" i="4"/>
  <c r="E2354" i="4"/>
  <c r="E1968" i="4"/>
  <c r="E1013" i="4"/>
  <c r="E2722" i="4"/>
  <c r="T2608" i="4"/>
  <c r="W1861" i="4"/>
  <c r="Z929" i="4"/>
  <c r="J1988" i="4"/>
  <c r="U552" i="4"/>
  <c r="N1055" i="4"/>
  <c r="P1117" i="4"/>
  <c r="H1179" i="4"/>
  <c r="T1303" i="4"/>
  <c r="AF1365" i="4"/>
  <c r="N1427" i="4"/>
  <c r="AA1489" i="4"/>
  <c r="K1551" i="4"/>
  <c r="J1675" i="4"/>
  <c r="Y1861" i="4"/>
  <c r="K1988" i="4"/>
  <c r="Q2050" i="4"/>
  <c r="G2112" i="4"/>
  <c r="K2236" i="4"/>
  <c r="T1737" i="4"/>
  <c r="M2360" i="4"/>
  <c r="Z2422" i="4"/>
  <c r="AB2546" i="4"/>
  <c r="W2608" i="4"/>
  <c r="M2732" i="4"/>
  <c r="G426" i="4"/>
  <c r="F488" i="4"/>
  <c r="E500" i="4"/>
  <c r="E1231" i="4"/>
  <c r="E2416" i="4"/>
  <c r="E1297" i="4"/>
  <c r="E1796" i="4"/>
  <c r="E2691" i="4"/>
  <c r="E1238" i="4"/>
  <c r="E738" i="4"/>
  <c r="F82" i="4"/>
  <c r="E354" i="4"/>
  <c r="AE803" i="4"/>
  <c r="E1810" i="4"/>
  <c r="I1241" i="4"/>
  <c r="L1427" i="4"/>
  <c r="I867" i="4"/>
  <c r="AE1365" i="4"/>
  <c r="H1799" i="4"/>
  <c r="F2112" i="4"/>
  <c r="E2123" i="4"/>
  <c r="AA2546" i="4"/>
  <c r="AC991" i="4"/>
  <c r="O1055" i="4"/>
  <c r="Q1117" i="4"/>
  <c r="I1179" i="4"/>
  <c r="L1241" i="4"/>
  <c r="AG1365" i="4"/>
  <c r="AB1489" i="4"/>
  <c r="L1551" i="4"/>
  <c r="F1613" i="4"/>
  <c r="E1624" i="4"/>
  <c r="Z1861" i="4"/>
  <c r="X1923" i="4"/>
  <c r="AD2174" i="4"/>
  <c r="L2236" i="4"/>
  <c r="W2298" i="4"/>
  <c r="N2360" i="4"/>
  <c r="R2484" i="4"/>
  <c r="X2608" i="4"/>
  <c r="K2670" i="4"/>
  <c r="AG426" i="4"/>
  <c r="E646" i="4"/>
  <c r="E961" i="4"/>
  <c r="E1345" i="4"/>
  <c r="E2216" i="4"/>
  <c r="E1045" i="4"/>
  <c r="E1541" i="4"/>
  <c r="AD1923" i="4"/>
  <c r="E2109" i="4"/>
  <c r="E611" i="4"/>
  <c r="T1923" i="4"/>
  <c r="J2360" i="4"/>
  <c r="H867" i="4"/>
  <c r="E1190" i="4"/>
  <c r="AD1365" i="4"/>
  <c r="Y1489" i="4"/>
  <c r="AA991" i="4"/>
  <c r="J2236" i="4"/>
  <c r="G741" i="4"/>
  <c r="AC929" i="4"/>
  <c r="R1117" i="4"/>
  <c r="J1179" i="4"/>
  <c r="V1303" i="4"/>
  <c r="E1376" i="4"/>
  <c r="P1427" i="4"/>
  <c r="M1551" i="4"/>
  <c r="K1799" i="4"/>
  <c r="AA1861" i="4"/>
  <c r="M1988" i="4"/>
  <c r="I2112" i="4"/>
  <c r="AE2174" i="4"/>
  <c r="M2236" i="4"/>
  <c r="O2360" i="4"/>
  <c r="AD2546" i="4"/>
  <c r="E149" i="4"/>
  <c r="E159" i="4"/>
  <c r="E797" i="4"/>
  <c r="E234" i="4"/>
  <c r="W2670" i="4"/>
  <c r="E783" i="4"/>
  <c r="E1469" i="4"/>
  <c r="E1159" i="4"/>
  <c r="E666" i="4"/>
  <c r="E2288" i="4"/>
  <c r="E2350" i="4"/>
  <c r="E981" i="4"/>
  <c r="E1758" i="4"/>
  <c r="E699" i="4"/>
  <c r="J426" i="4"/>
  <c r="AC364" i="4"/>
  <c r="G302" i="4"/>
  <c r="X2236" i="4"/>
  <c r="K2422" i="4"/>
  <c r="AA929" i="4"/>
  <c r="V1055" i="4"/>
  <c r="X1179" i="4"/>
  <c r="U1241" i="4"/>
  <c r="P1365" i="4"/>
  <c r="I1551" i="4"/>
  <c r="O1737" i="4"/>
  <c r="T1988" i="4"/>
  <c r="R2050" i="4"/>
  <c r="U2112" i="4"/>
  <c r="AB2174" i="4"/>
  <c r="AA2298" i="4"/>
  <c r="L2422" i="4"/>
  <c r="S2484" i="4"/>
  <c r="Q2670" i="4"/>
  <c r="AF2670" i="4"/>
  <c r="H364" i="4"/>
  <c r="P426" i="4"/>
  <c r="X364" i="4"/>
  <c r="P302" i="4"/>
  <c r="U1055" i="4"/>
  <c r="M1613" i="4"/>
  <c r="Q1799" i="4"/>
  <c r="Y1179" i="4"/>
  <c r="N1489" i="4"/>
  <c r="J1551" i="4"/>
  <c r="O1613" i="4"/>
  <c r="S2050" i="4"/>
  <c r="AC2174" i="4"/>
  <c r="AB2298" i="4"/>
  <c r="Y302" i="4"/>
  <c r="AE2670" i="4"/>
  <c r="W426" i="4"/>
  <c r="O364" i="4"/>
  <c r="AB364" i="4"/>
  <c r="W1799" i="4"/>
  <c r="O2608" i="4"/>
  <c r="X2670" i="4"/>
  <c r="T552" i="4"/>
  <c r="W1117" i="4"/>
  <c r="V741" i="4"/>
  <c r="V1365" i="4"/>
  <c r="O1551" i="4"/>
  <c r="N1675" i="4"/>
  <c r="Z1737" i="4"/>
  <c r="X1799" i="4"/>
  <c r="AD1861" i="4"/>
  <c r="X2050" i="4"/>
  <c r="F2174" i="4"/>
  <c r="AE2236" i="4"/>
  <c r="Y2484" i="4"/>
  <c r="X2546" i="4"/>
  <c r="P2608" i="4"/>
  <c r="AF2732" i="4"/>
  <c r="S2732" i="4"/>
  <c r="AF364" i="4"/>
  <c r="AG2732" i="4"/>
  <c r="U364" i="4"/>
  <c r="AE426" i="4"/>
  <c r="G2670" i="4"/>
  <c r="U426" i="4"/>
  <c r="AG364" i="4"/>
  <c r="U1489" i="4"/>
  <c r="P1675" i="4"/>
  <c r="AD1737" i="4"/>
  <c r="Z1799" i="4"/>
  <c r="AF1861" i="4"/>
  <c r="AB1988" i="4"/>
  <c r="Z2050" i="4"/>
  <c r="AG2236" i="4"/>
  <c r="AA2484" i="4"/>
  <c r="Z2546" i="4"/>
  <c r="J2732" i="4"/>
  <c r="W1241" i="4"/>
  <c r="AE929" i="4"/>
  <c r="V2732" i="4"/>
  <c r="AD2670" i="4"/>
  <c r="F240" i="4"/>
  <c r="V552" i="4"/>
  <c r="Q741" i="4"/>
  <c r="G929" i="4"/>
  <c r="AD1055" i="4"/>
  <c r="Y1117" i="4"/>
  <c r="AF1179" i="4"/>
  <c r="Y741" i="4"/>
  <c r="S1427" i="4"/>
  <c r="V1613" i="4"/>
  <c r="W552" i="4"/>
  <c r="H929" i="4"/>
  <c r="AE1055" i="4"/>
  <c r="Z1117" i="4"/>
  <c r="AA741" i="4"/>
  <c r="V1489" i="4"/>
  <c r="W1613" i="4"/>
  <c r="Q1675" i="4"/>
  <c r="AE1737" i="4"/>
  <c r="AG1861" i="4"/>
  <c r="AA2050" i="4"/>
  <c r="AD2112" i="4"/>
  <c r="I2174" i="4"/>
  <c r="AB2484" i="4"/>
  <c r="S2608" i="4"/>
  <c r="Z2732" i="4"/>
  <c r="P2670" i="4"/>
  <c r="U2732" i="4"/>
  <c r="R2732" i="4"/>
  <c r="T426" i="4"/>
  <c r="Z302" i="4"/>
  <c r="K426" i="4"/>
  <c r="Z426" i="4"/>
  <c r="Y426" i="4"/>
  <c r="U741" i="4"/>
  <c r="AF867" i="4"/>
  <c r="AA1117" i="4"/>
  <c r="F1179" i="4"/>
  <c r="AC1303" i="4"/>
  <c r="Z1365" i="4"/>
  <c r="W1489" i="4"/>
  <c r="S1551" i="4"/>
  <c r="R1675" i="4"/>
  <c r="AG1737" i="4"/>
  <c r="R2360" i="4"/>
  <c r="AC2484" i="4"/>
  <c r="L364" i="4"/>
  <c r="W302" i="4"/>
  <c r="K302" i="4"/>
  <c r="X741" i="4"/>
  <c r="J929" i="4"/>
  <c r="AB1117" i="4"/>
  <c r="G1179" i="4"/>
  <c r="AE741" i="4"/>
  <c r="AA1365" i="4"/>
  <c r="Y1613" i="4"/>
  <c r="AC1799" i="4"/>
  <c r="G1737" i="4"/>
  <c r="J2298" i="4"/>
  <c r="W2422" i="4"/>
  <c r="AD2484" i="4"/>
  <c r="AC2546" i="4"/>
  <c r="W2732" i="4"/>
  <c r="T2670" i="4"/>
  <c r="AF426" i="4"/>
  <c r="F302" i="4"/>
  <c r="AD426" i="4"/>
  <c r="N426" i="4"/>
  <c r="J302" i="4"/>
  <c r="V426" i="4"/>
  <c r="O2670" i="4"/>
  <c r="R364" i="4"/>
  <c r="AA302" i="4"/>
  <c r="J364" i="4"/>
  <c r="AC302" i="4"/>
  <c r="W741" i="4"/>
  <c r="AG1303" i="4"/>
  <c r="W1551" i="4"/>
  <c r="V1675" i="4"/>
  <c r="AF1799" i="4"/>
  <c r="AF2050" i="4"/>
  <c r="N2174" i="4"/>
  <c r="M1737" i="4"/>
  <c r="V2360" i="4"/>
  <c r="AG2484" i="4"/>
  <c r="AC2732" i="4"/>
  <c r="AE302" i="4"/>
  <c r="O426" i="4"/>
  <c r="Q302" i="4"/>
  <c r="Q364" i="4"/>
  <c r="O302" i="4"/>
  <c r="AG741" i="4"/>
  <c r="K1179" i="4"/>
  <c r="X1551" i="4"/>
  <c r="W1675" i="4"/>
  <c r="K1861" i="4"/>
  <c r="H2112" i="4"/>
  <c r="W2360" i="4"/>
  <c r="AA2422" i="4"/>
  <c r="Y2608" i="4"/>
  <c r="AC2670" i="4"/>
  <c r="L2670" i="4"/>
  <c r="Q426" i="4"/>
  <c r="J867" i="4"/>
  <c r="AC1489" i="4"/>
  <c r="Y1551" i="4"/>
  <c r="AD1613" i="4"/>
  <c r="F1799" i="4"/>
  <c r="AB2422" i="4"/>
  <c r="Z2608" i="4"/>
  <c r="H2670" i="4"/>
  <c r="AE364" i="4"/>
  <c r="M426" i="4"/>
  <c r="AA426" i="4"/>
  <c r="P1613" i="4"/>
  <c r="W2112" i="4"/>
  <c r="AD929" i="4"/>
  <c r="AA1179" i="4"/>
  <c r="Q1489" i="4"/>
  <c r="W2484" i="4"/>
  <c r="Q2422" i="4"/>
  <c r="X2484" i="4"/>
  <c r="AC867" i="4"/>
  <c r="Q2608" i="4"/>
  <c r="AD1799" i="4"/>
  <c r="I1737" i="4"/>
  <c r="AE2484" i="4"/>
  <c r="U1675" i="4"/>
  <c r="AA364" i="4"/>
  <c r="M867" i="4"/>
  <c r="R929" i="4"/>
  <c r="M1055" i="4"/>
  <c r="O1179" i="4"/>
  <c r="J1303" i="4"/>
  <c r="G1365" i="4"/>
  <c r="AD1427" i="4"/>
  <c r="AB1551" i="4"/>
  <c r="AG1613" i="4"/>
  <c r="AA1675" i="4"/>
  <c r="I1799" i="4"/>
  <c r="O1861" i="4"/>
  <c r="I2050" i="4"/>
  <c r="L2112" i="4"/>
  <c r="S2174" i="4"/>
  <c r="P2236" i="4"/>
  <c r="X1737" i="4"/>
  <c r="R2298" i="4"/>
  <c r="AA2360" i="4"/>
  <c r="AE2422" i="4"/>
  <c r="J2484" i="4"/>
  <c r="AC2608" i="4"/>
  <c r="N2732" i="4"/>
  <c r="I2732" i="4"/>
  <c r="X426" i="4"/>
  <c r="AD302" i="4"/>
  <c r="P364" i="4"/>
  <c r="V364" i="4"/>
  <c r="J2050" i="4"/>
  <c r="S2298" i="4"/>
  <c r="AB2360" i="4"/>
  <c r="AF2422" i="4"/>
  <c r="J2546" i="4"/>
  <c r="Q2732" i="4"/>
  <c r="J2670" i="4"/>
  <c r="AB2732" i="4"/>
  <c r="M364" i="4"/>
  <c r="W364" i="4"/>
  <c r="S552" i="4"/>
  <c r="AG2174" i="4"/>
  <c r="R1427" i="4"/>
  <c r="G1303" i="4"/>
  <c r="AA1551" i="4"/>
  <c r="AA1737" i="4"/>
  <c r="O867" i="4"/>
  <c r="Q1179" i="4"/>
  <c r="AD1551" i="4"/>
  <c r="AC1675" i="4"/>
  <c r="K2050" i="4"/>
  <c r="U2174" i="4"/>
  <c r="R2236" i="4"/>
  <c r="AC1737" i="4"/>
  <c r="T2298" i="4"/>
  <c r="AG2422" i="4"/>
  <c r="L2484" i="4"/>
  <c r="K2546" i="4"/>
  <c r="AE2608" i="4"/>
  <c r="T2732" i="4"/>
  <c r="N2670" i="4"/>
  <c r="AG2670" i="4"/>
  <c r="I302" i="4"/>
  <c r="X2112" i="4"/>
  <c r="V1117" i="4"/>
  <c r="T1489" i="4"/>
  <c r="H2484" i="4"/>
  <c r="L1988" i="4"/>
  <c r="Q2236" i="4"/>
  <c r="G552" i="4"/>
  <c r="T929" i="4"/>
  <c r="J1117" i="4"/>
  <c r="N1241" i="4"/>
  <c r="L1303" i="4"/>
  <c r="I1365" i="4"/>
  <c r="AF1427" i="4"/>
  <c r="F1489" i="4"/>
  <c r="G1613" i="4"/>
  <c r="Q1861" i="4"/>
  <c r="N2112" i="4"/>
  <c r="H552" i="4"/>
  <c r="P867" i="4"/>
  <c r="U929" i="4"/>
  <c r="P1055" i="4"/>
  <c r="K1117" i="4"/>
  <c r="R1179" i="4"/>
  <c r="O1241" i="4"/>
  <c r="M1303" i="4"/>
  <c r="J1365" i="4"/>
  <c r="AG1427" i="4"/>
  <c r="G1489" i="4"/>
  <c r="AE1551" i="4"/>
  <c r="H1613" i="4"/>
  <c r="AD1675" i="4"/>
  <c r="L1799" i="4"/>
  <c r="R1861" i="4"/>
  <c r="L2050" i="4"/>
  <c r="O2112" i="4"/>
  <c r="V2174" i="4"/>
  <c r="S2236" i="4"/>
  <c r="AF1737" i="4"/>
  <c r="U2298" i="4"/>
  <c r="AD2360" i="4"/>
  <c r="F2422" i="4"/>
  <c r="M2484" i="4"/>
  <c r="L2546" i="4"/>
  <c r="AF2608" i="4"/>
  <c r="F2732" i="4"/>
  <c r="F2670" i="4"/>
  <c r="X302" i="4"/>
  <c r="N364" i="4"/>
  <c r="V2484" i="4"/>
  <c r="AG1117" i="4"/>
  <c r="M1179" i="4"/>
  <c r="AB1427" i="4"/>
  <c r="G2546" i="4"/>
  <c r="AA2608" i="4"/>
  <c r="L2732" i="4"/>
  <c r="K364" i="4"/>
  <c r="F1365" i="4"/>
  <c r="H2050" i="4"/>
  <c r="H2546" i="4"/>
  <c r="AB302" i="4"/>
  <c r="T2174" i="4"/>
  <c r="I552" i="4"/>
  <c r="Q867" i="4"/>
  <c r="L1117" i="4"/>
  <c r="P1241" i="4"/>
  <c r="N1303" i="4"/>
  <c r="F1427" i="4"/>
  <c r="H1489" i="4"/>
  <c r="AF1551" i="4"/>
  <c r="AE1675" i="4"/>
  <c r="F1737" i="4"/>
  <c r="P2112" i="4"/>
  <c r="W2174" i="4"/>
  <c r="V2298" i="4"/>
  <c r="AE2360" i="4"/>
  <c r="G2422" i="4"/>
  <c r="N2484" i="4"/>
  <c r="M2546" i="4"/>
  <c r="AG2608" i="4"/>
  <c r="M2670" i="4"/>
  <c r="X2732" i="4"/>
  <c r="AA2670" i="4"/>
  <c r="N302" i="4"/>
  <c r="U1303" i="4"/>
  <c r="M1427" i="4"/>
  <c r="AA2236" i="4"/>
  <c r="Y867" i="4"/>
  <c r="K1675" i="4"/>
  <c r="AD2298" i="4"/>
  <c r="K2360" i="4"/>
  <c r="U2546" i="4"/>
  <c r="Z1055" i="4"/>
  <c r="O1427" i="4"/>
  <c r="R1613" i="4"/>
  <c r="L1675" i="4"/>
  <c r="N2608" i="4"/>
  <c r="AF929" i="4"/>
  <c r="X1303" i="4"/>
  <c r="Z2112" i="4"/>
  <c r="AE1179" i="4"/>
  <c r="AE1861" i="4"/>
  <c r="AA1988" i="4"/>
  <c r="AB2112" i="4"/>
  <c r="Z552" i="4"/>
  <c r="F1055" i="4"/>
  <c r="AG1241" i="4"/>
  <c r="AB741" i="4"/>
  <c r="L929" i="4"/>
  <c r="Z1489" i="4"/>
  <c r="AE1799" i="4"/>
  <c r="AG1988" i="4"/>
  <c r="Y2422" i="4"/>
  <c r="H302" i="4"/>
  <c r="AD552" i="4"/>
  <c r="O929" i="4"/>
  <c r="J1055" i="4"/>
  <c r="AA1427" i="4"/>
  <c r="AE552" i="4"/>
  <c r="K867" i="4"/>
  <c r="K1055" i="4"/>
  <c r="F1117" i="4"/>
  <c r="J1241" i="4"/>
  <c r="Z1551" i="4"/>
  <c r="AE1613" i="4"/>
  <c r="Y1675" i="4"/>
  <c r="G1799" i="4"/>
  <c r="I1988" i="4"/>
  <c r="J2112" i="4"/>
  <c r="N2236" i="4"/>
  <c r="Y2360" i="4"/>
  <c r="AC2422" i="4"/>
  <c r="AF552" i="4"/>
  <c r="L867" i="4"/>
  <c r="K1241" i="4"/>
  <c r="I1303" i="4"/>
  <c r="AE1489" i="4"/>
  <c r="N1861" i="4"/>
  <c r="R2174" i="4"/>
  <c r="O2236" i="4"/>
  <c r="V1737" i="4"/>
  <c r="Z2360" i="4"/>
  <c r="AD2422" i="4"/>
  <c r="AB2608" i="4"/>
  <c r="Y2732" i="4"/>
  <c r="F552" i="4"/>
  <c r="N867" i="4"/>
  <c r="S929" i="4"/>
  <c r="I1117" i="4"/>
  <c r="P1179" i="4"/>
  <c r="M1241" i="4"/>
  <c r="H1365" i="4"/>
  <c r="AE1427" i="4"/>
  <c r="AG1489" i="4"/>
  <c r="AC1551" i="4"/>
  <c r="AB1675" i="4"/>
  <c r="J1799" i="4"/>
  <c r="P1861" i="4"/>
  <c r="Q2112" i="4"/>
  <c r="AB2670" i="4"/>
  <c r="AE2732" i="4"/>
  <c r="AA2732" i="4"/>
  <c r="R2670" i="4"/>
  <c r="M302" i="4"/>
  <c r="AC426" i="4"/>
  <c r="I426" i="4"/>
  <c r="F364" i="4"/>
  <c r="M2608" i="4"/>
  <c r="L1179" i="4"/>
  <c r="P929" i="4"/>
  <c r="AC1427" i="4"/>
  <c r="AF1613" i="4"/>
  <c r="K2112" i="4"/>
  <c r="Q2298" i="4"/>
  <c r="I2484" i="4"/>
  <c r="AB426" i="4"/>
  <c r="J552" i="4"/>
  <c r="R867" i="4"/>
  <c r="W929" i="4"/>
  <c r="O1303" i="4"/>
  <c r="L1365" i="4"/>
  <c r="I1489" i="4"/>
  <c r="J1613" i="4"/>
  <c r="AF1675" i="4"/>
  <c r="H1737" i="4"/>
  <c r="T1861" i="4"/>
  <c r="P1988" i="4"/>
  <c r="X2174" i="4"/>
  <c r="AF2360" i="4"/>
  <c r="O2484" i="4"/>
  <c r="F2608" i="4"/>
  <c r="K552" i="4"/>
  <c r="S867" i="4"/>
  <c r="X929" i="4"/>
  <c r="S1055" i="4"/>
  <c r="N1117" i="4"/>
  <c r="U1179" i="4"/>
  <c r="R1241" i="4"/>
  <c r="P1303" i="4"/>
  <c r="M1365" i="4"/>
  <c r="H1427" i="4"/>
  <c r="J1489" i="4"/>
  <c r="F1551" i="4"/>
  <c r="K1613" i="4"/>
  <c r="AG1675" i="4"/>
  <c r="J1737" i="4"/>
  <c r="O1799" i="4"/>
  <c r="U1861" i="4"/>
  <c r="Q1988" i="4"/>
  <c r="O2050" i="4"/>
  <c r="R2112" i="4"/>
  <c r="Y2174" i="4"/>
  <c r="V2236" i="4"/>
  <c r="X2298" i="4"/>
  <c r="AG2360" i="4"/>
  <c r="I2422" i="4"/>
  <c r="P2484" i="4"/>
  <c r="O2546" i="4"/>
  <c r="G2608" i="4"/>
  <c r="Y2670" i="4"/>
  <c r="U2670" i="4"/>
  <c r="AF302" i="4"/>
  <c r="S302" i="4"/>
  <c r="Y364" i="4"/>
  <c r="Z364" i="4"/>
  <c r="X867" i="4"/>
  <c r="AC2298" i="4"/>
  <c r="Y1055" i="4"/>
  <c r="Q1613" i="4"/>
  <c r="W1988" i="4"/>
  <c r="Y2112" i="4"/>
  <c r="AE2298" i="4"/>
  <c r="AC1179" i="4"/>
  <c r="T741" i="4"/>
  <c r="Y1737" i="4"/>
  <c r="O1675" i="4"/>
  <c r="AB1737" i="4"/>
  <c r="G2174" i="4"/>
  <c r="Z741" i="4"/>
  <c r="U1551" i="4"/>
  <c r="L2174" i="4"/>
  <c r="K2298" i="4"/>
  <c r="T2360" i="4"/>
  <c r="AC1365" i="4"/>
  <c r="V1551" i="4"/>
  <c r="M2174" i="4"/>
  <c r="AF2484" i="4"/>
  <c r="AD364" i="4"/>
  <c r="F2050" i="4"/>
  <c r="G2050" i="4"/>
  <c r="M1117" i="4"/>
  <c r="T1179" i="4"/>
  <c r="Q1241" i="4"/>
  <c r="G1427" i="4"/>
  <c r="AG1551" i="4"/>
  <c r="N2050" i="4"/>
  <c r="N2546" i="4"/>
  <c r="L552" i="4"/>
  <c r="T867" i="4"/>
  <c r="Y929" i="4"/>
  <c r="T1055" i="4"/>
  <c r="O1117" i="4"/>
  <c r="V1179" i="4"/>
  <c r="F741" i="4"/>
  <c r="S1241" i="4"/>
  <c r="N1365" i="4"/>
  <c r="I1427" i="4"/>
  <c r="K1489" i="4"/>
  <c r="G1551" i="4"/>
  <c r="L1613" i="4"/>
  <c r="F1675" i="4"/>
  <c r="L1737" i="4"/>
  <c r="P1799" i="4"/>
  <c r="V1861" i="4"/>
  <c r="R1988" i="4"/>
  <c r="P2050" i="4"/>
  <c r="S2112" i="4"/>
  <c r="Z2174" i="4"/>
  <c r="W2236" i="4"/>
  <c r="Y2298" i="4"/>
  <c r="F2360" i="4"/>
  <c r="J2422" i="4"/>
  <c r="Q2484" i="4"/>
  <c r="P2546" i="4"/>
  <c r="H2608" i="4"/>
  <c r="H2732" i="4"/>
  <c r="H426" i="4"/>
  <c r="V302" i="4"/>
  <c r="R59" i="4"/>
  <c r="E75" i="4"/>
  <c r="V58" i="4"/>
  <c r="X58" i="4"/>
  <c r="AG62" i="4"/>
  <c r="V61" i="4"/>
  <c r="W58" i="4"/>
  <c r="T59" i="4"/>
  <c r="P61" i="4"/>
  <c r="P98" i="4"/>
  <c r="E99" i="4"/>
  <c r="I61" i="4"/>
  <c r="AA61" i="4"/>
  <c r="AC61" i="4"/>
  <c r="H98" i="4"/>
  <c r="AG61" i="4"/>
  <c r="AE58" i="4"/>
  <c r="U58" i="4"/>
  <c r="U61" i="4"/>
  <c r="AB61" i="4"/>
  <c r="Z61" i="4"/>
  <c r="G61" i="4"/>
  <c r="U62" i="4"/>
  <c r="Y58" i="4"/>
  <c r="E76" i="4"/>
  <c r="T58" i="4"/>
  <c r="T60" i="4"/>
  <c r="P66" i="4"/>
  <c r="AA66" i="4"/>
  <c r="AA58" i="4" s="1"/>
  <c r="J62" i="4"/>
  <c r="J69" i="4"/>
  <c r="J61" i="4" s="1"/>
  <c r="H62" i="4"/>
  <c r="E70" i="4"/>
  <c r="H69" i="4"/>
  <c r="M59" i="4"/>
  <c r="M66" i="4"/>
  <c r="M58" i="4" s="1"/>
  <c r="X62" i="4"/>
  <c r="X69" i="4"/>
  <c r="X61" i="4" s="1"/>
  <c r="R66" i="4"/>
  <c r="R58" i="4" s="1"/>
  <c r="I59" i="4"/>
  <c r="I66" i="4"/>
  <c r="I58" i="4" s="1"/>
  <c r="AD62" i="4"/>
  <c r="AD69" i="4"/>
  <c r="AD61" i="4" s="1"/>
  <c r="W62" i="4"/>
  <c r="W69" i="4"/>
  <c r="W61" i="4" s="1"/>
  <c r="T62" i="4"/>
  <c r="T69" i="4"/>
  <c r="T61" i="4" s="1"/>
  <c r="N66" i="4"/>
  <c r="N58" i="4" s="1"/>
  <c r="F62" i="4"/>
  <c r="E78" i="4"/>
  <c r="G59" i="4"/>
  <c r="G66" i="4"/>
  <c r="G58" i="4" s="1"/>
  <c r="Z82" i="4"/>
  <c r="H66" i="4"/>
  <c r="E83" i="4"/>
  <c r="H82" i="4"/>
  <c r="AG59" i="4"/>
  <c r="AG66" i="4"/>
  <c r="AG58" i="4" s="1"/>
  <c r="AD59" i="4"/>
  <c r="AD66" i="4"/>
  <c r="AD58" i="4" s="1"/>
  <c r="S62" i="4"/>
  <c r="S69" i="4"/>
  <c r="S61" i="4" s="1"/>
  <c r="I62" i="4"/>
  <c r="E67" i="4"/>
  <c r="AF62" i="4"/>
  <c r="AF77" i="4"/>
  <c r="M85" i="4"/>
  <c r="G60" i="4"/>
  <c r="E68" i="4"/>
  <c r="AC66" i="4"/>
  <c r="AC58" i="4" s="1"/>
  <c r="R62" i="4"/>
  <c r="R69" i="4"/>
  <c r="R61" i="4" s="1"/>
  <c r="AB66" i="4"/>
  <c r="AB58" i="4" s="1"/>
  <c r="L74" i="4"/>
  <c r="AF59" i="4"/>
  <c r="AF66" i="4"/>
  <c r="AF58" i="4" s="1"/>
  <c r="Z66" i="4"/>
  <c r="Q59" i="4"/>
  <c r="Q66" i="4"/>
  <c r="Q58" i="4" s="1"/>
  <c r="O62" i="4"/>
  <c r="O69" i="4"/>
  <c r="O61" i="4" s="1"/>
  <c r="O58" i="4"/>
  <c r="N62" i="4"/>
  <c r="N69" i="4"/>
  <c r="N61" i="4" s="1"/>
  <c r="AE62" i="4"/>
  <c r="AE69" i="4"/>
  <c r="AE61" i="4" s="1"/>
  <c r="E86" i="4"/>
  <c r="K59" i="4"/>
  <c r="K66" i="4"/>
  <c r="K58" i="4" s="1"/>
  <c r="S74" i="4"/>
  <c r="Q62" i="4"/>
  <c r="Q77" i="4"/>
  <c r="J59" i="4"/>
  <c r="J66" i="4"/>
  <c r="J58" i="4" s="1"/>
  <c r="L62" i="4"/>
  <c r="L69" i="4"/>
  <c r="L61" i="4" s="1"/>
  <c r="Y62" i="4"/>
  <c r="Y69" i="4"/>
  <c r="Y61" i="4" s="1"/>
  <c r="M62" i="4"/>
  <c r="AG107" i="4"/>
  <c r="AD107" i="4"/>
  <c r="G107" i="4"/>
  <c r="E105" i="4"/>
  <c r="E109" i="4"/>
  <c r="Y107" i="4"/>
  <c r="AB107" i="4"/>
  <c r="AC107" i="4"/>
  <c r="AA107" i="4"/>
  <c r="AE107" i="4"/>
  <c r="AF107" i="4"/>
  <c r="J107" i="4"/>
  <c r="K107" i="4"/>
  <c r="L107" i="4"/>
  <c r="W107" i="4"/>
  <c r="O107" i="4"/>
  <c r="P107" i="4"/>
  <c r="O59" i="4"/>
  <c r="L60" i="4"/>
  <c r="E2509" i="4"/>
  <c r="Z59" i="4"/>
  <c r="R107" i="4"/>
  <c r="X107" i="4"/>
  <c r="Z107" i="4"/>
  <c r="F107" i="4"/>
  <c r="T107" i="4"/>
  <c r="L59" i="4"/>
  <c r="H59" i="4"/>
  <c r="AG165" i="4"/>
  <c r="AG104" i="4" s="1"/>
  <c r="AG97" i="4" s="1"/>
  <c r="AE165" i="4"/>
  <c r="AE104" i="4" s="1"/>
  <c r="AE97" i="4" s="1"/>
  <c r="AC165" i="4"/>
  <c r="AC104" i="4" s="1"/>
  <c r="AC97" i="4" s="1"/>
  <c r="AB165" i="4"/>
  <c r="AB104" i="4" s="1"/>
  <c r="AB97" i="4" s="1"/>
  <c r="Z165" i="4"/>
  <c r="Z104" i="4" s="1"/>
  <c r="Z97" i="4" s="1"/>
  <c r="X165" i="4"/>
  <c r="X104" i="4" s="1"/>
  <c r="X97" i="4" s="1"/>
  <c r="V165" i="4"/>
  <c r="V104" i="4" s="1"/>
  <c r="V97" i="4" s="1"/>
  <c r="U165" i="4"/>
  <c r="U104" i="4" s="1"/>
  <c r="U97" i="4" s="1"/>
  <c r="S165" i="4"/>
  <c r="S104" i="4" s="1"/>
  <c r="S97" i="4" s="1"/>
  <c r="Q165" i="4"/>
  <c r="Q104" i="4" s="1"/>
  <c r="Q97" i="4" s="1"/>
  <c r="O165" i="4"/>
  <c r="O104" i="4" s="1"/>
  <c r="O97" i="4" s="1"/>
  <c r="N165" i="4"/>
  <c r="N104" i="4" s="1"/>
  <c r="N97" i="4" s="1"/>
  <c r="L165" i="4"/>
  <c r="L104" i="4" s="1"/>
  <c r="L97" i="4" s="1"/>
  <c r="J165" i="4"/>
  <c r="J104" i="4" s="1"/>
  <c r="J97" i="4" s="1"/>
  <c r="H165" i="4"/>
  <c r="H104" i="4" s="1"/>
  <c r="F165" i="4"/>
  <c r="AF165" i="4"/>
  <c r="AF104" i="4" s="1"/>
  <c r="AF97" i="4" s="1"/>
  <c r="AD165" i="4"/>
  <c r="AD104" i="4" s="1"/>
  <c r="AD97" i="4" s="1"/>
  <c r="AA165" i="4"/>
  <c r="AA104" i="4" s="1"/>
  <c r="AA97" i="4" s="1"/>
  <c r="Y165" i="4"/>
  <c r="Y104" i="4" s="1"/>
  <c r="Y97" i="4" s="1"/>
  <c r="W165" i="4"/>
  <c r="W104" i="4" s="1"/>
  <c r="W97" i="4" s="1"/>
  <c r="T165" i="4"/>
  <c r="T104" i="4" s="1"/>
  <c r="T97" i="4" s="1"/>
  <c r="R165" i="4"/>
  <c r="R104" i="4" s="1"/>
  <c r="R97" i="4" s="1"/>
  <c r="P165" i="4"/>
  <c r="P104" i="4" s="1"/>
  <c r="M165" i="4"/>
  <c r="M104" i="4" s="1"/>
  <c r="M97" i="4" s="1"/>
  <c r="K165" i="4"/>
  <c r="K104" i="4" s="1"/>
  <c r="K97" i="4" s="1"/>
  <c r="I165" i="4"/>
  <c r="I104" i="4" s="1"/>
  <c r="I97" i="4" s="1"/>
  <c r="G165" i="4"/>
  <c r="G104" i="4" s="1"/>
  <c r="G97" i="4" s="1"/>
  <c r="AG155" i="4"/>
  <c r="AG96" i="4" s="1"/>
  <c r="AG89" i="4" s="1"/>
  <c r="AA155" i="4"/>
  <c r="AA96" i="4" s="1"/>
  <c r="AA89" i="4" s="1"/>
  <c r="V155" i="4"/>
  <c r="V96" i="4" s="1"/>
  <c r="V89" i="4" s="1"/>
  <c r="P155" i="4"/>
  <c r="P96" i="4" s="1"/>
  <c r="P89" i="4" s="1"/>
  <c r="H155" i="4"/>
  <c r="H96" i="4" s="1"/>
  <c r="H89" i="4" s="1"/>
  <c r="AE155" i="4"/>
  <c r="AE96" i="4" s="1"/>
  <c r="AE89" i="4" s="1"/>
  <c r="AC155" i="4"/>
  <c r="AC96" i="4" s="1"/>
  <c r="AC89" i="4" s="1"/>
  <c r="W155" i="4"/>
  <c r="W96" i="4" s="1"/>
  <c r="W89" i="4" s="1"/>
  <c r="R155" i="4"/>
  <c r="R96" i="4" s="1"/>
  <c r="R89" i="4" s="1"/>
  <c r="J155" i="4"/>
  <c r="J96" i="4" s="1"/>
  <c r="J89" i="4" s="1"/>
  <c r="AD155" i="4"/>
  <c r="AD96" i="4" s="1"/>
  <c r="AD89" i="4" s="1"/>
  <c r="Y155" i="4"/>
  <c r="Y96" i="4" s="1"/>
  <c r="Y89" i="4" s="1"/>
  <c r="T155" i="4"/>
  <c r="T96" i="4" s="1"/>
  <c r="T89" i="4" s="1"/>
  <c r="N155" i="4"/>
  <c r="N96" i="4" s="1"/>
  <c r="N89" i="4" s="1"/>
  <c r="L155" i="4"/>
  <c r="L96" i="4" s="1"/>
  <c r="L89" i="4" s="1"/>
  <c r="G155" i="4"/>
  <c r="G96" i="4" s="1"/>
  <c r="G89" i="4" s="1"/>
  <c r="AF155" i="4"/>
  <c r="AF96" i="4" s="1"/>
  <c r="AF89" i="4" s="1"/>
  <c r="Z155" i="4"/>
  <c r="Z96" i="4" s="1"/>
  <c r="Z89" i="4" s="1"/>
  <c r="U155" i="4"/>
  <c r="U96" i="4" s="1"/>
  <c r="U89" i="4" s="1"/>
  <c r="O155" i="4"/>
  <c r="O96" i="4" s="1"/>
  <c r="O89" i="4" s="1"/>
  <c r="K155" i="4"/>
  <c r="K96" i="4" s="1"/>
  <c r="K89" i="4" s="1"/>
  <c r="F155" i="4"/>
  <c r="AB155" i="4"/>
  <c r="AB96" i="4" s="1"/>
  <c r="AB89" i="4" s="1"/>
  <c r="X155" i="4"/>
  <c r="X96" i="4" s="1"/>
  <c r="X89" i="4" s="1"/>
  <c r="S155" i="4"/>
  <c r="S96" i="4" s="1"/>
  <c r="S89" i="4" s="1"/>
  <c r="Q155" i="4"/>
  <c r="Q96" i="4" s="1"/>
  <c r="Q89" i="4" s="1"/>
  <c r="M155" i="4"/>
  <c r="M96" i="4" s="1"/>
  <c r="M89" i="4" s="1"/>
  <c r="I155" i="4"/>
  <c r="I96" i="4" s="1"/>
  <c r="I89" i="4" s="1"/>
  <c r="AG145" i="4"/>
  <c r="AE145" i="4"/>
  <c r="AD145" i="4"/>
  <c r="AB145" i="4"/>
  <c r="Z145" i="4"/>
  <c r="Y145" i="4"/>
  <c r="W145" i="4"/>
  <c r="V145" i="4"/>
  <c r="T145" i="4"/>
  <c r="R145" i="4"/>
  <c r="Q145" i="4"/>
  <c r="P145" i="4"/>
  <c r="N145" i="4"/>
  <c r="L145" i="4"/>
  <c r="J145" i="4"/>
  <c r="H145" i="4"/>
  <c r="I145" i="4"/>
  <c r="G145" i="4"/>
  <c r="O145" i="4"/>
  <c r="K145" i="4"/>
  <c r="AF145" i="4"/>
  <c r="AC145" i="4"/>
  <c r="AA145" i="4"/>
  <c r="X145" i="4"/>
  <c r="U145" i="4"/>
  <c r="S145" i="4"/>
  <c r="M145" i="4"/>
  <c r="AC124" i="4"/>
  <c r="AC72" i="4" s="1"/>
  <c r="N124" i="4"/>
  <c r="N72" i="4" s="1"/>
  <c r="F124" i="4"/>
  <c r="F72" i="4" s="1"/>
  <c r="X124" i="4"/>
  <c r="X72" i="4" s="1"/>
  <c r="T124" i="4"/>
  <c r="T72" i="4" s="1"/>
  <c r="J124" i="4"/>
  <c r="J72" i="4" s="1"/>
  <c r="AG124" i="4"/>
  <c r="AG72" i="4" s="1"/>
  <c r="AF124" i="4"/>
  <c r="AF72" i="4" s="1"/>
  <c r="P124" i="4"/>
  <c r="P72" i="4" s="1"/>
  <c r="H124" i="4"/>
  <c r="H72" i="4" s="1"/>
  <c r="Z124" i="4"/>
  <c r="Z72" i="4" s="1"/>
  <c r="AE124" i="4"/>
  <c r="AE72" i="4" s="1"/>
  <c r="AD124" i="4"/>
  <c r="AD72" i="4" s="1"/>
  <c r="Y124" i="4"/>
  <c r="Y72" i="4" s="1"/>
  <c r="U124" i="4"/>
  <c r="U72" i="4" s="1"/>
  <c r="U65" i="4" s="1"/>
  <c r="S124" i="4"/>
  <c r="S72" i="4" s="1"/>
  <c r="Q124" i="4"/>
  <c r="Q72" i="4" s="1"/>
  <c r="O124" i="4"/>
  <c r="O72" i="4" s="1"/>
  <c r="M124" i="4"/>
  <c r="M72" i="4" s="1"/>
  <c r="K124" i="4"/>
  <c r="K72" i="4" s="1"/>
  <c r="I124" i="4"/>
  <c r="I72" i="4" s="1"/>
  <c r="G124" i="4"/>
  <c r="G72" i="4" s="1"/>
  <c r="AA124" i="4"/>
  <c r="AA72" i="4" s="1"/>
  <c r="V124" i="4"/>
  <c r="V72" i="4" s="1"/>
  <c r="V65" i="4" s="1"/>
  <c r="R124" i="4"/>
  <c r="R72" i="4" s="1"/>
  <c r="L124" i="4"/>
  <c r="L72" i="4" s="1"/>
  <c r="AB124" i="4"/>
  <c r="AB72" i="4" s="1"/>
  <c r="W175" i="4"/>
  <c r="W124" i="4"/>
  <c r="W72" i="4" s="1"/>
  <c r="AA175" i="4"/>
  <c r="T175" i="4"/>
  <c r="L175" i="4"/>
  <c r="AC175" i="4"/>
  <c r="R175" i="4"/>
  <c r="J175" i="4"/>
  <c r="F175" i="4"/>
  <c r="X175" i="4"/>
  <c r="N175" i="4"/>
  <c r="AE175" i="4"/>
  <c r="AD175" i="4"/>
  <c r="Y175" i="4"/>
  <c r="U175" i="4"/>
  <c r="S175" i="4"/>
  <c r="Q175" i="4"/>
  <c r="O175" i="4"/>
  <c r="M175" i="4"/>
  <c r="K175" i="4"/>
  <c r="I175" i="4"/>
  <c r="G175" i="4"/>
  <c r="AF175" i="4"/>
  <c r="V175" i="4"/>
  <c r="P175" i="4"/>
  <c r="H175" i="4"/>
  <c r="AG175" i="4"/>
  <c r="AB175" i="4"/>
  <c r="Z175" i="4"/>
  <c r="V107" i="4"/>
  <c r="S107" i="4"/>
  <c r="U107" i="4"/>
  <c r="N107" i="4"/>
  <c r="I107" i="4"/>
  <c r="H107" i="4"/>
  <c r="Q107" i="4"/>
  <c r="E111" i="4"/>
  <c r="M107" i="4"/>
  <c r="E108" i="4"/>
  <c r="E2777" i="4"/>
  <c r="E2767" i="4"/>
  <c r="E2757" i="4"/>
  <c r="E2746" i="4"/>
  <c r="AG2725" i="4"/>
  <c r="AF2725" i="4"/>
  <c r="AE2725" i="4"/>
  <c r="AD2725" i="4"/>
  <c r="AC2725" i="4"/>
  <c r="AB2725" i="4"/>
  <c r="AA2725" i="4"/>
  <c r="Z2725" i="4"/>
  <c r="Y2725" i="4"/>
  <c r="X2725" i="4"/>
  <c r="W2725" i="4"/>
  <c r="V2725" i="4"/>
  <c r="U2725" i="4"/>
  <c r="T2725" i="4"/>
  <c r="S2725" i="4"/>
  <c r="R2725" i="4"/>
  <c r="Q2725" i="4"/>
  <c r="P2725" i="4"/>
  <c r="O2725" i="4"/>
  <c r="N2725" i="4"/>
  <c r="M2725" i="4"/>
  <c r="L2725" i="4"/>
  <c r="K2725" i="4"/>
  <c r="J2725" i="4"/>
  <c r="I2725" i="4"/>
  <c r="H2725" i="4"/>
  <c r="G2725" i="4"/>
  <c r="E2715" i="4"/>
  <c r="E2705" i="4"/>
  <c r="E2695" i="4"/>
  <c r="E2684" i="4"/>
  <c r="AG2663" i="4"/>
  <c r="AF2663" i="4"/>
  <c r="AE2663" i="4"/>
  <c r="AD2663" i="4"/>
  <c r="AC2663" i="4"/>
  <c r="AB2663" i="4"/>
  <c r="AA2663" i="4"/>
  <c r="Z2663" i="4"/>
  <c r="Y2663" i="4"/>
  <c r="X2663" i="4"/>
  <c r="W2663" i="4"/>
  <c r="V2663" i="4"/>
  <c r="U2663" i="4"/>
  <c r="T2663" i="4"/>
  <c r="S2663" i="4"/>
  <c r="R2663" i="4"/>
  <c r="Q2663" i="4"/>
  <c r="P2663" i="4"/>
  <c r="O2663" i="4"/>
  <c r="N2663" i="4"/>
  <c r="M2663" i="4"/>
  <c r="L2663" i="4"/>
  <c r="K2663" i="4"/>
  <c r="J2663" i="4"/>
  <c r="I2663" i="4"/>
  <c r="H2663" i="4"/>
  <c r="G2663" i="4"/>
  <c r="E2653" i="4"/>
  <c r="E2643" i="4"/>
  <c r="E2633" i="4"/>
  <c r="E2622" i="4"/>
  <c r="AG2601" i="4"/>
  <c r="AF2601" i="4"/>
  <c r="AE2601" i="4"/>
  <c r="AD2601" i="4"/>
  <c r="AC2601" i="4"/>
  <c r="AB2601" i="4"/>
  <c r="AA2601" i="4"/>
  <c r="Z2601" i="4"/>
  <c r="Y2601" i="4"/>
  <c r="X2601" i="4"/>
  <c r="W2601" i="4"/>
  <c r="V2601" i="4"/>
  <c r="U2601" i="4"/>
  <c r="T2601" i="4"/>
  <c r="S2601" i="4"/>
  <c r="R2601" i="4"/>
  <c r="Q2601" i="4"/>
  <c r="P2601" i="4"/>
  <c r="O2601" i="4"/>
  <c r="N2601" i="4"/>
  <c r="M2601" i="4"/>
  <c r="L2601" i="4"/>
  <c r="K2601" i="4"/>
  <c r="J2601" i="4"/>
  <c r="I2601" i="4"/>
  <c r="H2601" i="4"/>
  <c r="G2601" i="4"/>
  <c r="E2591" i="4"/>
  <c r="E2581" i="4"/>
  <c r="E2571" i="4"/>
  <c r="E2560" i="4"/>
  <c r="AG2539" i="4"/>
  <c r="AF2539" i="4"/>
  <c r="AE2539" i="4"/>
  <c r="AD2539" i="4"/>
  <c r="AC2539" i="4"/>
  <c r="AB2539" i="4"/>
  <c r="AA2539" i="4"/>
  <c r="Z2539" i="4"/>
  <c r="Y2539" i="4"/>
  <c r="X2539" i="4"/>
  <c r="W2539" i="4"/>
  <c r="V2539" i="4"/>
  <c r="U2539" i="4"/>
  <c r="T2539" i="4"/>
  <c r="S2539" i="4"/>
  <c r="R2539" i="4"/>
  <c r="Q2539" i="4"/>
  <c r="P2539" i="4"/>
  <c r="O2539" i="4"/>
  <c r="N2539" i="4"/>
  <c r="M2539" i="4"/>
  <c r="L2539" i="4"/>
  <c r="K2539" i="4"/>
  <c r="J2539" i="4"/>
  <c r="I2539" i="4"/>
  <c r="H2539" i="4"/>
  <c r="G2539" i="4"/>
  <c r="E2529" i="4"/>
  <c r="E2519" i="4"/>
  <c r="AG2477" i="4"/>
  <c r="AF2477" i="4"/>
  <c r="AE2477" i="4"/>
  <c r="AD2477" i="4"/>
  <c r="AC2477" i="4"/>
  <c r="AB2477" i="4"/>
  <c r="AA2477" i="4"/>
  <c r="Z2477" i="4"/>
  <c r="Y2477" i="4"/>
  <c r="X2477" i="4"/>
  <c r="W2477" i="4"/>
  <c r="V2477" i="4"/>
  <c r="U2477" i="4"/>
  <c r="T2477" i="4"/>
  <c r="S2477" i="4"/>
  <c r="R2477" i="4"/>
  <c r="Q2477" i="4"/>
  <c r="P2477" i="4"/>
  <c r="O2477" i="4"/>
  <c r="N2477" i="4"/>
  <c r="M2477" i="4"/>
  <c r="L2477" i="4"/>
  <c r="K2477" i="4"/>
  <c r="J2477" i="4"/>
  <c r="I2477" i="4"/>
  <c r="H2477" i="4"/>
  <c r="G2477" i="4"/>
  <c r="E2467" i="4"/>
  <c r="E2457" i="4"/>
  <c r="E2447" i="4"/>
  <c r="E2436" i="4"/>
  <c r="AG2415" i="4"/>
  <c r="AF2415" i="4"/>
  <c r="AE2415" i="4"/>
  <c r="AD2415" i="4"/>
  <c r="AC2415" i="4"/>
  <c r="AB2415" i="4"/>
  <c r="AA2415" i="4"/>
  <c r="Z2415" i="4"/>
  <c r="Y2415" i="4"/>
  <c r="X2415" i="4"/>
  <c r="W2415" i="4"/>
  <c r="V2415" i="4"/>
  <c r="U2415" i="4"/>
  <c r="T2415" i="4"/>
  <c r="S2415" i="4"/>
  <c r="R2415" i="4"/>
  <c r="Q2415" i="4"/>
  <c r="P2415" i="4"/>
  <c r="O2415" i="4"/>
  <c r="N2415" i="4"/>
  <c r="M2415" i="4"/>
  <c r="L2415" i="4"/>
  <c r="K2415" i="4"/>
  <c r="J2415" i="4"/>
  <c r="I2415" i="4"/>
  <c r="H2415" i="4"/>
  <c r="G2415" i="4"/>
  <c r="E2405" i="4"/>
  <c r="E2395" i="4"/>
  <c r="E2385" i="4"/>
  <c r="E2374" i="4"/>
  <c r="AG2353" i="4"/>
  <c r="AF2353" i="4"/>
  <c r="AE2353" i="4"/>
  <c r="AD2353" i="4"/>
  <c r="AC2353" i="4"/>
  <c r="AB2353" i="4"/>
  <c r="AA2353" i="4"/>
  <c r="Z2353" i="4"/>
  <c r="Y2353" i="4"/>
  <c r="X2353" i="4"/>
  <c r="W2353" i="4"/>
  <c r="V2353" i="4"/>
  <c r="U2353" i="4"/>
  <c r="T2353" i="4"/>
  <c r="S2353" i="4"/>
  <c r="R2353" i="4"/>
  <c r="Q2353" i="4"/>
  <c r="P2353" i="4"/>
  <c r="O2353" i="4"/>
  <c r="N2353" i="4"/>
  <c r="M2353" i="4"/>
  <c r="L2353" i="4"/>
  <c r="K2353" i="4"/>
  <c r="J2353" i="4"/>
  <c r="I2353" i="4"/>
  <c r="H2353" i="4"/>
  <c r="G2353" i="4"/>
  <c r="E2343" i="4"/>
  <c r="E2333" i="4"/>
  <c r="E2323" i="4"/>
  <c r="E2312" i="4"/>
  <c r="AG2291" i="4"/>
  <c r="AF2291" i="4"/>
  <c r="AE2291" i="4"/>
  <c r="AD2291" i="4"/>
  <c r="AC2291" i="4"/>
  <c r="AB2291" i="4"/>
  <c r="AA2291" i="4"/>
  <c r="Z2291" i="4"/>
  <c r="Y2291" i="4"/>
  <c r="X2291" i="4"/>
  <c r="W2291" i="4"/>
  <c r="V2291" i="4"/>
  <c r="U2291" i="4"/>
  <c r="T2291" i="4"/>
  <c r="S2291" i="4"/>
  <c r="R2291" i="4"/>
  <c r="Q2291" i="4"/>
  <c r="P2291" i="4"/>
  <c r="O2291" i="4"/>
  <c r="N2291" i="4"/>
  <c r="M2291" i="4"/>
  <c r="L2291" i="4"/>
  <c r="K2291" i="4"/>
  <c r="J2291" i="4"/>
  <c r="I2291" i="4"/>
  <c r="H2291" i="4"/>
  <c r="G2291" i="4"/>
  <c r="E2281" i="4"/>
  <c r="E2271" i="4"/>
  <c r="AF1730" i="4"/>
  <c r="AC1730" i="4"/>
  <c r="AA1730" i="4"/>
  <c r="X1730" i="4"/>
  <c r="V1730" i="4"/>
  <c r="T1730" i="4"/>
  <c r="R1730" i="4"/>
  <c r="P1730" i="4"/>
  <c r="M1730" i="4"/>
  <c r="K1730" i="4"/>
  <c r="I1730" i="4"/>
  <c r="G1730" i="4"/>
  <c r="E2250" i="4"/>
  <c r="E2219" i="4"/>
  <c r="E2209" i="4"/>
  <c r="E2199" i="4"/>
  <c r="E2188" i="4"/>
  <c r="AG2167" i="4"/>
  <c r="AF2167" i="4"/>
  <c r="AE2167" i="4"/>
  <c r="AD2167" i="4"/>
  <c r="AC2167" i="4"/>
  <c r="AB2167" i="4"/>
  <c r="AA2167" i="4"/>
  <c r="Z2167" i="4"/>
  <c r="Y2167" i="4"/>
  <c r="X2167" i="4"/>
  <c r="W2167" i="4"/>
  <c r="V2167" i="4"/>
  <c r="U2167" i="4"/>
  <c r="T2167" i="4"/>
  <c r="S2167" i="4"/>
  <c r="R2167" i="4"/>
  <c r="Q2167" i="4"/>
  <c r="P2167" i="4"/>
  <c r="O2167" i="4"/>
  <c r="N2167" i="4"/>
  <c r="M2167" i="4"/>
  <c r="L2167" i="4"/>
  <c r="K2167" i="4"/>
  <c r="J2167" i="4"/>
  <c r="I2167" i="4"/>
  <c r="H2167" i="4"/>
  <c r="G2167" i="4"/>
  <c r="E2157" i="4"/>
  <c r="E2147" i="4"/>
  <c r="E2137" i="4"/>
  <c r="E2126" i="4"/>
  <c r="AG2105" i="4"/>
  <c r="AF2105" i="4"/>
  <c r="AE2105" i="4"/>
  <c r="AD2105" i="4"/>
  <c r="AC2105" i="4"/>
  <c r="AB2105" i="4"/>
  <c r="AA2105" i="4"/>
  <c r="Z2105" i="4"/>
  <c r="Y2105" i="4"/>
  <c r="X2105" i="4"/>
  <c r="W2105" i="4"/>
  <c r="V2105" i="4"/>
  <c r="U2105" i="4"/>
  <c r="T2105" i="4"/>
  <c r="S2105" i="4"/>
  <c r="R2105" i="4"/>
  <c r="Q2105" i="4"/>
  <c r="P2105" i="4"/>
  <c r="O2105" i="4"/>
  <c r="N2105" i="4"/>
  <c r="M2105" i="4"/>
  <c r="L2105" i="4"/>
  <c r="K2105" i="4"/>
  <c r="J2105" i="4"/>
  <c r="I2105" i="4"/>
  <c r="H2105" i="4"/>
  <c r="G2105" i="4"/>
  <c r="E2095" i="4"/>
  <c r="E2085" i="4"/>
  <c r="E2075" i="4"/>
  <c r="E2064" i="4"/>
  <c r="AG2043" i="4"/>
  <c r="AF2043" i="4"/>
  <c r="AE2043" i="4"/>
  <c r="AD2043" i="4"/>
  <c r="AC2043" i="4"/>
  <c r="AB2043" i="4"/>
  <c r="AA2043" i="4"/>
  <c r="Z2043" i="4"/>
  <c r="Y2043" i="4"/>
  <c r="X2043" i="4"/>
  <c r="W2043" i="4"/>
  <c r="V2043" i="4"/>
  <c r="U2043" i="4"/>
  <c r="T2043" i="4"/>
  <c r="S2043" i="4"/>
  <c r="R2043" i="4"/>
  <c r="Q2043" i="4"/>
  <c r="P2043" i="4"/>
  <c r="O2043" i="4"/>
  <c r="N2043" i="4"/>
  <c r="M2043" i="4"/>
  <c r="L2043" i="4"/>
  <c r="K2043" i="4"/>
  <c r="J2043" i="4"/>
  <c r="I2043" i="4"/>
  <c r="H2043" i="4"/>
  <c r="G2043" i="4"/>
  <c r="E2033" i="4"/>
  <c r="E2023" i="4"/>
  <c r="E2013" i="4"/>
  <c r="E2002" i="4"/>
  <c r="AG1981" i="4"/>
  <c r="AF1981" i="4"/>
  <c r="AE1981" i="4"/>
  <c r="AD1981" i="4"/>
  <c r="AC1981" i="4"/>
  <c r="AB1981" i="4"/>
  <c r="AA1981" i="4"/>
  <c r="Z1981" i="4"/>
  <c r="Y1981" i="4"/>
  <c r="X1981" i="4"/>
  <c r="W1981" i="4"/>
  <c r="V1981" i="4"/>
  <c r="U1981" i="4"/>
  <c r="T1981" i="4"/>
  <c r="S1981" i="4"/>
  <c r="R1981" i="4"/>
  <c r="Q1981" i="4"/>
  <c r="P1981" i="4"/>
  <c r="O1981" i="4"/>
  <c r="N1981" i="4"/>
  <c r="M1981" i="4"/>
  <c r="L1981" i="4"/>
  <c r="K1981" i="4"/>
  <c r="J1981" i="4"/>
  <c r="I1981" i="4"/>
  <c r="H1981" i="4"/>
  <c r="G1981" i="4"/>
  <c r="E1971" i="4"/>
  <c r="E1961" i="4"/>
  <c r="E1951" i="4"/>
  <c r="E1906" i="4"/>
  <c r="E1896" i="4"/>
  <c r="E1886" i="4"/>
  <c r="E1875" i="4"/>
  <c r="AG1854" i="4"/>
  <c r="AF1854" i="4"/>
  <c r="AE1854" i="4"/>
  <c r="AD1854" i="4"/>
  <c r="AC1854" i="4"/>
  <c r="AB1854" i="4"/>
  <c r="AA1854" i="4"/>
  <c r="Z1854" i="4"/>
  <c r="Y1854" i="4"/>
  <c r="X1854" i="4"/>
  <c r="W1854" i="4"/>
  <c r="V1854" i="4"/>
  <c r="U1854" i="4"/>
  <c r="T1854" i="4"/>
  <c r="S1854" i="4"/>
  <c r="R1854" i="4"/>
  <c r="Q1854" i="4"/>
  <c r="P1854" i="4"/>
  <c r="O1854" i="4"/>
  <c r="N1854" i="4"/>
  <c r="M1854" i="4"/>
  <c r="L1854" i="4"/>
  <c r="K1854" i="4"/>
  <c r="J1854" i="4"/>
  <c r="I1854" i="4"/>
  <c r="H1854" i="4"/>
  <c r="G1854" i="4"/>
  <c r="E1844" i="4"/>
  <c r="E1834" i="4"/>
  <c r="E1824" i="4"/>
  <c r="E1813" i="4"/>
  <c r="AG1792" i="4"/>
  <c r="AF1792" i="4"/>
  <c r="AE1792" i="4"/>
  <c r="AD1792" i="4"/>
  <c r="AC1792" i="4"/>
  <c r="AB1792" i="4"/>
  <c r="AA1792" i="4"/>
  <c r="Z1792" i="4"/>
  <c r="Y1792" i="4"/>
  <c r="X1792" i="4"/>
  <c r="W1792" i="4"/>
  <c r="V1792" i="4"/>
  <c r="U1792" i="4"/>
  <c r="T1792" i="4"/>
  <c r="S1792" i="4"/>
  <c r="R1792" i="4"/>
  <c r="Q1792" i="4"/>
  <c r="P1792" i="4"/>
  <c r="O1792" i="4"/>
  <c r="N1792" i="4"/>
  <c r="M1792" i="4"/>
  <c r="L1792" i="4"/>
  <c r="K1792" i="4"/>
  <c r="J1792" i="4"/>
  <c r="I1792" i="4"/>
  <c r="H1792" i="4"/>
  <c r="G1792" i="4"/>
  <c r="E1782" i="4"/>
  <c r="E1772" i="4"/>
  <c r="E1762" i="4"/>
  <c r="E1751" i="4"/>
  <c r="AG1730" i="4"/>
  <c r="AE1730" i="4"/>
  <c r="AD1730" i="4"/>
  <c r="AB1730" i="4"/>
  <c r="Z1730" i="4"/>
  <c r="Y1730" i="4"/>
  <c r="W1730" i="4"/>
  <c r="U1730" i="4"/>
  <c r="S1730" i="4"/>
  <c r="Q1730" i="4"/>
  <c r="O1730" i="4"/>
  <c r="N1730" i="4"/>
  <c r="L1730" i="4"/>
  <c r="J1730" i="4"/>
  <c r="H1730" i="4"/>
  <c r="E1720" i="4"/>
  <c r="E1710" i="4"/>
  <c r="E1700" i="4"/>
  <c r="E1689" i="4"/>
  <c r="AG1668" i="4"/>
  <c r="AF1668" i="4"/>
  <c r="AE1668" i="4"/>
  <c r="AD1668" i="4"/>
  <c r="AC1668" i="4"/>
  <c r="AB1668" i="4"/>
  <c r="AA1668" i="4"/>
  <c r="Z1668" i="4"/>
  <c r="Y1668" i="4"/>
  <c r="X1668" i="4"/>
  <c r="W1668" i="4"/>
  <c r="V1668" i="4"/>
  <c r="U1668" i="4"/>
  <c r="T1668" i="4"/>
  <c r="S1668" i="4"/>
  <c r="R1668" i="4"/>
  <c r="Q1668" i="4"/>
  <c r="P1668" i="4"/>
  <c r="O1668" i="4"/>
  <c r="N1668" i="4"/>
  <c r="M1668" i="4"/>
  <c r="L1668" i="4"/>
  <c r="K1668" i="4"/>
  <c r="J1668" i="4"/>
  <c r="I1668" i="4"/>
  <c r="H1668" i="4"/>
  <c r="G1668" i="4"/>
  <c r="E1658" i="4"/>
  <c r="E1648" i="4"/>
  <c r="E1638" i="4"/>
  <c r="E1627" i="4"/>
  <c r="AG1606" i="4"/>
  <c r="AF1606" i="4"/>
  <c r="AE1606" i="4"/>
  <c r="AD1606" i="4"/>
  <c r="AC1606" i="4"/>
  <c r="AB1606" i="4"/>
  <c r="AA1606" i="4"/>
  <c r="Z1606" i="4"/>
  <c r="Y1606" i="4"/>
  <c r="X1606" i="4"/>
  <c r="W1606" i="4"/>
  <c r="V1606" i="4"/>
  <c r="U1606" i="4"/>
  <c r="T1606" i="4"/>
  <c r="S1606" i="4"/>
  <c r="R1606" i="4"/>
  <c r="Q1606" i="4"/>
  <c r="P1606" i="4"/>
  <c r="O1606" i="4"/>
  <c r="N1606" i="4"/>
  <c r="M1606" i="4"/>
  <c r="L1606" i="4"/>
  <c r="K1606" i="4"/>
  <c r="J1606" i="4"/>
  <c r="I1606" i="4"/>
  <c r="H1606" i="4"/>
  <c r="G1606" i="4"/>
  <c r="E1596" i="4"/>
  <c r="E1586" i="4"/>
  <c r="E1576" i="4"/>
  <c r="E1565" i="4"/>
  <c r="AG1544" i="4"/>
  <c r="AF1544" i="4"/>
  <c r="AE1544" i="4"/>
  <c r="AD1544" i="4"/>
  <c r="AC1544" i="4"/>
  <c r="AB1544" i="4"/>
  <c r="AA1544" i="4"/>
  <c r="Z1544" i="4"/>
  <c r="Y1544" i="4"/>
  <c r="X1544" i="4"/>
  <c r="W1544" i="4"/>
  <c r="V1544" i="4"/>
  <c r="U1544" i="4"/>
  <c r="T1544" i="4"/>
  <c r="S1544" i="4"/>
  <c r="R1544" i="4"/>
  <c r="Q1544" i="4"/>
  <c r="P1544" i="4"/>
  <c r="O1544" i="4"/>
  <c r="N1544" i="4"/>
  <c r="M1544" i="4"/>
  <c r="L1544" i="4"/>
  <c r="K1544" i="4"/>
  <c r="J1544" i="4"/>
  <c r="I1544" i="4"/>
  <c r="H1544" i="4"/>
  <c r="G1544" i="4"/>
  <c r="E1534" i="4"/>
  <c r="E1524" i="4"/>
  <c r="E1514" i="4"/>
  <c r="E1503" i="4"/>
  <c r="AG1482" i="4"/>
  <c r="AF1482" i="4"/>
  <c r="AE1482" i="4"/>
  <c r="AD1482" i="4"/>
  <c r="AC1482" i="4"/>
  <c r="AB1482" i="4"/>
  <c r="AA1482" i="4"/>
  <c r="Z1482" i="4"/>
  <c r="Y1482" i="4"/>
  <c r="X1482" i="4"/>
  <c r="W1482" i="4"/>
  <c r="V1482" i="4"/>
  <c r="U1482" i="4"/>
  <c r="T1482" i="4"/>
  <c r="S1482" i="4"/>
  <c r="R1482" i="4"/>
  <c r="Q1482" i="4"/>
  <c r="P1482" i="4"/>
  <c r="O1482" i="4"/>
  <c r="N1482" i="4"/>
  <c r="M1482" i="4"/>
  <c r="L1482" i="4"/>
  <c r="K1482" i="4"/>
  <c r="J1482" i="4"/>
  <c r="I1482" i="4"/>
  <c r="H1482" i="4"/>
  <c r="G1482" i="4"/>
  <c r="E1472" i="4"/>
  <c r="E1462" i="4"/>
  <c r="E1452" i="4"/>
  <c r="E1441" i="4"/>
  <c r="AG1420" i="4"/>
  <c r="AF1420" i="4"/>
  <c r="AE1420" i="4"/>
  <c r="AD1420" i="4"/>
  <c r="AC1420" i="4"/>
  <c r="AB1420" i="4"/>
  <c r="AA1420" i="4"/>
  <c r="Z1420" i="4"/>
  <c r="Y1420" i="4"/>
  <c r="X1420" i="4"/>
  <c r="W1420" i="4"/>
  <c r="V1420" i="4"/>
  <c r="U1420" i="4"/>
  <c r="T1420" i="4"/>
  <c r="S1420" i="4"/>
  <c r="R1420" i="4"/>
  <c r="Q1420" i="4"/>
  <c r="P1420" i="4"/>
  <c r="O1420" i="4"/>
  <c r="N1420" i="4"/>
  <c r="M1420" i="4"/>
  <c r="L1420" i="4"/>
  <c r="K1420" i="4"/>
  <c r="J1420" i="4"/>
  <c r="I1420" i="4"/>
  <c r="H1420" i="4"/>
  <c r="G1420" i="4"/>
  <c r="E1410" i="4"/>
  <c r="E1400" i="4"/>
  <c r="E1390" i="4"/>
  <c r="E1379" i="4"/>
  <c r="AG1358" i="4"/>
  <c r="AF1358" i="4"/>
  <c r="AE1358" i="4"/>
  <c r="AD1358" i="4"/>
  <c r="AC1358" i="4"/>
  <c r="AB1358" i="4"/>
  <c r="AA1358" i="4"/>
  <c r="Z1358" i="4"/>
  <c r="Y1358" i="4"/>
  <c r="X1358" i="4"/>
  <c r="W1358" i="4"/>
  <c r="V1358" i="4"/>
  <c r="U1358" i="4"/>
  <c r="T1358" i="4"/>
  <c r="S1358" i="4"/>
  <c r="R1358" i="4"/>
  <c r="Q1358" i="4"/>
  <c r="P1358" i="4"/>
  <c r="O1358" i="4"/>
  <c r="N1358" i="4"/>
  <c r="M1358" i="4"/>
  <c r="L1358" i="4"/>
  <c r="K1358" i="4"/>
  <c r="J1358" i="4"/>
  <c r="I1358" i="4"/>
  <c r="H1358" i="4"/>
  <c r="G1358" i="4"/>
  <c r="E1348" i="4"/>
  <c r="E1338" i="4"/>
  <c r="E1328" i="4"/>
  <c r="E1317" i="4"/>
  <c r="AG1296" i="4"/>
  <c r="AF1296" i="4"/>
  <c r="AE1296" i="4"/>
  <c r="AD1296" i="4"/>
  <c r="AC1296" i="4"/>
  <c r="AB1296" i="4"/>
  <c r="AA1296" i="4"/>
  <c r="Z1296" i="4"/>
  <c r="Y1296" i="4"/>
  <c r="X1296" i="4"/>
  <c r="W1296" i="4"/>
  <c r="V1296" i="4"/>
  <c r="U1296" i="4"/>
  <c r="T1296" i="4"/>
  <c r="S1296" i="4"/>
  <c r="R1296" i="4"/>
  <c r="Q1296" i="4"/>
  <c r="P1296" i="4"/>
  <c r="O1296" i="4"/>
  <c r="N1296" i="4"/>
  <c r="M1296" i="4"/>
  <c r="L1296" i="4"/>
  <c r="K1296" i="4"/>
  <c r="J1296" i="4"/>
  <c r="I1296" i="4"/>
  <c r="H1296" i="4"/>
  <c r="G1296" i="4"/>
  <c r="E1286" i="4"/>
  <c r="E1276" i="4"/>
  <c r="E1266" i="4"/>
  <c r="E1255" i="4"/>
  <c r="AG1234" i="4"/>
  <c r="AF1234" i="4"/>
  <c r="AE1234" i="4"/>
  <c r="AD1234" i="4"/>
  <c r="AC1234" i="4"/>
  <c r="AB1234" i="4"/>
  <c r="AA1234" i="4"/>
  <c r="Z1234" i="4"/>
  <c r="Y1234" i="4"/>
  <c r="X1234" i="4"/>
  <c r="W1234" i="4"/>
  <c r="V1234" i="4"/>
  <c r="U1234" i="4"/>
  <c r="T1234" i="4"/>
  <c r="S1234" i="4"/>
  <c r="R1234" i="4"/>
  <c r="Q1234" i="4"/>
  <c r="P1234" i="4"/>
  <c r="O1234" i="4"/>
  <c r="N1234" i="4"/>
  <c r="M1234" i="4"/>
  <c r="L1234" i="4"/>
  <c r="K1234" i="4"/>
  <c r="J1234" i="4"/>
  <c r="I1234" i="4"/>
  <c r="H1234" i="4"/>
  <c r="G1234" i="4"/>
  <c r="E755" i="4"/>
  <c r="AF734" i="4"/>
  <c r="AE734" i="4"/>
  <c r="AC734" i="4"/>
  <c r="AA734" i="4"/>
  <c r="Y734" i="4"/>
  <c r="W734" i="4"/>
  <c r="V734" i="4"/>
  <c r="T734" i="4"/>
  <c r="R734" i="4"/>
  <c r="P734" i="4"/>
  <c r="N734" i="4"/>
  <c r="L734" i="4"/>
  <c r="J734" i="4"/>
  <c r="H734" i="4"/>
  <c r="E724" i="4"/>
  <c r="X158" i="4"/>
  <c r="V158" i="4"/>
  <c r="U158" i="4"/>
  <c r="S158" i="4"/>
  <c r="Q158" i="4"/>
  <c r="O158" i="4"/>
  <c r="N158" i="4"/>
  <c r="L158" i="4"/>
  <c r="J158" i="4"/>
  <c r="H158" i="4"/>
  <c r="AG148" i="4"/>
  <c r="AE148" i="4"/>
  <c r="AD148" i="4"/>
  <c r="AC148" i="4"/>
  <c r="AA148" i="4"/>
  <c r="Y148" i="4"/>
  <c r="W148" i="4"/>
  <c r="V148" i="4"/>
  <c r="T148" i="4"/>
  <c r="R148" i="4"/>
  <c r="P148" i="4"/>
  <c r="N148" i="4"/>
  <c r="L148" i="4"/>
  <c r="J148" i="4"/>
  <c r="H148" i="4"/>
  <c r="G148" i="4"/>
  <c r="E1214" i="4"/>
  <c r="E1204" i="4"/>
  <c r="E1193" i="4"/>
  <c r="Y1172" i="4"/>
  <c r="X1172" i="4"/>
  <c r="W1172" i="4"/>
  <c r="V1172" i="4"/>
  <c r="U1172" i="4"/>
  <c r="T1172" i="4"/>
  <c r="S1172" i="4"/>
  <c r="R1172" i="4"/>
  <c r="Q1172" i="4"/>
  <c r="P1172" i="4"/>
  <c r="O1172" i="4"/>
  <c r="N1172" i="4"/>
  <c r="M1172" i="4"/>
  <c r="L1172" i="4"/>
  <c r="K1172" i="4"/>
  <c r="J1172" i="4"/>
  <c r="I1172" i="4"/>
  <c r="H1172" i="4"/>
  <c r="G1172" i="4"/>
  <c r="E1162" i="4"/>
  <c r="E1152" i="4"/>
  <c r="E1142" i="4"/>
  <c r="E1131" i="4"/>
  <c r="AG1110" i="4"/>
  <c r="AF1110" i="4"/>
  <c r="AE1110" i="4"/>
  <c r="AD1110" i="4"/>
  <c r="AC1110" i="4"/>
  <c r="AB1110" i="4"/>
  <c r="AA1110" i="4"/>
  <c r="Z1110" i="4"/>
  <c r="Y1110" i="4"/>
  <c r="X1110" i="4"/>
  <c r="W1110" i="4"/>
  <c r="V1110" i="4"/>
  <c r="U1110" i="4"/>
  <c r="T1110" i="4"/>
  <c r="S1110" i="4"/>
  <c r="R1110" i="4"/>
  <c r="Q1110" i="4"/>
  <c r="P1110" i="4"/>
  <c r="O1110" i="4"/>
  <c r="N1110" i="4"/>
  <c r="M1110" i="4"/>
  <c r="L1110" i="4"/>
  <c r="K1110" i="4"/>
  <c r="J1110" i="4"/>
  <c r="I1110" i="4"/>
  <c r="H1110" i="4"/>
  <c r="G1110" i="4"/>
  <c r="E1100" i="4"/>
  <c r="E1090" i="4"/>
  <c r="E1080" i="4"/>
  <c r="E1069" i="4"/>
  <c r="AG1048" i="4"/>
  <c r="AF1048" i="4"/>
  <c r="AE1048" i="4"/>
  <c r="AD1048" i="4"/>
  <c r="AC1048" i="4"/>
  <c r="AB1048" i="4"/>
  <c r="AA1048" i="4"/>
  <c r="Z1048" i="4"/>
  <c r="Y1048" i="4"/>
  <c r="X1048" i="4"/>
  <c r="W1048" i="4"/>
  <c r="V1048" i="4"/>
  <c r="U1048" i="4"/>
  <c r="T1048" i="4"/>
  <c r="S1048" i="4"/>
  <c r="R1048" i="4"/>
  <c r="Q1048" i="4"/>
  <c r="P1048" i="4"/>
  <c r="O1048" i="4"/>
  <c r="N1048" i="4"/>
  <c r="M1048" i="4"/>
  <c r="L1048" i="4"/>
  <c r="K1048" i="4"/>
  <c r="J1048" i="4"/>
  <c r="I1048" i="4"/>
  <c r="H1048" i="4"/>
  <c r="G1048" i="4"/>
  <c r="E1038" i="4"/>
  <c r="E1028" i="4"/>
  <c r="E1018" i="4"/>
  <c r="E974" i="4"/>
  <c r="E964" i="4"/>
  <c r="E954" i="4"/>
  <c r="E943" i="4"/>
  <c r="AG922" i="4"/>
  <c r="AF922" i="4"/>
  <c r="AE922" i="4"/>
  <c r="AD922" i="4"/>
  <c r="AC922" i="4"/>
  <c r="AB922" i="4"/>
  <c r="AA922" i="4"/>
  <c r="Z922" i="4"/>
  <c r="Y922" i="4"/>
  <c r="X922" i="4"/>
  <c r="W922" i="4"/>
  <c r="V922" i="4"/>
  <c r="U922" i="4"/>
  <c r="T922" i="4"/>
  <c r="S922" i="4"/>
  <c r="R922" i="4"/>
  <c r="Q922" i="4"/>
  <c r="P922" i="4"/>
  <c r="O922" i="4"/>
  <c r="N922" i="4"/>
  <c r="M922" i="4"/>
  <c r="L922" i="4"/>
  <c r="K922" i="4"/>
  <c r="J922" i="4"/>
  <c r="I922" i="4"/>
  <c r="H922" i="4"/>
  <c r="G922" i="4"/>
  <c r="E912" i="4"/>
  <c r="E902" i="4"/>
  <c r="E892" i="4"/>
  <c r="AG860" i="4"/>
  <c r="AF860" i="4"/>
  <c r="AE860" i="4"/>
  <c r="AD860" i="4"/>
  <c r="AC860" i="4"/>
  <c r="AB860" i="4"/>
  <c r="AA860" i="4"/>
  <c r="Z860" i="4"/>
  <c r="Y860" i="4"/>
  <c r="X860" i="4"/>
  <c r="W860" i="4"/>
  <c r="V860" i="4"/>
  <c r="U860" i="4"/>
  <c r="T860" i="4"/>
  <c r="S860" i="4"/>
  <c r="R860" i="4"/>
  <c r="Q860" i="4"/>
  <c r="P860" i="4"/>
  <c r="O860" i="4"/>
  <c r="N860" i="4"/>
  <c r="M860" i="4"/>
  <c r="K860" i="4"/>
  <c r="J860" i="4"/>
  <c r="I860" i="4"/>
  <c r="H860" i="4"/>
  <c r="G860" i="4"/>
  <c r="E850" i="4"/>
  <c r="E840" i="4"/>
  <c r="E830" i="4"/>
  <c r="AG796" i="4"/>
  <c r="AF796" i="4"/>
  <c r="AE796" i="4"/>
  <c r="AD796" i="4"/>
  <c r="AC796" i="4"/>
  <c r="AB796" i="4"/>
  <c r="AA796" i="4"/>
  <c r="Z796" i="4"/>
  <c r="X796" i="4"/>
  <c r="W796" i="4"/>
  <c r="V796" i="4"/>
  <c r="U796" i="4"/>
  <c r="T796" i="4"/>
  <c r="S796" i="4"/>
  <c r="R796" i="4"/>
  <c r="Q796" i="4"/>
  <c r="P796" i="4"/>
  <c r="O796" i="4"/>
  <c r="N796" i="4"/>
  <c r="M796" i="4"/>
  <c r="L796" i="4"/>
  <c r="K796" i="4"/>
  <c r="J796" i="4"/>
  <c r="I796" i="4"/>
  <c r="H796" i="4"/>
  <c r="G796" i="4"/>
  <c r="E786" i="4"/>
  <c r="E776" i="4"/>
  <c r="E766" i="4"/>
  <c r="AG734" i="4"/>
  <c r="AD734" i="4"/>
  <c r="AB734" i="4"/>
  <c r="Z734" i="4"/>
  <c r="X734" i="4"/>
  <c r="U734" i="4"/>
  <c r="S734" i="4"/>
  <c r="Q734" i="4"/>
  <c r="O734" i="4"/>
  <c r="M734" i="4"/>
  <c r="K734" i="4"/>
  <c r="I734" i="4"/>
  <c r="G734" i="4"/>
  <c r="E714" i="4"/>
  <c r="AG676" i="4"/>
  <c r="AF676" i="4"/>
  <c r="AE676" i="4"/>
  <c r="AD676" i="4"/>
  <c r="AC676" i="4"/>
  <c r="AB676" i="4"/>
  <c r="AA676" i="4"/>
  <c r="Z676" i="4"/>
  <c r="Y676" i="4"/>
  <c r="X676" i="4"/>
  <c r="W676" i="4"/>
  <c r="V676" i="4"/>
  <c r="U676" i="4"/>
  <c r="T676" i="4"/>
  <c r="S676" i="4"/>
  <c r="R676" i="4"/>
  <c r="Q676" i="4"/>
  <c r="P676" i="4"/>
  <c r="O676" i="4"/>
  <c r="N676" i="4"/>
  <c r="M676" i="4"/>
  <c r="L676" i="4"/>
  <c r="K676" i="4"/>
  <c r="J676" i="4"/>
  <c r="I676" i="4"/>
  <c r="H676" i="4"/>
  <c r="G676" i="4"/>
  <c r="E659" i="4"/>
  <c r="E649" i="4"/>
  <c r="E639" i="4"/>
  <c r="E597" i="4"/>
  <c r="E587" i="4"/>
  <c r="E577" i="4"/>
  <c r="E566" i="4"/>
  <c r="AG545" i="4"/>
  <c r="AF545" i="4"/>
  <c r="AE545" i="4"/>
  <c r="AD545" i="4"/>
  <c r="AC545" i="4"/>
  <c r="AB545" i="4"/>
  <c r="AA545" i="4"/>
  <c r="Z545" i="4"/>
  <c r="Y545" i="4"/>
  <c r="X545" i="4"/>
  <c r="W545" i="4"/>
  <c r="V545" i="4"/>
  <c r="U545" i="4"/>
  <c r="T545" i="4"/>
  <c r="S545" i="4"/>
  <c r="R545" i="4"/>
  <c r="Q545" i="4"/>
  <c r="P545" i="4"/>
  <c r="O545" i="4"/>
  <c r="N545" i="4"/>
  <c r="M545" i="4"/>
  <c r="L545" i="4"/>
  <c r="K545" i="4"/>
  <c r="J545" i="4"/>
  <c r="I545" i="4"/>
  <c r="H545" i="4"/>
  <c r="G545" i="4"/>
  <c r="E535" i="4"/>
  <c r="AG481" i="4"/>
  <c r="AD481" i="4"/>
  <c r="AC481" i="4"/>
  <c r="AB481" i="4"/>
  <c r="AA481" i="4"/>
  <c r="Z481" i="4"/>
  <c r="Y481" i="4"/>
  <c r="X481" i="4"/>
  <c r="W481" i="4"/>
  <c r="V481" i="4"/>
  <c r="U481" i="4"/>
  <c r="T481" i="4"/>
  <c r="S481" i="4"/>
  <c r="Q481" i="4"/>
  <c r="P481" i="4"/>
  <c r="O481" i="4"/>
  <c r="N481" i="4"/>
  <c r="M481" i="4"/>
  <c r="L481" i="4"/>
  <c r="K481" i="4"/>
  <c r="J481" i="4"/>
  <c r="I481" i="4"/>
  <c r="H481" i="4"/>
  <c r="G481" i="4"/>
  <c r="E471" i="4"/>
  <c r="E461" i="4"/>
  <c r="E451" i="4"/>
  <c r="E440" i="4"/>
  <c r="AG419" i="4"/>
  <c r="AF419" i="4"/>
  <c r="AE419" i="4"/>
  <c r="AD419" i="4"/>
  <c r="AC419" i="4"/>
  <c r="AB419" i="4"/>
  <c r="AA419" i="4"/>
  <c r="Z419" i="4"/>
  <c r="Y419" i="4"/>
  <c r="X419" i="4"/>
  <c r="W419" i="4"/>
  <c r="V419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I419" i="4"/>
  <c r="H419" i="4"/>
  <c r="G419" i="4"/>
  <c r="E409" i="4"/>
  <c r="F399" i="4"/>
  <c r="E399" i="4" s="1"/>
  <c r="F389" i="4"/>
  <c r="E389" i="4" s="1"/>
  <c r="F378" i="4"/>
  <c r="E378" i="4" s="1"/>
  <c r="AG357" i="4"/>
  <c r="AF357" i="4"/>
  <c r="AE357" i="4"/>
  <c r="AD357" i="4"/>
  <c r="AC357" i="4"/>
  <c r="AB357" i="4"/>
  <c r="AA357" i="4"/>
  <c r="Z357" i="4"/>
  <c r="Y357" i="4"/>
  <c r="X357" i="4"/>
  <c r="W357" i="4"/>
  <c r="V357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I357" i="4"/>
  <c r="H357" i="4"/>
  <c r="G357" i="4"/>
  <c r="E347" i="4"/>
  <c r="F337" i="4"/>
  <c r="E337" i="4" s="1"/>
  <c r="F327" i="4"/>
  <c r="E327" i="4" s="1"/>
  <c r="E316" i="4"/>
  <c r="AG295" i="4"/>
  <c r="AF295" i="4"/>
  <c r="AE295" i="4"/>
  <c r="AD295" i="4"/>
  <c r="AC295" i="4"/>
  <c r="AB295" i="4"/>
  <c r="AA295" i="4"/>
  <c r="Z295" i="4"/>
  <c r="Y295" i="4"/>
  <c r="X295" i="4"/>
  <c r="W295" i="4"/>
  <c r="V295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I295" i="4"/>
  <c r="H295" i="4"/>
  <c r="G295" i="4"/>
  <c r="E285" i="4"/>
  <c r="E275" i="4"/>
  <c r="E265" i="4"/>
  <c r="E254" i="4"/>
  <c r="AG240" i="4"/>
  <c r="AG233" i="4"/>
  <c r="AF240" i="4"/>
  <c r="AF233" i="4"/>
  <c r="AE240" i="4"/>
  <c r="AE233" i="4"/>
  <c r="AD240" i="4"/>
  <c r="AD233" i="4"/>
  <c r="AC240" i="4"/>
  <c r="AC233" i="4"/>
  <c r="AB240" i="4"/>
  <c r="AB233" i="4"/>
  <c r="AA240" i="4"/>
  <c r="AA233" i="4"/>
  <c r="Z240" i="4"/>
  <c r="Z233" i="4"/>
  <c r="Y240" i="4"/>
  <c r="Y233" i="4"/>
  <c r="X240" i="4"/>
  <c r="X233" i="4"/>
  <c r="W240" i="4"/>
  <c r="W233" i="4"/>
  <c r="V240" i="4"/>
  <c r="V233" i="4"/>
  <c r="U240" i="4"/>
  <c r="U233" i="4"/>
  <c r="T240" i="4"/>
  <c r="T233" i="4"/>
  <c r="S240" i="4"/>
  <c r="S233" i="4"/>
  <c r="R240" i="4"/>
  <c r="R233" i="4"/>
  <c r="Q240" i="4"/>
  <c r="Q233" i="4"/>
  <c r="P240" i="4"/>
  <c r="P233" i="4"/>
  <c r="O240" i="4"/>
  <c r="O233" i="4"/>
  <c r="N240" i="4"/>
  <c r="N233" i="4"/>
  <c r="M240" i="4"/>
  <c r="M233" i="4"/>
  <c r="L240" i="4"/>
  <c r="L233" i="4"/>
  <c r="K240" i="4"/>
  <c r="K233" i="4"/>
  <c r="J240" i="4"/>
  <c r="J233" i="4"/>
  <c r="I240" i="4"/>
  <c r="I233" i="4"/>
  <c r="H240" i="4"/>
  <c r="H233" i="4"/>
  <c r="G240" i="4"/>
  <c r="G233" i="4"/>
  <c r="Y158" i="4"/>
  <c r="W158" i="4"/>
  <c r="T158" i="4"/>
  <c r="R158" i="4"/>
  <c r="P158" i="4"/>
  <c r="M158" i="4"/>
  <c r="K158" i="4"/>
  <c r="I158" i="4"/>
  <c r="G158" i="4"/>
  <c r="AB148" i="4"/>
  <c r="Z148" i="4"/>
  <c r="X148" i="4"/>
  <c r="U148" i="4"/>
  <c r="S148" i="4"/>
  <c r="Q148" i="4"/>
  <c r="O148" i="4"/>
  <c r="M148" i="4"/>
  <c r="K148" i="4"/>
  <c r="I148" i="4"/>
  <c r="I127" i="4" l="1"/>
  <c r="E63" i="4"/>
  <c r="E15" i="4"/>
  <c r="E110" i="4"/>
  <c r="L860" i="4"/>
  <c r="E881" i="4"/>
  <c r="E1365" i="4"/>
  <c r="E515" i="4"/>
  <c r="E525" i="4"/>
  <c r="E1307" i="4"/>
  <c r="E1741" i="4"/>
  <c r="E1939" i="4"/>
  <c r="E1928" i="4"/>
  <c r="E2674" i="4"/>
  <c r="AF481" i="4"/>
  <c r="R481" i="4"/>
  <c r="AF148" i="4"/>
  <c r="F58" i="4"/>
  <c r="E704" i="4"/>
  <c r="E1799" i="4"/>
  <c r="E676" i="4"/>
  <c r="E364" i="4"/>
  <c r="E1303" i="4"/>
  <c r="E2298" i="4"/>
  <c r="E867" i="4"/>
  <c r="E1369" i="4"/>
  <c r="E1992" i="4"/>
  <c r="E2736" i="4"/>
  <c r="E1006" i="4"/>
  <c r="E175" i="4"/>
  <c r="E2112" i="4"/>
  <c r="E426" i="4"/>
  <c r="E2484" i="4"/>
  <c r="E2608" i="4"/>
  <c r="E2050" i="4"/>
  <c r="E618" i="4"/>
  <c r="E2360" i="4"/>
  <c r="F96" i="4"/>
  <c r="F89" i="4" s="1"/>
  <c r="E155" i="4"/>
  <c r="E2488" i="4"/>
  <c r="E2302" i="4"/>
  <c r="E180" i="4"/>
  <c r="E745" i="4"/>
  <c r="E1431" i="4"/>
  <c r="E2054" i="4"/>
  <c r="E681" i="4"/>
  <c r="E1059" i="4"/>
  <c r="E2546" i="4"/>
  <c r="E556" i="4"/>
  <c r="E996" i="4"/>
  <c r="E1055" i="4"/>
  <c r="F81" i="4"/>
  <c r="E145" i="4"/>
  <c r="Y796" i="4"/>
  <c r="E1493" i="4"/>
  <c r="E2116" i="4"/>
  <c r="E692" i="4"/>
  <c r="E2732" i="4"/>
  <c r="E1241" i="4"/>
  <c r="E1489" i="4"/>
  <c r="E803" i="4"/>
  <c r="E1861" i="4"/>
  <c r="E1121" i="4"/>
  <c r="E1555" i="4"/>
  <c r="E2178" i="4"/>
  <c r="E991" i="4"/>
  <c r="E1183" i="4"/>
  <c r="E2261" i="4"/>
  <c r="E741" i="4"/>
  <c r="E1427" i="4"/>
  <c r="E1675" i="4"/>
  <c r="E302" i="4"/>
  <c r="E213" i="4"/>
  <c r="E2422" i="4"/>
  <c r="E368" i="4"/>
  <c r="E223" i="4"/>
  <c r="E244" i="4"/>
  <c r="E2364" i="4"/>
  <c r="E2670" i="4"/>
  <c r="E1737" i="4"/>
  <c r="E2426" i="4"/>
  <c r="E1224" i="4"/>
  <c r="E1617" i="4"/>
  <c r="E1803" i="4"/>
  <c r="E2240" i="4"/>
  <c r="E2550" i="4"/>
  <c r="AG65" i="4"/>
  <c r="E1117" i="4"/>
  <c r="E808" i="4"/>
  <c r="E818" i="4"/>
  <c r="E306" i="4"/>
  <c r="F104" i="4"/>
  <c r="F97" i="4" s="1"/>
  <c r="E165" i="4"/>
  <c r="E1865" i="4"/>
  <c r="E2612" i="4"/>
  <c r="F65" i="4"/>
  <c r="E124" i="4"/>
  <c r="E552" i="4"/>
  <c r="E488" i="4"/>
  <c r="E1988" i="4"/>
  <c r="E933" i="4"/>
  <c r="E929" i="4"/>
  <c r="E1179" i="4"/>
  <c r="E240" i="4"/>
  <c r="E2236" i="4"/>
  <c r="AE481" i="4"/>
  <c r="E1551" i="4"/>
  <c r="E1245" i="4"/>
  <c r="E1679" i="4"/>
  <c r="E191" i="4"/>
  <c r="E871" i="4"/>
  <c r="E1923" i="4"/>
  <c r="E203" i="4"/>
  <c r="E430" i="4"/>
  <c r="E2174" i="4"/>
  <c r="E1613" i="4"/>
  <c r="E493" i="4"/>
  <c r="E503" i="4"/>
  <c r="P97" i="4"/>
  <c r="R65" i="4"/>
  <c r="AC65" i="4"/>
  <c r="AB65" i="4"/>
  <c r="S65" i="4"/>
  <c r="AE65" i="4"/>
  <c r="I65" i="4"/>
  <c r="K65" i="4"/>
  <c r="E98" i="4"/>
  <c r="M65" i="4"/>
  <c r="H97" i="4"/>
  <c r="X65" i="4"/>
  <c r="P58" i="4"/>
  <c r="W65" i="4"/>
  <c r="N65" i="4"/>
  <c r="AA65" i="4"/>
  <c r="Y65" i="4"/>
  <c r="L65" i="4"/>
  <c r="G65" i="4"/>
  <c r="O65" i="4"/>
  <c r="E60" i="4"/>
  <c r="Q65" i="4"/>
  <c r="Q61" i="4"/>
  <c r="AF61" i="4"/>
  <c r="AD65" i="4"/>
  <c r="S58" i="4"/>
  <c r="Z65" i="4"/>
  <c r="H65" i="4"/>
  <c r="P65" i="4"/>
  <c r="AF65" i="4"/>
  <c r="J65" i="4"/>
  <c r="T65" i="4"/>
  <c r="M61" i="4"/>
  <c r="Z58" i="4"/>
  <c r="E59" i="4"/>
  <c r="H58" i="4"/>
  <c r="E74" i="4"/>
  <c r="E62" i="4"/>
  <c r="E85" i="4"/>
  <c r="E66" i="4"/>
  <c r="H61" i="4"/>
  <c r="E69" i="4"/>
  <c r="E82" i="4"/>
  <c r="E77" i="4"/>
  <c r="F61" i="4"/>
  <c r="L58" i="4"/>
  <c r="E107" i="4"/>
  <c r="AA88" i="4"/>
  <c r="AA81" i="4" s="1"/>
  <c r="U88" i="4"/>
  <c r="U81" i="4" s="1"/>
  <c r="O88" i="4"/>
  <c r="O81" i="4" s="1"/>
  <c r="K88" i="4"/>
  <c r="K81" i="4" s="1"/>
  <c r="AF88" i="4"/>
  <c r="AF81" i="4" s="1"/>
  <c r="AC88" i="4"/>
  <c r="AC81" i="4" s="1"/>
  <c r="X88" i="4"/>
  <c r="X81" i="4" s="1"/>
  <c r="S88" i="4"/>
  <c r="S81" i="4" s="1"/>
  <c r="M88" i="4"/>
  <c r="M81" i="4" s="1"/>
  <c r="AG88" i="4"/>
  <c r="AG81" i="4" s="1"/>
  <c r="AE88" i="4"/>
  <c r="AE81" i="4" s="1"/>
  <c r="AD88" i="4"/>
  <c r="AD81" i="4" s="1"/>
  <c r="AB88" i="4"/>
  <c r="AB81" i="4" s="1"/>
  <c r="Z88" i="4"/>
  <c r="Z81" i="4" s="1"/>
  <c r="Y88" i="4"/>
  <c r="Y81" i="4" s="1"/>
  <c r="W88" i="4"/>
  <c r="W81" i="4" s="1"/>
  <c r="V88" i="4"/>
  <c r="V81" i="4" s="1"/>
  <c r="T88" i="4"/>
  <c r="T81" i="4" s="1"/>
  <c r="R88" i="4"/>
  <c r="R81" i="4" s="1"/>
  <c r="Q88" i="4"/>
  <c r="Q81" i="4" s="1"/>
  <c r="P88" i="4"/>
  <c r="P81" i="4" s="1"/>
  <c r="N88" i="4"/>
  <c r="N81" i="4" s="1"/>
  <c r="L88" i="4"/>
  <c r="L81" i="4" s="1"/>
  <c r="J88" i="4"/>
  <c r="J81" i="4" s="1"/>
  <c r="H88" i="4"/>
  <c r="H81" i="4" s="1"/>
  <c r="I88" i="4"/>
  <c r="I81" i="4" s="1"/>
  <c r="G88" i="4"/>
  <c r="G81" i="4" s="1"/>
  <c r="AC2229" i="4"/>
  <c r="AB2229" i="4"/>
  <c r="AA2229" i="4"/>
  <c r="Z2229" i="4"/>
  <c r="Y2229" i="4"/>
  <c r="X2229" i="4"/>
  <c r="W2229" i="4"/>
  <c r="V2229" i="4"/>
  <c r="U2229" i="4"/>
  <c r="T2229" i="4"/>
  <c r="R2229" i="4"/>
  <c r="Q2229" i="4"/>
  <c r="P2229" i="4"/>
  <c r="AC138" i="4"/>
  <c r="U138" i="4"/>
  <c r="AA138" i="4"/>
  <c r="X138" i="4"/>
  <c r="AB138" i="4"/>
  <c r="Z138" i="4"/>
  <c r="Y138" i="4"/>
  <c r="W138" i="4"/>
  <c r="V138" i="4"/>
  <c r="T138" i="4"/>
  <c r="R138" i="4"/>
  <c r="Q138" i="4"/>
  <c r="P138" i="4"/>
  <c r="AG1916" i="4"/>
  <c r="AF1916" i="4"/>
  <c r="AE1916" i="4"/>
  <c r="AD1916" i="4"/>
  <c r="AC1916" i="4"/>
  <c r="AB1916" i="4"/>
  <c r="AA1916" i="4"/>
  <c r="Z1916" i="4"/>
  <c r="Y1916" i="4"/>
  <c r="X1916" i="4"/>
  <c r="W1916" i="4"/>
  <c r="V1916" i="4"/>
  <c r="U1916" i="4"/>
  <c r="T1916" i="4"/>
  <c r="S1916" i="4"/>
  <c r="R1916" i="4"/>
  <c r="Q1916" i="4"/>
  <c r="P1916" i="4"/>
  <c r="O1916" i="4"/>
  <c r="N1916" i="4"/>
  <c r="M1916" i="4"/>
  <c r="L1916" i="4"/>
  <c r="K1916" i="4"/>
  <c r="J1916" i="4"/>
  <c r="I1916" i="4"/>
  <c r="H1916" i="4"/>
  <c r="G1916" i="4"/>
  <c r="AG984" i="4"/>
  <c r="AF984" i="4"/>
  <c r="AE984" i="4"/>
  <c r="AD984" i="4"/>
  <c r="AC984" i="4"/>
  <c r="AB984" i="4"/>
  <c r="AA984" i="4"/>
  <c r="Z984" i="4"/>
  <c r="Y984" i="4"/>
  <c r="X984" i="4"/>
  <c r="W984" i="4"/>
  <c r="V984" i="4"/>
  <c r="U984" i="4"/>
  <c r="T984" i="4"/>
  <c r="S984" i="4"/>
  <c r="R984" i="4"/>
  <c r="Q984" i="4"/>
  <c r="P984" i="4"/>
  <c r="O984" i="4"/>
  <c r="N984" i="4"/>
  <c r="M984" i="4"/>
  <c r="L984" i="4"/>
  <c r="K984" i="4"/>
  <c r="J984" i="4"/>
  <c r="I984" i="4"/>
  <c r="H984" i="4"/>
  <c r="G984" i="4"/>
  <c r="AG669" i="4"/>
  <c r="AF669" i="4"/>
  <c r="AE669" i="4"/>
  <c r="AD669" i="4"/>
  <c r="AC669" i="4"/>
  <c r="AB669" i="4"/>
  <c r="AA669" i="4"/>
  <c r="Z669" i="4"/>
  <c r="Y669" i="4"/>
  <c r="X669" i="4"/>
  <c r="W669" i="4"/>
  <c r="V669" i="4"/>
  <c r="U669" i="4"/>
  <c r="T669" i="4"/>
  <c r="S669" i="4"/>
  <c r="R669" i="4"/>
  <c r="Q669" i="4"/>
  <c r="P669" i="4"/>
  <c r="O669" i="4"/>
  <c r="N669" i="4"/>
  <c r="M669" i="4"/>
  <c r="L669" i="4"/>
  <c r="K669" i="4"/>
  <c r="J669" i="4"/>
  <c r="I669" i="4"/>
  <c r="G669" i="4"/>
  <c r="S2229" i="4"/>
  <c r="S138" i="4"/>
  <c r="AG2229" i="4"/>
  <c r="AF2229" i="4"/>
  <c r="AE2229" i="4"/>
  <c r="AD2229" i="4"/>
  <c r="O2229" i="4"/>
  <c r="N2229" i="4"/>
  <c r="M2229" i="4"/>
  <c r="L2229" i="4"/>
  <c r="K2229" i="4"/>
  <c r="J2229" i="4"/>
  <c r="I2229" i="4"/>
  <c r="H2229" i="4"/>
  <c r="G2229" i="4"/>
  <c r="AG138" i="4"/>
  <c r="AD138" i="4"/>
  <c r="N138" i="4"/>
  <c r="J138" i="4"/>
  <c r="H138" i="4"/>
  <c r="AE1172" i="4"/>
  <c r="AA1172" i="4"/>
  <c r="AG1172" i="4"/>
  <c r="AB1172" i="4"/>
  <c r="AE138" i="4"/>
  <c r="AC1172" i="4"/>
  <c r="Z1172" i="4"/>
  <c r="AG158" i="4"/>
  <c r="AE158" i="4"/>
  <c r="AC158" i="4"/>
  <c r="AB158" i="4"/>
  <c r="Z158" i="4"/>
  <c r="L138" i="4"/>
  <c r="AF1172" i="4"/>
  <c r="AD1172" i="4"/>
  <c r="O138" i="4"/>
  <c r="M138" i="4"/>
  <c r="G138" i="4"/>
  <c r="H669" i="4"/>
  <c r="AF138" i="4"/>
  <c r="K138" i="4"/>
  <c r="AF158" i="4"/>
  <c r="AD158" i="4"/>
  <c r="AA158" i="4"/>
  <c r="I138" i="4"/>
  <c r="F2725" i="4"/>
  <c r="E2725" i="4" s="1"/>
  <c r="F2663" i="4"/>
  <c r="E2663" i="4" s="1"/>
  <c r="F2601" i="4"/>
  <c r="E2601" i="4" s="1"/>
  <c r="F2539" i="4"/>
  <c r="E2539" i="4" s="1"/>
  <c r="F2477" i="4"/>
  <c r="E2477" i="4" s="1"/>
  <c r="F2415" i="4"/>
  <c r="E2415" i="4" s="1"/>
  <c r="F2353" i="4"/>
  <c r="E2353" i="4" s="1"/>
  <c r="F2291" i="4"/>
  <c r="E2291" i="4" s="1"/>
  <c r="F2229" i="4"/>
  <c r="F2167" i="4"/>
  <c r="E2167" i="4" s="1"/>
  <c r="F2105" i="4"/>
  <c r="E2105" i="4" s="1"/>
  <c r="F2043" i="4"/>
  <c r="E2043" i="4" s="1"/>
  <c r="F1981" i="4"/>
  <c r="E1981" i="4" s="1"/>
  <c r="F1916" i="4"/>
  <c r="F1854" i="4"/>
  <c r="E1854" i="4" s="1"/>
  <c r="F1792" i="4"/>
  <c r="E1792" i="4" s="1"/>
  <c r="F1730" i="4"/>
  <c r="E1730" i="4" s="1"/>
  <c r="F1668" i="4"/>
  <c r="E1668" i="4" s="1"/>
  <c r="F1606" i="4"/>
  <c r="E1606" i="4" s="1"/>
  <c r="F1544" i="4"/>
  <c r="E1544" i="4" s="1"/>
  <c r="F1482" i="4"/>
  <c r="E1482" i="4" s="1"/>
  <c r="F1420" i="4"/>
  <c r="E1420" i="4" s="1"/>
  <c r="F1358" i="4"/>
  <c r="E1358" i="4" s="1"/>
  <c r="F1296" i="4"/>
  <c r="E1296" i="4" s="1"/>
  <c r="F1234" i="4"/>
  <c r="E1234" i="4" s="1"/>
  <c r="F734" i="4"/>
  <c r="E734" i="4" s="1"/>
  <c r="F158" i="4"/>
  <c r="F138" i="4"/>
  <c r="AE117" i="4"/>
  <c r="AE168" i="4"/>
  <c r="AD117" i="4"/>
  <c r="AD168" i="4"/>
  <c r="Y117" i="4"/>
  <c r="Y168" i="4"/>
  <c r="U168" i="4"/>
  <c r="U117" i="4"/>
  <c r="S117" i="4"/>
  <c r="S168" i="4"/>
  <c r="Q117" i="4"/>
  <c r="Q168" i="4"/>
  <c r="O117" i="4"/>
  <c r="O168" i="4"/>
  <c r="M168" i="4"/>
  <c r="M117" i="4"/>
  <c r="K168" i="4"/>
  <c r="K117" i="4"/>
  <c r="I117" i="4"/>
  <c r="I168" i="4"/>
  <c r="G117" i="4"/>
  <c r="G168" i="4"/>
  <c r="F1172" i="4"/>
  <c r="F1110" i="4"/>
  <c r="E1110" i="4" s="1"/>
  <c r="F1048" i="4"/>
  <c r="E1048" i="4" s="1"/>
  <c r="F984" i="4"/>
  <c r="F922" i="4"/>
  <c r="E922" i="4" s="1"/>
  <c r="F860" i="4"/>
  <c r="F796" i="4"/>
  <c r="AF117" i="4"/>
  <c r="AF168" i="4"/>
  <c r="AC117" i="4"/>
  <c r="AC168" i="4"/>
  <c r="AA168" i="4"/>
  <c r="AA117" i="4"/>
  <c r="X168" i="4"/>
  <c r="X117" i="4"/>
  <c r="V117" i="4"/>
  <c r="V168" i="4"/>
  <c r="T117" i="4"/>
  <c r="T168" i="4"/>
  <c r="R117" i="4"/>
  <c r="R168" i="4"/>
  <c r="P117" i="4"/>
  <c r="P168" i="4"/>
  <c r="N117" i="4"/>
  <c r="N168" i="4"/>
  <c r="L117" i="4"/>
  <c r="L168" i="4"/>
  <c r="J168" i="4"/>
  <c r="J117" i="4"/>
  <c r="H168" i="4"/>
  <c r="H117" i="4"/>
  <c r="F168" i="4"/>
  <c r="F117" i="4"/>
  <c r="F669" i="4"/>
  <c r="F545" i="4"/>
  <c r="E545" i="4" s="1"/>
  <c r="F481" i="4"/>
  <c r="F419" i="4"/>
  <c r="E419" i="4" s="1"/>
  <c r="F357" i="4"/>
  <c r="E357" i="4" s="1"/>
  <c r="F295" i="4"/>
  <c r="E295" i="4" s="1"/>
  <c r="F233" i="4"/>
  <c r="E233" i="4" s="1"/>
  <c r="F148" i="4"/>
  <c r="AG117" i="4"/>
  <c r="AG168" i="4"/>
  <c r="AB117" i="4"/>
  <c r="AB168" i="4"/>
  <c r="Z117" i="4"/>
  <c r="Z168" i="4"/>
  <c r="W117" i="4"/>
  <c r="W168" i="4"/>
  <c r="E860" i="4" l="1"/>
  <c r="E148" i="4"/>
  <c r="E2229" i="4"/>
  <c r="E481" i="4"/>
  <c r="E796" i="4"/>
  <c r="E669" i="4"/>
  <c r="E168" i="4"/>
  <c r="E158" i="4"/>
  <c r="E138" i="4"/>
  <c r="E984" i="4"/>
  <c r="E1172" i="4"/>
  <c r="E1916" i="4"/>
  <c r="E117" i="4"/>
  <c r="E81" i="4"/>
  <c r="E61" i="4"/>
  <c r="E58" i="4"/>
  <c r="E88" i="4"/>
  <c r="E72" i="4"/>
  <c r="E104" i="4"/>
  <c r="E96" i="4"/>
  <c r="E97" i="4"/>
  <c r="E89" i="4"/>
  <c r="E65" i="4" l="1"/>
  <c r="F615" i="4" l="1"/>
  <c r="F614" i="4" l="1"/>
  <c r="F127" i="4"/>
  <c r="F80" i="4"/>
  <c r="F64" i="4" l="1"/>
  <c r="F57" i="4" s="1"/>
  <c r="F73" i="4"/>
  <c r="F607" i="4"/>
  <c r="F106" i="4"/>
  <c r="F113" i="4"/>
  <c r="G615" i="4"/>
  <c r="AA615" i="4"/>
  <c r="AD615" i="4"/>
  <c r="R615" i="4"/>
  <c r="Z615" i="4"/>
  <c r="S615" i="4"/>
  <c r="L615" i="4"/>
  <c r="X615" i="4"/>
  <c r="AF615" i="4"/>
  <c r="J615" i="4"/>
  <c r="V615" i="4"/>
  <c r="Y615" i="4"/>
  <c r="G635" i="4"/>
  <c r="G628" i="4" s="1"/>
  <c r="AE635" i="4"/>
  <c r="AE615" i="4"/>
  <c r="S635" i="4"/>
  <c r="S628" i="4" s="1"/>
  <c r="T615" i="4"/>
  <c r="I615" i="4"/>
  <c r="AC635" i="4"/>
  <c r="AC628" i="4" s="1"/>
  <c r="AC615" i="4"/>
  <c r="AG615" i="4"/>
  <c r="O615" i="4"/>
  <c r="M615" i="4"/>
  <c r="X635" i="4"/>
  <c r="X628" i="4" s="1"/>
  <c r="AA635" i="4"/>
  <c r="P615" i="4"/>
  <c r="P635" i="4"/>
  <c r="AG635" i="4"/>
  <c r="AG628" i="4" s="1"/>
  <c r="W635" i="4"/>
  <c r="W628" i="4" s="1"/>
  <c r="W615" i="4"/>
  <c r="Q635" i="4"/>
  <c r="Q628" i="4" s="1"/>
  <c r="Q615" i="4"/>
  <c r="AD635" i="4"/>
  <c r="AD628" i="4" s="1"/>
  <c r="H635" i="4"/>
  <c r="H615" i="4"/>
  <c r="V635" i="4"/>
  <c r="Z635" i="4"/>
  <c r="K635" i="4"/>
  <c r="K628" i="4" s="1"/>
  <c r="K615" i="4"/>
  <c r="U635" i="4"/>
  <c r="U628" i="4" s="1"/>
  <c r="U615" i="4"/>
  <c r="AB635" i="4"/>
  <c r="AB628" i="4" s="1"/>
  <c r="AB615" i="4"/>
  <c r="J635" i="4"/>
  <c r="N635" i="4"/>
  <c r="N628" i="4" s="1"/>
  <c r="N615" i="4"/>
  <c r="I134" i="4"/>
  <c r="R635" i="4"/>
  <c r="R628" i="4" s="1"/>
  <c r="T635" i="4"/>
  <c r="T628" i="4" s="1"/>
  <c r="O635" i="4"/>
  <c r="O628" i="4" s="1"/>
  <c r="AF635" i="4"/>
  <c r="AF628" i="4" s="1"/>
  <c r="Y635" i="4"/>
  <c r="Y628" i="4" s="1"/>
  <c r="M635" i="4"/>
  <c r="M628" i="4" s="1"/>
  <c r="L635" i="4"/>
  <c r="P628" i="4" l="1"/>
  <c r="P127" i="4" s="1"/>
  <c r="P106" i="4" s="1"/>
  <c r="L628" i="4"/>
  <c r="L127" i="4" s="1"/>
  <c r="L106" i="4" s="1"/>
  <c r="H628" i="4"/>
  <c r="H127" i="4" s="1"/>
  <c r="H106" i="4" s="1"/>
  <c r="AE628" i="4"/>
  <c r="AE607" i="4" s="1"/>
  <c r="Z628" i="4"/>
  <c r="Z127" i="4" s="1"/>
  <c r="Z106" i="4" s="1"/>
  <c r="AA628" i="4"/>
  <c r="AA607" i="4" s="1"/>
  <c r="J628" i="4"/>
  <c r="J127" i="4" s="1"/>
  <c r="J106" i="4" s="1"/>
  <c r="V628" i="4"/>
  <c r="V127" i="4" s="1"/>
  <c r="V106" i="4" s="1"/>
  <c r="O614" i="4"/>
  <c r="O127" i="4"/>
  <c r="O106" i="4" s="1"/>
  <c r="AF134" i="4"/>
  <c r="AF80" i="4" s="1"/>
  <c r="AF127" i="4"/>
  <c r="S134" i="4"/>
  <c r="S113" i="4" s="1"/>
  <c r="S127" i="4"/>
  <c r="S106" i="4" s="1"/>
  <c r="Q134" i="4"/>
  <c r="Q80" i="4" s="1"/>
  <c r="K614" i="4"/>
  <c r="R614" i="4"/>
  <c r="R127" i="4"/>
  <c r="R106" i="4" s="1"/>
  <c r="T614" i="4"/>
  <c r="T127" i="4"/>
  <c r="AD614" i="4"/>
  <c r="AD127" i="4"/>
  <c r="AD106" i="4" s="1"/>
  <c r="AG614" i="4"/>
  <c r="AG127" i="4"/>
  <c r="AC614" i="4"/>
  <c r="AC127" i="4"/>
  <c r="U134" i="4"/>
  <c r="U113" i="4" s="1"/>
  <c r="W614" i="4"/>
  <c r="M614" i="4"/>
  <c r="N134" i="4"/>
  <c r="N113" i="4" s="1"/>
  <c r="N127" i="4"/>
  <c r="N106" i="4" s="1"/>
  <c r="AB134" i="4"/>
  <c r="AB80" i="4" s="1"/>
  <c r="AB73" i="4" s="1"/>
  <c r="Y134" i="4"/>
  <c r="Y113" i="4" s="1"/>
  <c r="Y127" i="4"/>
  <c r="Y106" i="4" s="1"/>
  <c r="X614" i="4"/>
  <c r="X127" i="4"/>
  <c r="S614" i="4"/>
  <c r="AF614" i="4"/>
  <c r="Z614" i="4"/>
  <c r="J614" i="4"/>
  <c r="V614" i="4"/>
  <c r="AG134" i="4"/>
  <c r="AG80" i="4" s="1"/>
  <c r="AG64" i="4" s="1"/>
  <c r="AG57" i="4" s="1"/>
  <c r="AA134" i="4"/>
  <c r="AA113" i="4" s="1"/>
  <c r="V134" i="4"/>
  <c r="V113" i="4" s="1"/>
  <c r="W134" i="4"/>
  <c r="W113" i="4" s="1"/>
  <c r="AE134" i="4"/>
  <c r="AE113" i="4" s="1"/>
  <c r="N614" i="4"/>
  <c r="K134" i="4"/>
  <c r="K80" i="4" s="1"/>
  <c r="K73" i="4" s="1"/>
  <c r="J134" i="4"/>
  <c r="J80" i="4" s="1"/>
  <c r="J73" i="4" s="1"/>
  <c r="AE614" i="4"/>
  <c r="AB614" i="4"/>
  <c r="Z134" i="4"/>
  <c r="Z80" i="4" s="1"/>
  <c r="Z73" i="4" s="1"/>
  <c r="P607" i="4"/>
  <c r="P614" i="4"/>
  <c r="P134" i="4"/>
  <c r="P113" i="4" s="1"/>
  <c r="E114" i="4"/>
  <c r="E135" i="4"/>
  <c r="G134" i="4"/>
  <c r="G80" i="4" s="1"/>
  <c r="E635" i="4"/>
  <c r="R134" i="4"/>
  <c r="R113" i="4" s="1"/>
  <c r="E615" i="4"/>
  <c r="T134" i="4"/>
  <c r="T113" i="4" s="1"/>
  <c r="Z607" i="4"/>
  <c r="I80" i="4"/>
  <c r="I113" i="4"/>
  <c r="G607" i="4"/>
  <c r="AD134" i="4"/>
  <c r="U614" i="4"/>
  <c r="L614" i="4"/>
  <c r="X134" i="4"/>
  <c r="AC134" i="4"/>
  <c r="G614" i="4"/>
  <c r="Q614" i="4"/>
  <c r="H134" i="4"/>
  <c r="Y614" i="4"/>
  <c r="M134" i="4"/>
  <c r="AA614" i="4"/>
  <c r="I614" i="4"/>
  <c r="L134" i="4"/>
  <c r="O134" i="4"/>
  <c r="H614" i="4"/>
  <c r="O607" i="4"/>
  <c r="AB113" i="4" l="1"/>
  <c r="J607" i="4"/>
  <c r="H607" i="4"/>
  <c r="L607" i="4"/>
  <c r="V607" i="4"/>
  <c r="AA127" i="4"/>
  <c r="AA106" i="4" s="1"/>
  <c r="AE127" i="4"/>
  <c r="AE106" i="4" s="1"/>
  <c r="AF113" i="4"/>
  <c r="Y607" i="4"/>
  <c r="AD607" i="4"/>
  <c r="S607" i="4"/>
  <c r="Q607" i="4"/>
  <c r="Q127" i="4"/>
  <c r="Q106" i="4" s="1"/>
  <c r="U127" i="4"/>
  <c r="U106" i="4" s="1"/>
  <c r="M127" i="4"/>
  <c r="M106" i="4" s="1"/>
  <c r="W607" i="4"/>
  <c r="W127" i="4"/>
  <c r="W106" i="4" s="1"/>
  <c r="K127" i="4"/>
  <c r="K106" i="4" s="1"/>
  <c r="AB607" i="4"/>
  <c r="AB127" i="4"/>
  <c r="AB106" i="4" s="1"/>
  <c r="G127" i="4"/>
  <c r="G106" i="4" s="1"/>
  <c r="U607" i="4"/>
  <c r="Q113" i="4"/>
  <c r="Y80" i="4"/>
  <c r="Y64" i="4" s="1"/>
  <c r="Y57" i="4" s="1"/>
  <c r="AB64" i="4"/>
  <c r="AB57" i="4" s="1"/>
  <c r="S80" i="4"/>
  <c r="S64" i="4" s="1"/>
  <c r="S57" i="4" s="1"/>
  <c r="N80" i="4"/>
  <c r="N64" i="4" s="1"/>
  <c r="N57" i="4" s="1"/>
  <c r="AG73" i="4"/>
  <c r="U80" i="4"/>
  <c r="U64" i="4" s="1"/>
  <c r="U57" i="4" s="1"/>
  <c r="M607" i="4"/>
  <c r="AA80" i="4"/>
  <c r="AA64" i="4" s="1"/>
  <c r="AA57" i="4" s="1"/>
  <c r="AG113" i="4"/>
  <c r="N607" i="4"/>
  <c r="T80" i="4"/>
  <c r="T64" i="4" s="1"/>
  <c r="T57" i="4" s="1"/>
  <c r="V80" i="4"/>
  <c r="V73" i="4" s="1"/>
  <c r="W80" i="4"/>
  <c r="W73" i="4" s="1"/>
  <c r="R607" i="4"/>
  <c r="K64" i="4"/>
  <c r="K57" i="4" s="1"/>
  <c r="J113" i="4"/>
  <c r="AF607" i="4"/>
  <c r="AF106" i="4"/>
  <c r="K113" i="4"/>
  <c r="AE80" i="4"/>
  <c r="AE64" i="4" s="1"/>
  <c r="AE57" i="4" s="1"/>
  <c r="Z113" i="4"/>
  <c r="Z64" i="4"/>
  <c r="Z57" i="4" s="1"/>
  <c r="G113" i="4"/>
  <c r="E628" i="4"/>
  <c r="J64" i="4"/>
  <c r="J57" i="4" s="1"/>
  <c r="K607" i="4"/>
  <c r="X106" i="4"/>
  <c r="X607" i="4"/>
  <c r="P80" i="4"/>
  <c r="P64" i="4" s="1"/>
  <c r="P57" i="4" s="1"/>
  <c r="E614" i="4"/>
  <c r="AC106" i="4"/>
  <c r="AC607" i="4"/>
  <c r="E134" i="4"/>
  <c r="R80" i="4"/>
  <c r="R73" i="4" s="1"/>
  <c r="G64" i="4"/>
  <c r="G73" i="4"/>
  <c r="O113" i="4"/>
  <c r="O80" i="4"/>
  <c r="M80" i="4"/>
  <c r="M113" i="4"/>
  <c r="AC80" i="4"/>
  <c r="AC113" i="4"/>
  <c r="I106" i="4"/>
  <c r="I607" i="4"/>
  <c r="AG106" i="4"/>
  <c r="AG607" i="4"/>
  <c r="I64" i="4"/>
  <c r="I57" i="4" s="1"/>
  <c r="I73" i="4"/>
  <c r="L113" i="4"/>
  <c r="L80" i="4"/>
  <c r="H113" i="4"/>
  <c r="H80" i="4"/>
  <c r="T106" i="4"/>
  <c r="T607" i="4"/>
  <c r="Q64" i="4"/>
  <c r="Q57" i="4" s="1"/>
  <c r="Q73" i="4"/>
  <c r="X80" i="4"/>
  <c r="X113" i="4"/>
  <c r="AD113" i="4"/>
  <c r="AD80" i="4"/>
  <c r="AF73" i="4"/>
  <c r="AF64" i="4"/>
  <c r="AF57" i="4" s="1"/>
  <c r="Y73" i="4" l="1"/>
  <c r="S73" i="4"/>
  <c r="AA73" i="4"/>
  <c r="N73" i="4"/>
  <c r="U73" i="4"/>
  <c r="AE73" i="4"/>
  <c r="T73" i="4"/>
  <c r="V64" i="4"/>
  <c r="V57" i="4" s="1"/>
  <c r="W64" i="4"/>
  <c r="W57" i="4" s="1"/>
  <c r="P73" i="4"/>
  <c r="E127" i="4"/>
  <c r="R64" i="4"/>
  <c r="R57" i="4" s="1"/>
  <c r="E607" i="4"/>
  <c r="E113" i="4"/>
  <c r="H73" i="4"/>
  <c r="H64" i="4"/>
  <c r="H57" i="4" s="1"/>
  <c r="L64" i="4"/>
  <c r="L57" i="4" s="1"/>
  <c r="L73" i="4"/>
  <c r="AC64" i="4"/>
  <c r="AC57" i="4" s="1"/>
  <c r="AC73" i="4"/>
  <c r="X73" i="4"/>
  <c r="X64" i="4"/>
  <c r="X57" i="4" s="1"/>
  <c r="M64" i="4"/>
  <c r="M57" i="4" s="1"/>
  <c r="M73" i="4"/>
  <c r="O73" i="4"/>
  <c r="O64" i="4"/>
  <c r="O57" i="4" s="1"/>
  <c r="E106" i="4"/>
  <c r="AD64" i="4"/>
  <c r="AD57" i="4" s="1"/>
  <c r="AD73" i="4"/>
  <c r="E80" i="4"/>
  <c r="G57" i="4"/>
  <c r="E57" i="4" l="1"/>
  <c r="E64" i="4"/>
  <c r="E7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DDC_SPD05-69</author>
    <author>Financeddc253</author>
  </authors>
  <commentList>
    <comment ref="F180" authorId="0" shapeId="0" xr:uid="{339050F9-C967-465E-A95A-96E53C04CEB8}">
      <text>
        <r>
          <rPr>
            <b/>
            <sz val="9"/>
            <color indexed="81"/>
            <rFont val="Tahoma"/>
            <family val="2"/>
          </rPr>
          <t xml:space="preserve">งวด 2 รับโอนมาจำนวน  294,350 บาท จากหน่วยงาน
- ส.เวชศาสตร์ 119,350 บาท 
- สำนักผู้ทรงฯ 175,000 บาท 
</t>
        </r>
      </text>
    </comment>
    <comment ref="F191" authorId="1" shapeId="0" xr:uid="{09FA790D-609C-4363-9C7B-29C40B612591}">
      <text>
        <r>
          <rPr>
            <b/>
            <sz val="9"/>
            <color indexed="81"/>
            <rFont val="Tahoma"/>
            <family val="2"/>
          </rPr>
          <t xml:space="preserve">งวด 2 รับโอนมาจำนวน  8,250 บาท จากหน่วยงาน
- ส.เวชศาสตร์ 4,500 บาท 
- สำนักผู้ทรงฯ 3,750 บาท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81" authorId="0" shapeId="0" xr:uid="{B8803E9E-E9AD-4A6B-8B66-756D4A95AFDD}">
      <text>
        <r>
          <rPr>
            <b/>
            <sz val="9"/>
            <color indexed="81"/>
            <rFont val="Tahoma"/>
            <family val="2"/>
          </rPr>
          <t>งวด 2 ตัดโอนให้สลก. จำนวน 175,000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92" authorId="1" shapeId="0" xr:uid="{28ED7A14-F2F7-407E-8448-23964F293EDE}">
      <text>
        <r>
          <rPr>
            <b/>
            <sz val="9"/>
            <color indexed="81"/>
            <rFont val="Tahoma"/>
            <family val="2"/>
          </rPr>
          <t>งวด 2 โอนให้สลก.จำนวน
3,750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006" authorId="1" shapeId="0" xr:uid="{F97CB504-F1D8-4911-B7E3-217CC6B23F3A}">
      <text>
        <r>
          <rPr>
            <b/>
            <sz val="9"/>
            <color indexed="81"/>
            <rFont val="Tahoma"/>
            <family val="2"/>
          </rPr>
          <t>งวด 2 ส.เวชศาสตร์ฯ โอนมาสลค.จำนวน
314,300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28" authorId="0" shapeId="0" xr:uid="{DE27A138-9F8F-4723-92B3-294CDA492D4C}">
      <text>
        <r>
          <rPr>
            <b/>
            <sz val="9"/>
            <color indexed="81"/>
            <rFont val="Tahoma"/>
            <family val="2"/>
          </rPr>
          <t>งวด 2 
ตัดโอนให้สลก. จำนวน 119,350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39" authorId="1" shapeId="0" xr:uid="{C3068BE2-CCB5-40CD-A7FA-D4CEFE7D660F}">
      <text>
        <r>
          <rPr>
            <b/>
            <sz val="9"/>
            <color indexed="81"/>
            <rFont val="Tahoma"/>
            <family val="2"/>
          </rPr>
          <t>งวด 2 โอนให้สลก.จำนวน
4,500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939" authorId="1" shapeId="0" xr:uid="{16B4AD65-6CF3-40D4-A2A0-DED6D6B3414E}">
      <text>
        <r>
          <rPr>
            <b/>
            <sz val="9"/>
            <color indexed="81"/>
            <rFont val="Tahoma"/>
            <family val="2"/>
          </rPr>
          <t>งวด 2 โอนให้สลค.จำนวน
314,300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<sst xmlns="http://schemas.openxmlformats.org/spreadsheetml/2006/main" count="2858" uniqueCount="144">
  <si>
    <t>ลำดับที่</t>
  </si>
  <si>
    <t>รวมทั้งสิ้น</t>
  </si>
  <si>
    <t>ผลผลิตที่ 1</t>
  </si>
  <si>
    <t>ผลผลิตที่ 2</t>
  </si>
  <si>
    <t>ผลผลิตที่ 3</t>
  </si>
  <si>
    <t>ผลผลิตที่ 4</t>
  </si>
  <si>
    <t>ผลผลิตที่ 5</t>
  </si>
  <si>
    <t>ผลผลิตที่ 6</t>
  </si>
  <si>
    <t>ผลผลิตที่ 7</t>
  </si>
  <si>
    <t>ผลผลิตที่ 8</t>
  </si>
  <si>
    <t>ผลผลิตที่ 9</t>
  </si>
  <si>
    <t>หมายเหตุ</t>
  </si>
  <si>
    <t>องค์ความรู้</t>
  </si>
  <si>
    <t>เฝ้าระวัง</t>
  </si>
  <si>
    <t>บริการรักษา</t>
  </si>
  <si>
    <t>อาชีวอนามัย</t>
  </si>
  <si>
    <t>OVCCA</t>
  </si>
  <si>
    <t>ราชทัณฑ์</t>
  </si>
  <si>
    <t>IHR</t>
  </si>
  <si>
    <t>HRD</t>
  </si>
  <si>
    <t>HL</t>
  </si>
  <si>
    <t>1. งบบุคลากร</t>
  </si>
  <si>
    <t>2. งบดำเนินงาน</t>
  </si>
  <si>
    <t>3. งบลงทุน</t>
  </si>
  <si>
    <t>4. งบเงินอุดหนุน</t>
  </si>
  <si>
    <t>5. งบรายจ่ายอื่น</t>
  </si>
  <si>
    <t>ส่วนกลางกรม</t>
  </si>
  <si>
    <t>สำนักงานเลขานุการกรม</t>
  </si>
  <si>
    <t>กองบริหารทรัพยากรบุคคล</t>
  </si>
  <si>
    <t>กองบริหารการคลัง</t>
  </si>
  <si>
    <t>กลุ่มตรวจสอบภายใน</t>
  </si>
  <si>
    <t>กลุ่มงานจริยธรรม</t>
  </si>
  <si>
    <t>กลุ่มพัฒนาระบบบริหาร</t>
  </si>
  <si>
    <t>กองยุทธศาสตร์และแผนงาน</t>
  </si>
  <si>
    <t>กองกฎหมาย</t>
  </si>
  <si>
    <t>สำนักงานคณะกรรมการผู้ทรงคุณวุฒิ</t>
  </si>
  <si>
    <t>กองดิจิทัลเพื่อการควบคุมโรค</t>
  </si>
  <si>
    <t>กองนวัตกรรมและวิจัย</t>
  </si>
  <si>
    <t>กองโรคเอดส์และโรคติดต่อทางเพศสัมพันธ์</t>
  </si>
  <si>
    <t>กองโรคติดต่อนำโดยแมลง</t>
  </si>
  <si>
    <t>กองโรคติดต่อทั่วไป</t>
  </si>
  <si>
    <t>กองระบาดวิทยา</t>
  </si>
  <si>
    <t>กองด่านควบคุมโรคติดต่อระหว่างประเทศและกักกันโรค</t>
  </si>
  <si>
    <t>กองโรคจากการประกอบอาชีพและสิ่งแวดล้อม</t>
  </si>
  <si>
    <t>กองควบคุมโรคและภัยสุขภาพในภาวะฉุกเฉิน</t>
  </si>
  <si>
    <t>กองวัณโรค</t>
  </si>
  <si>
    <t>กองโรคไม่ติดต่อ</t>
  </si>
  <si>
    <t>กองป้องกันการบาดเจ็บ</t>
  </si>
  <si>
    <t>สำนักงานคณะกรรมการควบคุมเครื่องดื่มแอลกอฮอล์</t>
  </si>
  <si>
    <t>กองงานคณะกรรมการควบคุมผลิตภัณฑ์ยาสูบ</t>
  </si>
  <si>
    <t>สำนักสื่อสารความเสี่ยงและพัฒนาพฤติกรรมสุขภาพ</t>
  </si>
  <si>
    <t>สำนักงานความร่วมมือระหว่างประเทศ</t>
  </si>
  <si>
    <t>สถาบันเวชศาสตร์ป้องกันศึกษา</t>
  </si>
  <si>
    <t>สถาบันบำราศนราดูร</t>
  </si>
  <si>
    <t>สถาบันราชประชาสมาสัย</t>
  </si>
  <si>
    <t>สถาบันป้องกันควบคุมโรคเขตเมือง</t>
  </si>
  <si>
    <t>สำนักงานป้องกันควบคุมโรคที่ 2 จังหวัดพิษณุโลก</t>
  </si>
  <si>
    <t>สำนักงานป้องกันควบคุมโรคที่ 3 จังหวัดนครสวรรค์</t>
  </si>
  <si>
    <t>สำนักงานป้องกันควบคุมโรคที่ 4 จังหวัดสระบุรี</t>
  </si>
  <si>
    <t>สำนักงานป้องกันควบคุมโรคที่ 5 จังหวัดราชบุรี</t>
  </si>
  <si>
    <t>สำนักงานป้องกันควบคุมโรคที่ 6 จังหวัดชลบุรี</t>
  </si>
  <si>
    <t>สำนักงานป้องกันควบคุมโรคที่ 7 จังหวัดขอนแก่น</t>
  </si>
  <si>
    <t>สำนักงานป้องกันควบคุมโรคที่ 8 จังหวัดอุดรธานี</t>
  </si>
  <si>
    <t>สำนักงานป้องกันควบคุมโรคที่ 9 จังหวัดนครราชสีมา</t>
  </si>
  <si>
    <t>สำนักงานป้องกันควบคุมโรคที่ 10 จังหวัดอุบลราชธานี</t>
  </si>
  <si>
    <t>สำนักงานป้องกันควบคุมโรคที่ 11 จังหวัดนครศรีธรรมราช</t>
  </si>
  <si>
    <t>สำนักงานป้องกันควบคุมโรคที่ 12 จังหวัดสงขลา</t>
  </si>
  <si>
    <t>งวดที่ 1</t>
  </si>
  <si>
    <t>สำนักงานป้องกันควบคุมโรคที่ 1 จังหวัดเชียงใหม่</t>
  </si>
  <si>
    <t>หน่วยงาน/งบรายจ่าย</t>
  </si>
  <si>
    <t xml:space="preserve">สำนักงานเลขานุการคณะกรรมการโครงการพระราชดำริฯ </t>
  </si>
  <si>
    <t>รวมจัดสรรลงหน่วยงานทั้งสิ้น</t>
  </si>
  <si>
    <t xml:space="preserve">ก.2.1 </t>
  </si>
  <si>
    <t>ก.2.2</t>
  </si>
  <si>
    <t>ก.2.3 
(รายจ่ายประจำ)</t>
  </si>
  <si>
    <t>ก.2.3 
(รายจ่ายลงทุน)</t>
  </si>
  <si>
    <t>ก.3.1</t>
  </si>
  <si>
    <t>ก.3.2</t>
  </si>
  <si>
    <t>ก.3.3</t>
  </si>
  <si>
    <t>ก.3.4</t>
  </si>
  <si>
    <t>ก.3.5</t>
  </si>
  <si>
    <t>ก.4.1</t>
  </si>
  <si>
    <t>ก.4.2</t>
  </si>
  <si>
    <t>ก.4.3</t>
  </si>
  <si>
    <t>ก.5.1</t>
  </si>
  <si>
    <t>ก.5.2</t>
  </si>
  <si>
    <t>ก.6.1</t>
  </si>
  <si>
    <t>ก.6.2</t>
  </si>
  <si>
    <t>ก.6.3</t>
  </si>
  <si>
    <t>ก.6.4</t>
  </si>
  <si>
    <t xml:space="preserve">ก.7.1 </t>
  </si>
  <si>
    <t>ก.7.2</t>
  </si>
  <si>
    <t>ก.7.3</t>
  </si>
  <si>
    <t>ก.7.4</t>
  </si>
  <si>
    <t>ก.7.5
(รายจ่ายลงทุน)</t>
  </si>
  <si>
    <t>ก.7.6
(รายจ่ายประจำ)</t>
  </si>
  <si>
    <t>ก.7.6
(รายจ่ายลงทุน)</t>
  </si>
  <si>
    <t xml:space="preserve">ก.8.1 </t>
  </si>
  <si>
    <t xml:space="preserve">ก.9.1
(รายจ่ายลงทุน) </t>
  </si>
  <si>
    <t>รายจ่ายบุคคล</t>
  </si>
  <si>
    <t>PMQA</t>
  </si>
  <si>
    <t xml:space="preserve"> IT </t>
  </si>
  <si>
    <t xml:space="preserve"> IT</t>
  </si>
  <si>
    <t xml:space="preserve"> มาลาเรีย</t>
  </si>
  <si>
    <t>วัณโรค</t>
  </si>
  <si>
    <t xml:space="preserve"> เอดส์</t>
  </si>
  <si>
    <t>NCD</t>
  </si>
  <si>
    <t>ปัจจัยเสี่ยง</t>
  </si>
  <si>
    <t xml:space="preserve"> สิ่งแวดล้อม</t>
  </si>
  <si>
    <t xml:space="preserve"> สุนัขบ้า</t>
  </si>
  <si>
    <t>ถิ่นทุรกันดาร</t>
  </si>
  <si>
    <t>EOC</t>
  </si>
  <si>
    <t>ด่านชายแดน</t>
  </si>
  <si>
    <t>VACCINE</t>
  </si>
  <si>
    <t xml:space="preserve">ดิจิทัล </t>
  </si>
  <si>
    <t>พัฒนาดิจิทัล</t>
  </si>
  <si>
    <t>Cloud</t>
  </si>
  <si>
    <t>ก 1.1</t>
  </si>
  <si>
    <t>แผนงานพื้นฐาน</t>
  </si>
  <si>
    <t>แผนงานยุทธศาสตร์ฯ</t>
  </si>
  <si>
    <t>แผนงาบูรณาการดิจิทัล</t>
  </si>
  <si>
    <t>แผนงานบุคลากรฯ</t>
  </si>
  <si>
    <t>งวดที่ 2</t>
  </si>
  <si>
    <t>งวดที่ 3 (ส่วนที่เหลือ)</t>
  </si>
  <si>
    <t>รวมงวดที่ 1</t>
  </si>
  <si>
    <t>งวดที่ 1 เพิ่มเติม</t>
  </si>
  <si>
    <t>พ.ร.บ. 69 ทุกงบรายจ่าย</t>
  </si>
  <si>
    <t>งบประมาณหลังทบทวน</t>
  </si>
  <si>
    <t>ไม่ขอรับจัดสรร</t>
  </si>
  <si>
    <t>ใช้เช็คสูตร</t>
  </si>
  <si>
    <t>งวดที่ 2 เพิ่มเติม</t>
  </si>
  <si>
    <t>คงเหลือจัดซื้อจัดจ้าง</t>
  </si>
  <si>
    <t>รวมงวดที่ 2</t>
  </si>
  <si>
    <t>ตัดโอนงปม. ให้ สลก.</t>
  </si>
  <si>
    <t>ตัดโอนงปม. ให้ กนว.</t>
  </si>
  <si>
    <t>รับโอนงปม. จากหน่วยงานอื่น</t>
  </si>
  <si>
    <t>รับโอนปงม. จาก กยผ.</t>
  </si>
  <si>
    <t>รับโอนปงม. จาก สวปศ.</t>
  </si>
  <si>
    <t>ตัดโอนงปม. ให้ หน่วยงานอื่น</t>
  </si>
  <si>
    <t xml:space="preserve">งวดที่ 3 </t>
  </si>
  <si>
    <t>ตัดเข้าพ.ร.บ. โอนงบประมาณ</t>
  </si>
  <si>
    <r>
      <rPr>
        <b/>
        <sz val="16"/>
        <color theme="1"/>
        <rFont val="TH SarabunPSK"/>
        <family val="2"/>
      </rPr>
      <t xml:space="preserve">หมายเหตุ : </t>
    </r>
    <r>
      <rPr>
        <sz val="16"/>
        <color theme="1"/>
        <rFont val="TH SarabunPSK"/>
        <family val="2"/>
      </rPr>
      <t>กรมควบคุมโรค รายการที่นำเข้าพระราชบัญญัติโอนงบประมาณรายจ่าย พ.ศ. 2569 จำนวน 1 รายการ คือ รายจ่ายลงทุน รายการอาคารที่ทำการ สำนักงานป้องกันควบคุมโรคที่ 11 จังหวัดนครศรีธรรมราช (โครงสร้างต้านแผ่นดินไหว) 
              ตำบลโพธิ์เสด็จ อำเภอเมืองนครศรีธรรมราช จังหวัดนครศรีธรรมราช 1 หลัง วงเงิน 4,697,000 บาท ตามมติคณะรัฐมนตรีเห็นชอบร่าง พระราชบัญญัติโอนงบประมาณรายจ่าย พ.ศ. 2569 เมื่อวันที่ 23 มิถุนายน 2569</t>
    </r>
  </si>
  <si>
    <t>ข้อมูล ณ วันที่ 26 มิถุนายน 2569</t>
  </si>
  <si>
    <t>เอกสารหมายเลข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</si>
</sst>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Browallia New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b/>
      <sz val="16"/>
      <color rgb="FF0000CC"/>
      <name val="TH SarabunPSK"/>
      <family val="2"/>
    </font>
    <font>
      <sz val="16"/>
      <color rgb="FF0000CC"/>
      <name val="TH SarabunPSK"/>
      <family val="2"/>
    </font>
    <font>
      <sz val="16"/>
      <color rgb="FFFF000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H SarabunPSK"/>
      <family val="2"/>
    </font>
    <font>
      <sz val="14"/>
      <name val="Calibri"/>
      <family val="2"/>
      <scheme val="minor"/>
    </font>
    <font>
      <b/>
      <sz val="16"/>
      <color rgb="FFFF000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0" fillId="0" borderId="0"/>
    <xf numFmtId="0" fontId="1" fillId="0" borderId="0"/>
  </cellStyleXfs>
  <cellXfs count="209">
    <xf numFmtId="0" fontId="0" fillId="0" borderId="0" xfId="0"/>
    <xf numFmtId="0" fontId="6" fillId="0" borderId="0" xfId="0" applyFont="1"/>
    <xf numFmtId="3" fontId="5" fillId="3" borderId="4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/>
    </xf>
    <xf numFmtId="3" fontId="6" fillId="0" borderId="4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164" fontId="6" fillId="0" borderId="0" xfId="0" applyNumberFormat="1" applyFont="1"/>
    <xf numFmtId="43" fontId="9" fillId="0" borderId="4" xfId="4" applyFont="1" applyFill="1" applyBorder="1" applyAlignment="1">
      <alignment horizontal="center" vertical="center"/>
    </xf>
    <xf numFmtId="0" fontId="5" fillId="0" borderId="4" xfId="5" applyFont="1" applyBorder="1" applyAlignment="1">
      <alignment horizontal="center"/>
    </xf>
    <xf numFmtId="43" fontId="9" fillId="5" borderId="4" xfId="4" applyFont="1" applyFill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top"/>
    </xf>
    <xf numFmtId="0" fontId="5" fillId="0" borderId="5" xfId="5" applyFont="1" applyBorder="1" applyAlignment="1">
      <alignment horizontal="center" vertical="top"/>
    </xf>
    <xf numFmtId="0" fontId="11" fillId="5" borderId="5" xfId="5" applyFont="1" applyFill="1" applyBorder="1" applyAlignment="1">
      <alignment horizontal="center" vertical="top" wrapText="1"/>
    </xf>
    <xf numFmtId="0" fontId="11" fillId="5" borderId="4" xfId="5" applyFont="1" applyFill="1" applyBorder="1" applyAlignment="1">
      <alignment horizontal="center" vertical="top" wrapText="1"/>
    </xf>
    <xf numFmtId="43" fontId="5" fillId="0" borderId="4" xfId="4" applyFont="1" applyFill="1" applyBorder="1" applyAlignment="1">
      <alignment horizontal="center" vertical="center"/>
    </xf>
    <xf numFmtId="165" fontId="5" fillId="0" borderId="4" xfId="2" applyNumberFormat="1" applyFont="1" applyFill="1" applyBorder="1" applyAlignment="1">
      <alignment horizontal="center" vertical="top"/>
    </xf>
    <xf numFmtId="165" fontId="5" fillId="0" borderId="4" xfId="2" applyNumberFormat="1" applyFont="1" applyFill="1" applyBorder="1" applyAlignment="1">
      <alignment horizontal="center" vertical="top" wrapText="1"/>
    </xf>
    <xf numFmtId="0" fontId="13" fillId="0" borderId="4" xfId="0" applyFont="1" applyBorder="1" applyAlignment="1">
      <alignment vertical="top"/>
    </xf>
    <xf numFmtId="3" fontId="13" fillId="0" borderId="4" xfId="0" applyNumberFormat="1" applyFont="1" applyBorder="1" applyAlignment="1">
      <alignment vertical="top"/>
    </xf>
    <xf numFmtId="43" fontId="9" fillId="0" borderId="2" xfId="4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5" fillId="0" borderId="0" xfId="0" applyFont="1"/>
    <xf numFmtId="0" fontId="5" fillId="0" borderId="4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5" fillId="7" borderId="4" xfId="0" applyFont="1" applyFill="1" applyBorder="1" applyAlignment="1">
      <alignment vertical="top"/>
    </xf>
    <xf numFmtId="0" fontId="6" fillId="7" borderId="4" xfId="0" applyFont="1" applyFill="1" applyBorder="1" applyAlignment="1">
      <alignment vertical="top"/>
    </xf>
    <xf numFmtId="0" fontId="5" fillId="4" borderId="4" xfId="0" applyFont="1" applyFill="1" applyBorder="1" applyAlignment="1">
      <alignment vertical="top"/>
    </xf>
    <xf numFmtId="0" fontId="8" fillId="4" borderId="4" xfId="0" applyFont="1" applyFill="1" applyBorder="1" applyAlignment="1">
      <alignment vertical="top"/>
    </xf>
    <xf numFmtId="3" fontId="5" fillId="4" borderId="4" xfId="0" applyNumberFormat="1" applyFont="1" applyFill="1" applyBorder="1" applyAlignment="1">
      <alignment vertical="top"/>
    </xf>
    <xf numFmtId="165" fontId="5" fillId="7" borderId="4" xfId="2" applyNumberFormat="1" applyFont="1" applyFill="1" applyBorder="1" applyAlignment="1">
      <alignment vertical="top"/>
    </xf>
    <xf numFmtId="165" fontId="5" fillId="0" borderId="4" xfId="4" applyNumberFormat="1" applyFont="1" applyFill="1" applyBorder="1" applyAlignment="1">
      <alignment vertical="top"/>
    </xf>
    <xf numFmtId="165" fontId="5" fillId="0" borderId="4" xfId="2" applyNumberFormat="1" applyFont="1" applyFill="1" applyBorder="1" applyAlignment="1">
      <alignment vertical="top"/>
    </xf>
    <xf numFmtId="165" fontId="6" fillId="0" borderId="4" xfId="0" applyNumberFormat="1" applyFont="1" applyBorder="1"/>
    <xf numFmtId="165" fontId="5" fillId="7" borderId="4" xfId="4" applyNumberFormat="1" applyFont="1" applyFill="1" applyBorder="1" applyAlignment="1">
      <alignment vertical="top"/>
    </xf>
    <xf numFmtId="165" fontId="5" fillId="3" borderId="4" xfId="4" applyNumberFormat="1" applyFont="1" applyFill="1" applyBorder="1" applyAlignment="1">
      <alignment vertical="top"/>
    </xf>
    <xf numFmtId="165" fontId="5" fillId="3" borderId="4" xfId="2" applyNumberFormat="1" applyFont="1" applyFill="1" applyBorder="1" applyAlignment="1">
      <alignment vertical="top"/>
    </xf>
    <xf numFmtId="165" fontId="12" fillId="0" borderId="4" xfId="4" applyNumberFormat="1" applyFont="1" applyFill="1" applyBorder="1" applyAlignment="1">
      <alignment vertical="top"/>
    </xf>
    <xf numFmtId="165" fontId="5" fillId="4" borderId="4" xfId="4" applyNumberFormat="1" applyFont="1" applyFill="1" applyBorder="1" applyAlignment="1">
      <alignment vertical="top"/>
    </xf>
    <xf numFmtId="165" fontId="5" fillId="4" borderId="4" xfId="2" applyNumberFormat="1" applyFont="1" applyFill="1" applyBorder="1" applyAlignment="1">
      <alignment vertical="top"/>
    </xf>
    <xf numFmtId="165" fontId="5" fillId="0" borderId="4" xfId="4" applyNumberFormat="1" applyFont="1" applyBorder="1" applyAlignment="1">
      <alignment vertical="top"/>
    </xf>
    <xf numFmtId="165" fontId="8" fillId="4" borderId="4" xfId="4" applyNumberFormat="1" applyFont="1" applyFill="1" applyBorder="1" applyAlignment="1">
      <alignment vertical="top"/>
    </xf>
    <xf numFmtId="165" fontId="8" fillId="4" borderId="4" xfId="2" applyNumberFormat="1" applyFont="1" applyFill="1" applyBorder="1" applyAlignment="1">
      <alignment vertical="top"/>
    </xf>
    <xf numFmtId="165" fontId="8" fillId="3" borderId="4" xfId="2" applyNumberFormat="1" applyFont="1" applyFill="1" applyBorder="1" applyAlignment="1">
      <alignment vertical="top"/>
    </xf>
    <xf numFmtId="165" fontId="5" fillId="3" borderId="4" xfId="0" applyNumberFormat="1" applyFont="1" applyFill="1" applyBorder="1" applyAlignment="1">
      <alignment vertical="top"/>
    </xf>
    <xf numFmtId="165" fontId="12" fillId="0" borderId="4" xfId="2" applyNumberFormat="1" applyFont="1" applyFill="1" applyBorder="1" applyAlignment="1">
      <alignment vertical="top"/>
    </xf>
    <xf numFmtId="165" fontId="12" fillId="0" borderId="4" xfId="4" applyNumberFormat="1" applyFont="1" applyBorder="1" applyAlignment="1">
      <alignment vertical="top"/>
    </xf>
    <xf numFmtId="165" fontId="12" fillId="0" borderId="4" xfId="2" applyNumberFormat="1" applyFont="1" applyBorder="1" applyAlignment="1">
      <alignment vertical="top"/>
    </xf>
    <xf numFmtId="165" fontId="6" fillId="0" borderId="4" xfId="4" applyNumberFormat="1" applyFont="1" applyFill="1" applyBorder="1" applyAlignment="1">
      <alignment vertical="top"/>
    </xf>
    <xf numFmtId="165" fontId="6" fillId="0" borderId="4" xfId="2" applyNumberFormat="1" applyFont="1" applyFill="1" applyBorder="1" applyAlignment="1">
      <alignment vertical="top"/>
    </xf>
    <xf numFmtId="165" fontId="6" fillId="0" borderId="4" xfId="4" applyNumberFormat="1" applyFont="1" applyBorder="1" applyAlignment="1">
      <alignment vertical="top"/>
    </xf>
    <xf numFmtId="165" fontId="6" fillId="0" borderId="4" xfId="2" applyNumberFormat="1" applyFont="1" applyBorder="1" applyAlignment="1">
      <alignment vertical="top"/>
    </xf>
    <xf numFmtId="165" fontId="6" fillId="6" borderId="4" xfId="2" applyNumberFormat="1" applyFont="1" applyFill="1" applyBorder="1" applyAlignment="1">
      <alignment vertical="top"/>
    </xf>
    <xf numFmtId="165" fontId="5" fillId="0" borderId="4" xfId="0" applyNumberFormat="1" applyFont="1" applyBorder="1"/>
    <xf numFmtId="165" fontId="5" fillId="0" borderId="4" xfId="4" applyNumberFormat="1" applyFont="1" applyFill="1" applyBorder="1"/>
    <xf numFmtId="165" fontId="5" fillId="0" borderId="4" xfId="2" applyNumberFormat="1" applyFont="1" applyFill="1" applyBorder="1"/>
    <xf numFmtId="165" fontId="12" fillId="0" borderId="4" xfId="2" applyNumberFormat="1" applyFont="1" applyFill="1" applyBorder="1"/>
    <xf numFmtId="165" fontId="12" fillId="0" borderId="4" xfId="0" applyNumberFormat="1" applyFont="1" applyBorder="1"/>
    <xf numFmtId="165" fontId="5" fillId="2" borderId="4" xfId="2" applyNumberFormat="1" applyFont="1" applyFill="1" applyBorder="1"/>
    <xf numFmtId="165" fontId="6" fillId="2" borderId="4" xfId="0" applyNumberFormat="1" applyFont="1" applyFill="1" applyBorder="1"/>
    <xf numFmtId="165" fontId="12" fillId="0" borderId="4" xfId="4" applyNumberFormat="1" applyFont="1" applyFill="1" applyBorder="1"/>
    <xf numFmtId="165" fontId="6" fillId="0" borderId="4" xfId="2" applyNumberFormat="1" applyFont="1" applyFill="1" applyBorder="1"/>
    <xf numFmtId="165" fontId="5" fillId="2" borderId="4" xfId="0" applyNumberFormat="1" applyFont="1" applyFill="1" applyBorder="1"/>
    <xf numFmtId="165" fontId="5" fillId="2" borderId="4" xfId="2" applyNumberFormat="1" applyFont="1" applyFill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5" fontId="6" fillId="8" borderId="4" xfId="0" applyNumberFormat="1" applyFont="1" applyFill="1" applyBorder="1" applyAlignment="1">
      <alignment horizontal="center" vertical="top"/>
    </xf>
    <xf numFmtId="165" fontId="6" fillId="8" borderId="4" xfId="0" applyNumberFormat="1" applyFont="1" applyFill="1" applyBorder="1" applyAlignment="1">
      <alignment vertical="top"/>
    </xf>
    <xf numFmtId="165" fontId="5" fillId="8" borderId="4" xfId="0" applyNumberFormat="1" applyFont="1" applyFill="1" applyBorder="1" applyAlignment="1">
      <alignment horizontal="center" vertical="top"/>
    </xf>
    <xf numFmtId="0" fontId="6" fillId="8" borderId="4" xfId="0" applyFont="1" applyFill="1" applyBorder="1" applyAlignment="1">
      <alignment vertical="top"/>
    </xf>
    <xf numFmtId="165" fontId="6" fillId="0" borderId="4" xfId="0" applyNumberFormat="1" applyFont="1" applyBorder="1" applyAlignment="1">
      <alignment horizontal="center" vertical="top"/>
    </xf>
    <xf numFmtId="165" fontId="6" fillId="0" borderId="4" xfId="0" applyNumberFormat="1" applyFont="1" applyBorder="1" applyAlignment="1">
      <alignment vertical="top"/>
    </xf>
    <xf numFmtId="165" fontId="5" fillId="8" borderId="4" xfId="0" applyNumberFormat="1" applyFont="1" applyFill="1" applyBorder="1" applyAlignment="1">
      <alignment vertical="top"/>
    </xf>
    <xf numFmtId="165" fontId="5" fillId="8" borderId="4" xfId="4" applyNumberFormat="1" applyFont="1" applyFill="1" applyBorder="1" applyAlignment="1">
      <alignment vertical="top"/>
    </xf>
    <xf numFmtId="0" fontId="5" fillId="8" borderId="4" xfId="0" applyFont="1" applyFill="1" applyBorder="1" applyAlignment="1">
      <alignment vertical="top"/>
    </xf>
    <xf numFmtId="165" fontId="6" fillId="9" borderId="4" xfId="0" applyNumberFormat="1" applyFont="1" applyFill="1" applyBorder="1" applyAlignment="1">
      <alignment horizontal="center" vertical="top"/>
    </xf>
    <xf numFmtId="165" fontId="6" fillId="9" borderId="4" xfId="0" applyNumberFormat="1" applyFont="1" applyFill="1" applyBorder="1" applyAlignment="1">
      <alignment vertical="top"/>
    </xf>
    <xf numFmtId="165" fontId="5" fillId="9" borderId="4" xfId="0" applyNumberFormat="1" applyFont="1" applyFill="1" applyBorder="1" applyAlignment="1">
      <alignment horizontal="center" vertical="top"/>
    </xf>
    <xf numFmtId="165" fontId="5" fillId="9" borderId="4" xfId="4" applyNumberFormat="1" applyFont="1" applyFill="1" applyBorder="1" applyAlignment="1">
      <alignment vertical="top"/>
    </xf>
    <xf numFmtId="165" fontId="5" fillId="9" borderId="4" xfId="0" applyNumberFormat="1" applyFont="1" applyFill="1" applyBorder="1" applyAlignment="1">
      <alignment vertical="top"/>
    </xf>
    <xf numFmtId="0" fontId="6" fillId="9" borderId="4" xfId="0" applyFont="1" applyFill="1" applyBorder="1" applyAlignment="1">
      <alignment vertical="top"/>
    </xf>
    <xf numFmtId="165" fontId="5" fillId="0" borderId="4" xfId="0" applyNumberFormat="1" applyFont="1" applyBorder="1" applyAlignment="1">
      <alignment vertical="top"/>
    </xf>
    <xf numFmtId="165" fontId="6" fillId="0" borderId="5" xfId="0" applyNumberFormat="1" applyFont="1" applyBorder="1" applyAlignment="1">
      <alignment vertical="top"/>
    </xf>
    <xf numFmtId="165" fontId="6" fillId="9" borderId="4" xfId="4" applyNumberFormat="1" applyFont="1" applyFill="1" applyBorder="1" applyAlignment="1">
      <alignment vertical="top"/>
    </xf>
    <xf numFmtId="165" fontId="5" fillId="10" borderId="4" xfId="2" applyNumberFormat="1" applyFont="1" applyFill="1" applyBorder="1"/>
    <xf numFmtId="165" fontId="5" fillId="10" borderId="4" xfId="0" applyNumberFormat="1" applyFont="1" applyFill="1" applyBorder="1"/>
    <xf numFmtId="165" fontId="5" fillId="10" borderId="4" xfId="4" applyNumberFormat="1" applyFont="1" applyFill="1" applyBorder="1"/>
    <xf numFmtId="0" fontId="14" fillId="0" borderId="0" xfId="0" applyFont="1" applyAlignment="1">
      <alignment horizontal="center" vertical="top"/>
    </xf>
    <xf numFmtId="165" fontId="14" fillId="0" borderId="4" xfId="0" applyNumberFormat="1" applyFont="1" applyBorder="1" applyAlignment="1">
      <alignment horizontal="center" vertical="top"/>
    </xf>
    <xf numFmtId="165" fontId="14" fillId="0" borderId="4" xfId="0" applyNumberFormat="1" applyFont="1" applyBorder="1" applyAlignment="1">
      <alignment vertical="top"/>
    </xf>
    <xf numFmtId="165" fontId="14" fillId="0" borderId="4" xfId="4" applyNumberFormat="1" applyFont="1" applyBorder="1" applyAlignment="1">
      <alignment vertical="top"/>
    </xf>
    <xf numFmtId="0" fontId="14" fillId="0" borderId="4" xfId="0" applyFont="1" applyBorder="1" applyAlignment="1">
      <alignment vertical="top"/>
    </xf>
    <xf numFmtId="0" fontId="14" fillId="0" borderId="0" xfId="0" applyFont="1" applyAlignment="1">
      <alignment vertical="top"/>
    </xf>
    <xf numFmtId="0" fontId="19" fillId="0" borderId="0" xfId="0" applyFont="1" applyAlignment="1">
      <alignment horizontal="center" vertical="top"/>
    </xf>
    <xf numFmtId="165" fontId="14" fillId="0" borderId="4" xfId="4" applyNumberFormat="1" applyFont="1" applyFill="1" applyBorder="1" applyAlignment="1">
      <alignment vertical="top"/>
    </xf>
    <xf numFmtId="0" fontId="19" fillId="0" borderId="0" xfId="0" applyFont="1" applyAlignment="1">
      <alignment vertical="top"/>
    </xf>
    <xf numFmtId="165" fontId="19" fillId="0" borderId="4" xfId="0" applyNumberFormat="1" applyFont="1" applyBorder="1" applyAlignment="1">
      <alignment horizontal="right" vertical="top"/>
    </xf>
    <xf numFmtId="165" fontId="19" fillId="0" borderId="4" xfId="4" applyNumberFormat="1" applyFont="1" applyFill="1" applyBorder="1" applyAlignment="1">
      <alignment vertical="top"/>
    </xf>
    <xf numFmtId="165" fontId="19" fillId="0" borderId="4" xfId="0" applyNumberFormat="1" applyFont="1" applyBorder="1" applyAlignment="1">
      <alignment vertical="top"/>
    </xf>
    <xf numFmtId="165" fontId="8" fillId="0" borderId="4" xfId="2" applyNumberFormat="1" applyFont="1" applyFill="1" applyBorder="1"/>
    <xf numFmtId="165" fontId="8" fillId="0" borderId="4" xfId="0" applyNumberFormat="1" applyFont="1" applyBorder="1"/>
    <xf numFmtId="0" fontId="8" fillId="0" borderId="0" xfId="0" applyFont="1"/>
    <xf numFmtId="165" fontId="19" fillId="0" borderId="4" xfId="4" applyNumberFormat="1" applyFont="1" applyBorder="1" applyAlignment="1">
      <alignment vertical="top"/>
    </xf>
    <xf numFmtId="0" fontId="19" fillId="0" borderId="4" xfId="0" applyFont="1" applyBorder="1" applyAlignment="1">
      <alignment vertical="top"/>
    </xf>
    <xf numFmtId="165" fontId="5" fillId="2" borderId="5" xfId="6" applyNumberFormat="1" applyFont="1" applyFill="1" applyBorder="1" applyAlignment="1">
      <alignment horizontal="center" vertical="top"/>
    </xf>
    <xf numFmtId="165" fontId="5" fillId="2" borderId="5" xfId="6" applyNumberFormat="1" applyFont="1" applyFill="1" applyBorder="1" applyAlignment="1">
      <alignment horizontal="left" vertical="top"/>
    </xf>
    <xf numFmtId="165" fontId="5" fillId="0" borderId="5" xfId="6" applyNumberFormat="1" applyFont="1" applyBorder="1" applyAlignment="1">
      <alignment horizontal="center" vertical="top" wrapText="1"/>
    </xf>
    <xf numFmtId="165" fontId="6" fillId="0" borderId="5" xfId="6" applyNumberFormat="1" applyFont="1" applyBorder="1" applyAlignment="1">
      <alignment horizontal="center" vertical="top" wrapText="1"/>
    </xf>
    <xf numFmtId="165" fontId="12" fillId="0" borderId="4" xfId="6" applyNumberFormat="1" applyFont="1" applyBorder="1" applyAlignment="1">
      <alignment horizontal="center" vertical="top"/>
    </xf>
    <xf numFmtId="165" fontId="5" fillId="2" borderId="4" xfId="6" applyNumberFormat="1" applyFont="1" applyFill="1" applyBorder="1" applyAlignment="1">
      <alignment horizontal="center" vertical="top"/>
    </xf>
    <xf numFmtId="165" fontId="5" fillId="2" borderId="4" xfId="6" quotePrefix="1" applyNumberFormat="1" applyFont="1" applyFill="1" applyBorder="1" applyAlignment="1">
      <alignment horizontal="left" vertical="top"/>
    </xf>
    <xf numFmtId="165" fontId="5" fillId="0" borderId="4" xfId="6" applyNumberFormat="1" applyFont="1" applyBorder="1" applyAlignment="1">
      <alignment horizontal="center" vertical="top"/>
    </xf>
    <xf numFmtId="165" fontId="5" fillId="0" borderId="5" xfId="6" applyNumberFormat="1" applyFont="1" applyBorder="1" applyAlignment="1">
      <alignment horizontal="center" vertical="top"/>
    </xf>
    <xf numFmtId="165" fontId="5" fillId="10" borderId="4" xfId="6" applyNumberFormat="1" applyFont="1" applyFill="1" applyBorder="1" applyAlignment="1">
      <alignment horizontal="center" vertical="top"/>
    </xf>
    <xf numFmtId="165" fontId="5" fillId="10" borderId="4" xfId="6" quotePrefix="1" applyNumberFormat="1" applyFont="1" applyFill="1" applyBorder="1" applyAlignment="1">
      <alignment horizontal="left" vertical="top"/>
    </xf>
    <xf numFmtId="165" fontId="6" fillId="0" borderId="4" xfId="6" applyNumberFormat="1" applyFont="1" applyBorder="1" applyAlignment="1">
      <alignment horizontal="center" vertical="top"/>
    </xf>
    <xf numFmtId="165" fontId="5" fillId="7" borderId="4" xfId="6" applyNumberFormat="1" applyFont="1" applyFill="1" applyBorder="1" applyAlignment="1">
      <alignment horizontal="center" vertical="top"/>
    </xf>
    <xf numFmtId="165" fontId="5" fillId="7" borderId="4" xfId="6" applyNumberFormat="1" applyFont="1" applyFill="1" applyBorder="1" applyAlignment="1">
      <alignment horizontal="left" vertical="top"/>
    </xf>
    <xf numFmtId="165" fontId="5" fillId="7" borderId="4" xfId="6" applyNumberFormat="1" applyFont="1" applyFill="1" applyBorder="1" applyAlignment="1">
      <alignment horizontal="left" vertical="top" wrapText="1"/>
    </xf>
    <xf numFmtId="165" fontId="5" fillId="0" borderId="4" xfId="6" applyNumberFormat="1" applyFont="1" applyBorder="1" applyAlignment="1">
      <alignment horizontal="left" vertical="top"/>
    </xf>
    <xf numFmtId="165" fontId="5" fillId="0" borderId="4" xfId="6" applyNumberFormat="1" applyFont="1" applyBorder="1" applyAlignment="1">
      <alignment horizontal="right" vertical="top" wrapText="1"/>
    </xf>
    <xf numFmtId="165" fontId="5" fillId="7" borderId="4" xfId="6" quotePrefix="1" applyNumberFormat="1" applyFont="1" applyFill="1" applyBorder="1" applyAlignment="1">
      <alignment horizontal="left" vertical="top"/>
    </xf>
    <xf numFmtId="165" fontId="5" fillId="0" borderId="5" xfId="6" applyNumberFormat="1" applyFont="1" applyBorder="1" applyAlignment="1">
      <alignment horizontal="left" vertical="top"/>
    </xf>
    <xf numFmtId="165" fontId="5" fillId="3" borderId="4" xfId="6" applyNumberFormat="1" applyFont="1" applyFill="1" applyBorder="1" applyAlignment="1">
      <alignment horizontal="center" vertical="top"/>
    </xf>
    <xf numFmtId="165" fontId="5" fillId="3" borderId="4" xfId="6" applyNumberFormat="1" applyFont="1" applyFill="1" applyBorder="1" applyAlignment="1">
      <alignment horizontal="left" vertical="top"/>
    </xf>
    <xf numFmtId="165" fontId="6" fillId="0" borderId="4" xfId="6" applyNumberFormat="1" applyFont="1" applyBorder="1" applyAlignment="1">
      <alignment horizontal="center" vertical="top" wrapText="1"/>
    </xf>
    <xf numFmtId="165" fontId="5" fillId="4" borderId="4" xfId="6" applyNumberFormat="1" applyFont="1" applyFill="1" applyBorder="1" applyAlignment="1">
      <alignment horizontal="center" vertical="top"/>
    </xf>
    <xf numFmtId="165" fontId="5" fillId="4" borderId="4" xfId="6" quotePrefix="1" applyNumberFormat="1" applyFont="1" applyFill="1" applyBorder="1" applyAlignment="1">
      <alignment horizontal="left" vertical="top"/>
    </xf>
    <xf numFmtId="165" fontId="6" fillId="0" borderId="5" xfId="6" applyNumberFormat="1" applyFont="1" applyBorder="1" applyAlignment="1">
      <alignment horizontal="center" vertical="top"/>
    </xf>
    <xf numFmtId="165" fontId="8" fillId="4" borderId="4" xfId="6" applyNumberFormat="1" applyFont="1" applyFill="1" applyBorder="1" applyAlignment="1">
      <alignment horizontal="center" vertical="top"/>
    </xf>
    <xf numFmtId="165" fontId="7" fillId="0" borderId="4" xfId="6" applyNumberFormat="1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165" fontId="8" fillId="0" borderId="5" xfId="6" applyNumberFormat="1" applyFont="1" applyBorder="1" applyAlignment="1">
      <alignment horizontal="center" vertical="top"/>
    </xf>
    <xf numFmtId="165" fontId="19" fillId="0" borderId="4" xfId="6" applyNumberFormat="1" applyFont="1" applyBorder="1" applyAlignment="1">
      <alignment horizontal="center" vertical="top"/>
    </xf>
    <xf numFmtId="165" fontId="19" fillId="0" borderId="4" xfId="2" applyNumberFormat="1" applyFont="1" applyFill="1" applyBorder="1" applyAlignment="1">
      <alignment vertical="top"/>
    </xf>
    <xf numFmtId="165" fontId="19" fillId="0" borderId="4" xfId="6" applyNumberFormat="1" applyFont="1" applyBorder="1" applyAlignment="1">
      <alignment horizontal="right" vertical="top"/>
    </xf>
    <xf numFmtId="0" fontId="12" fillId="0" borderId="0" xfId="0" applyFont="1" applyAlignment="1">
      <alignment horizontal="center"/>
    </xf>
    <xf numFmtId="165" fontId="12" fillId="0" borderId="5" xfId="6" applyNumberFormat="1" applyFont="1" applyBorder="1" applyAlignment="1">
      <alignment horizontal="center" vertical="top" wrapText="1"/>
    </xf>
    <xf numFmtId="0" fontId="12" fillId="0" borderId="0" xfId="0" applyFont="1"/>
    <xf numFmtId="165" fontId="12" fillId="0" borderId="4" xfId="0" applyNumberFormat="1" applyFont="1" applyBorder="1" applyAlignment="1">
      <alignment vertical="top"/>
    </xf>
    <xf numFmtId="43" fontId="6" fillId="0" borderId="4" xfId="4" applyFont="1" applyBorder="1" applyAlignment="1">
      <alignment horizontal="center"/>
    </xf>
    <xf numFmtId="43" fontId="6" fillId="0" borderId="4" xfId="4" applyFont="1" applyBorder="1"/>
    <xf numFmtId="43" fontId="19" fillId="0" borderId="4" xfId="4" applyFont="1" applyBorder="1" applyAlignment="1">
      <alignment horizontal="right" vertical="top"/>
    </xf>
    <xf numFmtId="43" fontId="14" fillId="0" borderId="4" xfId="4" applyFont="1" applyBorder="1"/>
    <xf numFmtId="43" fontId="6" fillId="0" borderId="0" xfId="4" applyFont="1"/>
    <xf numFmtId="164" fontId="6" fillId="0" borderId="0" xfId="4" applyNumberFormat="1" applyFont="1" applyAlignment="1">
      <alignment horizontal="left" vertical="top"/>
    </xf>
    <xf numFmtId="165" fontId="5" fillId="0" borderId="4" xfId="2" applyNumberFormat="1" applyFont="1" applyFill="1" applyBorder="1" applyAlignment="1"/>
    <xf numFmtId="165" fontId="6" fillId="0" borderId="4" xfId="6" applyNumberFormat="1" applyFont="1" applyBorder="1" applyAlignment="1">
      <alignment horizontal="right" vertical="top" indent="1"/>
    </xf>
    <xf numFmtId="165" fontId="6" fillId="0" borderId="4" xfId="6" applyNumberFormat="1" applyFont="1" applyBorder="1" applyAlignment="1">
      <alignment horizontal="right" vertical="top"/>
    </xf>
    <xf numFmtId="165" fontId="13" fillId="0" borderId="4" xfId="2" applyNumberFormat="1" applyFont="1" applyFill="1" applyBorder="1"/>
    <xf numFmtId="165" fontId="13" fillId="0" borderId="4" xfId="0" applyNumberFormat="1" applyFont="1" applyBorder="1"/>
    <xf numFmtId="165" fontId="8" fillId="0" borderId="4" xfId="6" applyNumberFormat="1" applyFont="1" applyBorder="1" applyAlignment="1">
      <alignment horizontal="right" vertical="top" wrapText="1"/>
    </xf>
    <xf numFmtId="165" fontId="7" fillId="0" borderId="4" xfId="2" applyNumberFormat="1" applyFont="1" applyFill="1" applyBorder="1"/>
    <xf numFmtId="0" fontId="7" fillId="0" borderId="0" xfId="0" applyFont="1" applyAlignment="1">
      <alignment horizontal="center"/>
    </xf>
    <xf numFmtId="165" fontId="7" fillId="0" borderId="5" xfId="6" applyNumberFormat="1" applyFont="1" applyBorder="1" applyAlignment="1">
      <alignment horizontal="center" vertical="top"/>
    </xf>
    <xf numFmtId="165" fontId="7" fillId="0" borderId="4" xfId="0" applyNumberFormat="1" applyFont="1" applyBorder="1"/>
    <xf numFmtId="0" fontId="7" fillId="0" borderId="0" xfId="0" applyFont="1"/>
    <xf numFmtId="0" fontId="19" fillId="0" borderId="0" xfId="0" applyFont="1" applyAlignment="1">
      <alignment horizontal="center"/>
    </xf>
    <xf numFmtId="165" fontId="19" fillId="0" borderId="5" xfId="6" applyNumberFormat="1" applyFont="1" applyBorder="1" applyAlignment="1">
      <alignment horizontal="center" vertical="top"/>
    </xf>
    <xf numFmtId="165" fontId="14" fillId="0" borderId="4" xfId="6" applyNumberFormat="1" applyFont="1" applyBorder="1" applyAlignment="1">
      <alignment horizontal="right" vertical="top"/>
    </xf>
    <xf numFmtId="165" fontId="19" fillId="0" borderId="4" xfId="2" applyNumberFormat="1" applyFont="1" applyFill="1" applyBorder="1"/>
    <xf numFmtId="165" fontId="19" fillId="0" borderId="4" xfId="0" applyNumberFormat="1" applyFont="1" applyBorder="1"/>
    <xf numFmtId="0" fontId="19" fillId="0" borderId="0" xfId="0" applyFont="1"/>
    <xf numFmtId="165" fontId="7" fillId="0" borderId="4" xfId="6" applyNumberFormat="1" applyFont="1" applyBorder="1" applyAlignment="1">
      <alignment horizontal="right" vertical="top"/>
    </xf>
    <xf numFmtId="165" fontId="6" fillId="0" borderId="4" xfId="4" applyNumberFormat="1" applyFont="1" applyFill="1" applyBorder="1"/>
    <xf numFmtId="165" fontId="7" fillId="0" borderId="4" xfId="4" applyNumberFormat="1" applyFont="1" applyFill="1" applyBorder="1"/>
    <xf numFmtId="165" fontId="13" fillId="0" borderId="4" xfId="4" applyNumberFormat="1" applyFont="1" applyFill="1" applyBorder="1" applyAlignment="1">
      <alignment vertical="top"/>
    </xf>
    <xf numFmtId="0" fontId="7" fillId="0" borderId="0" xfId="0" applyFont="1" applyAlignment="1">
      <alignment horizontal="center" vertical="top"/>
    </xf>
    <xf numFmtId="165" fontId="8" fillId="0" borderId="4" xfId="6" applyNumberFormat="1" applyFont="1" applyBorder="1" applyAlignment="1">
      <alignment horizontal="center" vertical="top"/>
    </xf>
    <xf numFmtId="165" fontId="7" fillId="0" borderId="4" xfId="6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165" fontId="13" fillId="0" borderId="4" xfId="2" applyNumberFormat="1" applyFont="1" applyFill="1" applyBorder="1" applyAlignment="1">
      <alignment vertical="top"/>
    </xf>
    <xf numFmtId="165" fontId="13" fillId="0" borderId="4" xfId="4" applyNumberFormat="1" applyFont="1" applyBorder="1" applyAlignment="1">
      <alignment vertical="top"/>
    </xf>
    <xf numFmtId="165" fontId="13" fillId="0" borderId="4" xfId="2" applyNumberFormat="1" applyFont="1" applyBorder="1" applyAlignment="1">
      <alignment vertical="top"/>
    </xf>
    <xf numFmtId="165" fontId="7" fillId="0" borderId="4" xfId="4" applyNumberFormat="1" applyFont="1" applyFill="1" applyBorder="1" applyAlignment="1">
      <alignment vertical="top"/>
    </xf>
    <xf numFmtId="165" fontId="7" fillId="0" borderId="4" xfId="2" applyNumberFormat="1" applyFont="1" applyFill="1" applyBorder="1" applyAlignment="1">
      <alignment vertical="top"/>
    </xf>
    <xf numFmtId="165" fontId="7" fillId="0" borderId="5" xfId="6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0" fontId="8" fillId="0" borderId="0" xfId="0" applyFont="1" applyAlignment="1">
      <alignment horizontal="center" vertical="top"/>
    </xf>
    <xf numFmtId="165" fontId="5" fillId="0" borderId="4" xfId="0" applyNumberFormat="1" applyFont="1" applyBorder="1" applyAlignment="1">
      <alignment horizontal="center" vertical="top"/>
    </xf>
    <xf numFmtId="165" fontId="19" fillId="0" borderId="4" xfId="0" applyNumberFormat="1" applyFont="1" applyBorder="1" applyAlignment="1">
      <alignment horizontal="center" vertical="top"/>
    </xf>
    <xf numFmtId="165" fontId="19" fillId="0" borderId="4" xfId="2" applyNumberFormat="1" applyFont="1" applyBorder="1" applyAlignment="1">
      <alignment vertical="top"/>
    </xf>
    <xf numFmtId="165" fontId="7" fillId="0" borderId="4" xfId="4" applyNumberFormat="1" applyFont="1" applyBorder="1" applyAlignment="1">
      <alignment vertical="top"/>
    </xf>
    <xf numFmtId="165" fontId="7" fillId="0" borderId="4" xfId="2" applyNumberFormat="1" applyFont="1" applyBorder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3" fontId="5" fillId="0" borderId="4" xfId="0" applyNumberFormat="1" applyFont="1" applyBorder="1" applyAlignment="1">
      <alignment horizontal="center" vertical="center" wrapText="1"/>
    </xf>
    <xf numFmtId="43" fontId="9" fillId="0" borderId="1" xfId="4" applyFont="1" applyFill="1" applyBorder="1" applyAlignment="1">
      <alignment horizontal="center" vertical="center"/>
    </xf>
    <xf numFmtId="43" fontId="9" fillId="0" borderId="3" xfId="4" applyFont="1" applyFill="1" applyBorder="1" applyAlignment="1">
      <alignment horizontal="center" vertical="center"/>
    </xf>
    <xf numFmtId="43" fontId="9" fillId="0" borderId="2" xfId="4" applyFont="1" applyFill="1" applyBorder="1" applyAlignment="1">
      <alignment horizontal="center" vertical="center"/>
    </xf>
    <xf numFmtId="0" fontId="5" fillId="0" borderId="1" xfId="5" applyFont="1" applyBorder="1" applyAlignment="1">
      <alignment horizontal="center" vertical="top"/>
    </xf>
    <xf numFmtId="0" fontId="5" fillId="0" borderId="3" xfId="5" applyFont="1" applyBorder="1" applyAlignment="1">
      <alignment horizontal="center" vertical="top"/>
    </xf>
    <xf numFmtId="0" fontId="5" fillId="0" borderId="2" xfId="5" applyFont="1" applyBorder="1" applyAlignment="1">
      <alignment horizontal="center" vertical="top"/>
    </xf>
    <xf numFmtId="0" fontId="9" fillId="0" borderId="4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17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9" xfId="6" applyFont="1" applyBorder="1" applyAlignment="1">
      <alignment horizontal="center" vertical="top" wrapText="1"/>
    </xf>
    <xf numFmtId="0" fontId="5" fillId="0" borderId="0" xfId="6" applyFont="1" applyAlignment="1">
      <alignment horizontal="center" vertical="top" wrapText="1"/>
    </xf>
    <xf numFmtId="0" fontId="5" fillId="0" borderId="10" xfId="6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center"/>
    </xf>
  </cellXfs>
  <cellStyles count="7">
    <cellStyle name="Comma" xfId="4" builtinId="3"/>
    <cellStyle name="Comma 2" xfId="2" xr:uid="{140DD409-824D-4AC4-93B5-A07033583AF3}"/>
    <cellStyle name="Normal" xfId="0" builtinId="0"/>
    <cellStyle name="Normal 2" xfId="5" xr:uid="{5EB93602-A22A-4AD7-86E7-D9E9583F77FF}"/>
    <cellStyle name="Normal 2 3" xfId="1" xr:uid="{438A722F-A058-49B6-9698-EECF4818352C}"/>
    <cellStyle name="Normal 2 3 2" xfId="6" xr:uid="{D9F74C7F-485E-4B34-9AF4-145801A9F204}"/>
    <cellStyle name="ปกติ 4" xfId="3" xr:uid="{C90C44ED-21F9-4EF5-A5E2-2120204A5C3D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ABDA-4FD5-428F-B71E-6072A6348EF5}">
  <sheetPr filterMode="1"/>
  <dimension ref="A1:AH2794"/>
  <sheetViews>
    <sheetView tabSelected="1" view="pageBreakPreview" zoomScale="70" zoomScaleNormal="80" zoomScaleSheetLayoutView="70" workbookViewId="0">
      <pane xSplit="5" ySplit="8" topLeftCell="F2756" activePane="bottomRight" state="frozen"/>
      <selection pane="topRight" activeCell="D1" sqref="D1"/>
      <selection pane="bottomLeft" activeCell="A8" sqref="A8"/>
      <selection pane="bottomRight" activeCell="A2042" sqref="A2042:XFD2044"/>
    </sheetView>
  </sheetViews>
  <sheetFormatPr defaultColWidth="9" defaultRowHeight="21"/>
  <cols>
    <col min="1" max="1" width="6.42578125" style="25" hidden="1" customWidth="1"/>
    <col min="2" max="2" width="7.7109375" style="25" customWidth="1"/>
    <col min="3" max="3" width="10.42578125" style="1" customWidth="1"/>
    <col min="4" max="4" width="50.5703125" style="23" customWidth="1"/>
    <col min="5" max="5" width="19.42578125" style="1" customWidth="1"/>
    <col min="6" max="6" width="18.85546875" style="1" customWidth="1"/>
    <col min="7" max="8" width="15.140625" style="1" customWidth="1"/>
    <col min="9" max="9" width="16.42578125" style="1" customWidth="1"/>
    <col min="10" max="10" width="16.5703125" style="1" customWidth="1"/>
    <col min="11" max="11" width="15.140625" style="1" customWidth="1"/>
    <col min="12" max="12" width="14.5703125" style="1" customWidth="1"/>
    <col min="13" max="13" width="15.140625" style="1" customWidth="1"/>
    <col min="14" max="14" width="14.42578125" style="1" customWidth="1"/>
    <col min="15" max="16" width="14.5703125" style="1" customWidth="1"/>
    <col min="17" max="17" width="15.140625" style="1" customWidth="1"/>
    <col min="18" max="18" width="14.42578125" style="1" customWidth="1"/>
    <col min="19" max="19" width="13.5703125" style="1" customWidth="1"/>
    <col min="20" max="20" width="14" style="1" customWidth="1"/>
    <col min="21" max="21" width="14.5703125" style="1" customWidth="1"/>
    <col min="22" max="22" width="13.5703125" style="1" customWidth="1"/>
    <col min="23" max="23" width="14.28515625" style="1" customWidth="1"/>
    <col min="24" max="24" width="13.7109375" style="1" customWidth="1"/>
    <col min="25" max="25" width="14.5703125" style="1" customWidth="1"/>
    <col min="26" max="26" width="14" style="1" customWidth="1"/>
    <col min="27" max="27" width="13.7109375" style="1" customWidth="1"/>
    <col min="28" max="28" width="14.5703125" style="1" customWidth="1"/>
    <col min="29" max="29" width="15.28515625" style="1" customWidth="1"/>
    <col min="30" max="30" width="14.28515625" style="1" customWidth="1"/>
    <col min="31" max="31" width="14.5703125" style="1" customWidth="1"/>
    <col min="32" max="32" width="13.140625" style="1" customWidth="1"/>
    <col min="33" max="33" width="14.5703125" style="1" customWidth="1"/>
    <col min="34" max="34" width="7.28515625" style="1" customWidth="1"/>
    <col min="35" max="16384" width="9" style="1"/>
  </cols>
  <sheetData>
    <row r="1" spans="1:34">
      <c r="F1" s="8"/>
      <c r="P1" s="188" t="s">
        <v>143</v>
      </c>
      <c r="Q1" s="188"/>
      <c r="R1" s="188"/>
      <c r="AE1" s="188" t="s">
        <v>143</v>
      </c>
      <c r="AF1" s="188"/>
      <c r="AG1" s="188"/>
    </row>
    <row r="2" spans="1:34">
      <c r="F2" s="8"/>
      <c r="P2" s="187" t="s">
        <v>142</v>
      </c>
      <c r="Q2" s="187"/>
      <c r="R2" s="187"/>
      <c r="AE2" s="187" t="s">
        <v>142</v>
      </c>
      <c r="AF2" s="187"/>
      <c r="AG2" s="187"/>
    </row>
    <row r="3" spans="1:34" ht="15.75" customHeight="1">
      <c r="F3" s="8"/>
      <c r="P3" s="65"/>
      <c r="Q3" s="65"/>
      <c r="R3" s="65"/>
      <c r="AE3" s="65"/>
      <c r="AF3" s="65"/>
      <c r="AG3" s="65"/>
    </row>
    <row r="4" spans="1:34" ht="23.25" customHeight="1">
      <c r="A4" s="198" t="s">
        <v>129</v>
      </c>
      <c r="B4" s="201" t="s">
        <v>0</v>
      </c>
      <c r="C4" s="202"/>
      <c r="D4" s="205" t="s">
        <v>69</v>
      </c>
      <c r="E4" s="208" t="s">
        <v>1</v>
      </c>
      <c r="F4" s="22" t="s">
        <v>121</v>
      </c>
      <c r="G4" s="196" t="s">
        <v>118</v>
      </c>
      <c r="H4" s="196"/>
      <c r="I4" s="196"/>
      <c r="J4" s="196"/>
      <c r="K4" s="196" t="s">
        <v>119</v>
      </c>
      <c r="L4" s="196"/>
      <c r="M4" s="196"/>
      <c r="N4" s="196"/>
      <c r="O4" s="196"/>
      <c r="P4" s="196"/>
      <c r="Q4" s="196"/>
      <c r="R4" s="196"/>
      <c r="S4" s="196" t="s">
        <v>119</v>
      </c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 t="s">
        <v>120</v>
      </c>
      <c r="AG4" s="196"/>
      <c r="AH4" s="189" t="s">
        <v>11</v>
      </c>
    </row>
    <row r="5" spans="1:34" ht="23.25" customHeight="1">
      <c r="A5" s="199"/>
      <c r="B5" s="201"/>
      <c r="C5" s="203"/>
      <c r="D5" s="206"/>
      <c r="E5" s="208"/>
      <c r="F5" s="21" t="s">
        <v>2</v>
      </c>
      <c r="G5" s="190" t="s">
        <v>3</v>
      </c>
      <c r="H5" s="191"/>
      <c r="I5" s="191"/>
      <c r="J5" s="192"/>
      <c r="K5" s="193" t="s">
        <v>4</v>
      </c>
      <c r="L5" s="194"/>
      <c r="M5" s="194"/>
      <c r="N5" s="194"/>
      <c r="O5" s="195"/>
      <c r="P5" s="193" t="s">
        <v>5</v>
      </c>
      <c r="Q5" s="194"/>
      <c r="R5" s="195"/>
      <c r="S5" s="193" t="s">
        <v>6</v>
      </c>
      <c r="T5" s="195"/>
      <c r="U5" s="193" t="s">
        <v>7</v>
      </c>
      <c r="V5" s="194"/>
      <c r="W5" s="194"/>
      <c r="X5" s="195"/>
      <c r="Y5" s="193" t="s">
        <v>8</v>
      </c>
      <c r="Z5" s="194"/>
      <c r="AA5" s="194"/>
      <c r="AB5" s="194"/>
      <c r="AC5" s="194"/>
      <c r="AD5" s="194"/>
      <c r="AE5" s="195"/>
      <c r="AF5" s="10" t="s">
        <v>9</v>
      </c>
      <c r="AG5" s="10" t="s">
        <v>10</v>
      </c>
      <c r="AH5" s="189"/>
    </row>
    <row r="6" spans="1:34" ht="45" customHeight="1">
      <c r="A6" s="199"/>
      <c r="B6" s="201"/>
      <c r="C6" s="203"/>
      <c r="D6" s="206"/>
      <c r="E6" s="208"/>
      <c r="F6" s="21" t="s">
        <v>117</v>
      </c>
      <c r="G6" s="9" t="s">
        <v>72</v>
      </c>
      <c r="H6" s="9" t="s">
        <v>73</v>
      </c>
      <c r="I6" s="11" t="s">
        <v>74</v>
      </c>
      <c r="J6" s="11" t="s">
        <v>75</v>
      </c>
      <c r="K6" s="12" t="s">
        <v>76</v>
      </c>
      <c r="L6" s="12" t="s">
        <v>77</v>
      </c>
      <c r="M6" s="12" t="s">
        <v>78</v>
      </c>
      <c r="N6" s="12" t="s">
        <v>79</v>
      </c>
      <c r="O6" s="12" t="s">
        <v>80</v>
      </c>
      <c r="P6" s="12" t="s">
        <v>81</v>
      </c>
      <c r="Q6" s="12" t="s">
        <v>82</v>
      </c>
      <c r="R6" s="12" t="s">
        <v>83</v>
      </c>
      <c r="S6" s="12" t="s">
        <v>84</v>
      </c>
      <c r="T6" s="12" t="s">
        <v>85</v>
      </c>
      <c r="U6" s="12" t="s">
        <v>86</v>
      </c>
      <c r="V6" s="12" t="s">
        <v>87</v>
      </c>
      <c r="W6" s="12" t="s">
        <v>88</v>
      </c>
      <c r="X6" s="12" t="s">
        <v>89</v>
      </c>
      <c r="Y6" s="13" t="s">
        <v>90</v>
      </c>
      <c r="Z6" s="13" t="s">
        <v>91</v>
      </c>
      <c r="AA6" s="13" t="s">
        <v>92</v>
      </c>
      <c r="AB6" s="13" t="s">
        <v>93</v>
      </c>
      <c r="AC6" s="14" t="s">
        <v>94</v>
      </c>
      <c r="AD6" s="14" t="s">
        <v>95</v>
      </c>
      <c r="AE6" s="14" t="s">
        <v>96</v>
      </c>
      <c r="AF6" s="12" t="s">
        <v>97</v>
      </c>
      <c r="AG6" s="15" t="s">
        <v>98</v>
      </c>
      <c r="AH6" s="189"/>
    </row>
    <row r="7" spans="1:34" ht="23.25">
      <c r="A7" s="200"/>
      <c r="B7" s="201"/>
      <c r="C7" s="204"/>
      <c r="D7" s="207"/>
      <c r="E7" s="208"/>
      <c r="F7" s="21" t="s">
        <v>99</v>
      </c>
      <c r="G7" s="9" t="s">
        <v>12</v>
      </c>
      <c r="H7" s="9" t="s">
        <v>100</v>
      </c>
      <c r="I7" s="9" t="s">
        <v>101</v>
      </c>
      <c r="J7" s="16" t="s">
        <v>102</v>
      </c>
      <c r="K7" s="17" t="s">
        <v>103</v>
      </c>
      <c r="L7" s="17" t="s">
        <v>104</v>
      </c>
      <c r="M7" s="17" t="s">
        <v>105</v>
      </c>
      <c r="N7" s="17" t="s">
        <v>13</v>
      </c>
      <c r="O7" s="17" t="s">
        <v>14</v>
      </c>
      <c r="P7" s="17" t="s">
        <v>106</v>
      </c>
      <c r="Q7" s="17" t="s">
        <v>107</v>
      </c>
      <c r="R7" s="17" t="s">
        <v>20</v>
      </c>
      <c r="S7" s="17" t="s">
        <v>108</v>
      </c>
      <c r="T7" s="17" t="s">
        <v>15</v>
      </c>
      <c r="U7" s="17" t="s">
        <v>109</v>
      </c>
      <c r="V7" s="17" t="s">
        <v>16</v>
      </c>
      <c r="W7" s="17" t="s">
        <v>110</v>
      </c>
      <c r="X7" s="17" t="s">
        <v>17</v>
      </c>
      <c r="Y7" s="17" t="s">
        <v>111</v>
      </c>
      <c r="Z7" s="17" t="s">
        <v>18</v>
      </c>
      <c r="AA7" s="17" t="s">
        <v>112</v>
      </c>
      <c r="AB7" s="17" t="s">
        <v>19</v>
      </c>
      <c r="AC7" s="17" t="s">
        <v>113</v>
      </c>
      <c r="AD7" s="18" t="s">
        <v>114</v>
      </c>
      <c r="AE7" s="18" t="s">
        <v>114</v>
      </c>
      <c r="AF7" s="17" t="s">
        <v>115</v>
      </c>
      <c r="AG7" s="17" t="s">
        <v>116</v>
      </c>
      <c r="AH7" s="189"/>
    </row>
    <row r="8" spans="1:34" ht="21.95" hidden="1" customHeight="1">
      <c r="B8" s="106"/>
      <c r="C8" s="107" t="s">
        <v>126</v>
      </c>
      <c r="D8" s="107"/>
      <c r="E8" s="64">
        <f t="shared" ref="E8:E103" si="0">SUM(F8:AG8)</f>
        <v>3822531300</v>
      </c>
      <c r="F8" s="64">
        <f t="shared" ref="F8:AG8" si="1">SUM(F16,F24,F32,F41,F49)</f>
        <v>1973704800</v>
      </c>
      <c r="G8" s="64">
        <f t="shared" si="1"/>
        <v>201650300</v>
      </c>
      <c r="H8" s="64">
        <f t="shared" si="1"/>
        <v>98342200</v>
      </c>
      <c r="I8" s="64">
        <f t="shared" si="1"/>
        <v>14023700</v>
      </c>
      <c r="J8" s="64">
        <f t="shared" si="1"/>
        <v>21757800</v>
      </c>
      <c r="K8" s="64">
        <f t="shared" si="1"/>
        <v>129363500</v>
      </c>
      <c r="L8" s="64">
        <f t="shared" si="1"/>
        <v>74053500</v>
      </c>
      <c r="M8" s="64">
        <f t="shared" si="1"/>
        <v>111806600</v>
      </c>
      <c r="N8" s="64">
        <f t="shared" si="1"/>
        <v>58966200</v>
      </c>
      <c r="O8" s="64">
        <f t="shared" si="1"/>
        <v>288602600</v>
      </c>
      <c r="P8" s="64">
        <f t="shared" si="1"/>
        <v>60962300</v>
      </c>
      <c r="Q8" s="64">
        <f t="shared" si="1"/>
        <v>13339200</v>
      </c>
      <c r="R8" s="64">
        <f t="shared" si="1"/>
        <v>17926700</v>
      </c>
      <c r="S8" s="64">
        <f t="shared" si="1"/>
        <v>44377400</v>
      </c>
      <c r="T8" s="64">
        <f t="shared" si="1"/>
        <v>32952400</v>
      </c>
      <c r="U8" s="64">
        <f t="shared" si="1"/>
        <v>3881900</v>
      </c>
      <c r="V8" s="64">
        <f t="shared" si="1"/>
        <v>4950700</v>
      </c>
      <c r="W8" s="64">
        <f t="shared" si="1"/>
        <v>9584400</v>
      </c>
      <c r="X8" s="64">
        <f t="shared" si="1"/>
        <v>19938900</v>
      </c>
      <c r="Y8" s="64">
        <f t="shared" si="1"/>
        <v>249444900</v>
      </c>
      <c r="Z8" s="64">
        <f t="shared" si="1"/>
        <v>55090300</v>
      </c>
      <c r="AA8" s="64">
        <f t="shared" si="1"/>
        <v>25302900</v>
      </c>
      <c r="AB8" s="64">
        <f t="shared" si="1"/>
        <v>22792100</v>
      </c>
      <c r="AC8" s="64">
        <f t="shared" si="1"/>
        <v>262548400</v>
      </c>
      <c r="AD8" s="64">
        <f t="shared" si="1"/>
        <v>3135000</v>
      </c>
      <c r="AE8" s="64">
        <f t="shared" si="1"/>
        <v>9632800</v>
      </c>
      <c r="AF8" s="64">
        <f t="shared" si="1"/>
        <v>999800</v>
      </c>
      <c r="AG8" s="64">
        <f t="shared" si="1"/>
        <v>13400000</v>
      </c>
      <c r="AH8" s="60"/>
    </row>
    <row r="9" spans="1:34" ht="21.95" hidden="1" customHeight="1">
      <c r="B9" s="114"/>
      <c r="C9" s="124"/>
      <c r="D9" s="122" t="s">
        <v>124</v>
      </c>
      <c r="E9" s="148">
        <f t="shared" si="0"/>
        <v>2199519300</v>
      </c>
      <c r="F9" s="148">
        <f>SUM(F17,F25,F33,F42,F50)</f>
        <v>979418800</v>
      </c>
      <c r="G9" s="148">
        <f t="shared" ref="G9:AG9" si="2">SUM(G17,G25,G33,G42,G50)</f>
        <v>115016800</v>
      </c>
      <c r="H9" s="148">
        <f t="shared" si="2"/>
        <v>69554000</v>
      </c>
      <c r="I9" s="148">
        <f t="shared" si="2"/>
        <v>9293000</v>
      </c>
      <c r="J9" s="148">
        <f t="shared" si="2"/>
        <v>19604200</v>
      </c>
      <c r="K9" s="148">
        <f t="shared" si="2"/>
        <v>124409000</v>
      </c>
      <c r="L9" s="148">
        <f t="shared" si="2"/>
        <v>54906400</v>
      </c>
      <c r="M9" s="148">
        <f t="shared" si="2"/>
        <v>62985300</v>
      </c>
      <c r="N9" s="148">
        <f t="shared" si="2"/>
        <v>43290900</v>
      </c>
      <c r="O9" s="148">
        <f t="shared" si="2"/>
        <v>185222300</v>
      </c>
      <c r="P9" s="148">
        <f t="shared" si="2"/>
        <v>57439400</v>
      </c>
      <c r="Q9" s="148">
        <f t="shared" si="2"/>
        <v>11143100</v>
      </c>
      <c r="R9" s="148">
        <f t="shared" si="2"/>
        <v>6229000</v>
      </c>
      <c r="S9" s="148">
        <f t="shared" si="2"/>
        <v>33929400</v>
      </c>
      <c r="T9" s="148">
        <f t="shared" si="2"/>
        <v>31930700</v>
      </c>
      <c r="U9" s="148">
        <f t="shared" si="2"/>
        <v>1811800</v>
      </c>
      <c r="V9" s="148">
        <f t="shared" si="2"/>
        <v>862400</v>
      </c>
      <c r="W9" s="148">
        <f t="shared" si="2"/>
        <v>7267400</v>
      </c>
      <c r="X9" s="148">
        <f t="shared" si="2"/>
        <v>3427300</v>
      </c>
      <c r="Y9" s="148">
        <f t="shared" si="2"/>
        <v>244993000</v>
      </c>
      <c r="Z9" s="148">
        <f t="shared" si="2"/>
        <v>46882100</v>
      </c>
      <c r="AA9" s="148">
        <f t="shared" si="2"/>
        <v>19499300</v>
      </c>
      <c r="AB9" s="148">
        <f t="shared" si="2"/>
        <v>16786000</v>
      </c>
      <c r="AC9" s="148">
        <f t="shared" si="2"/>
        <v>37427300</v>
      </c>
      <c r="AD9" s="148">
        <f t="shared" si="2"/>
        <v>2194500</v>
      </c>
      <c r="AE9" s="148">
        <f t="shared" si="2"/>
        <v>6796000</v>
      </c>
      <c r="AF9" s="148">
        <f t="shared" si="2"/>
        <v>499900</v>
      </c>
      <c r="AG9" s="148">
        <f t="shared" si="2"/>
        <v>6700000</v>
      </c>
      <c r="AH9" s="34"/>
    </row>
    <row r="10" spans="1:34" ht="21.95" hidden="1" customHeight="1">
      <c r="B10" s="109"/>
      <c r="C10" s="109"/>
      <c r="D10" s="149" t="s">
        <v>67</v>
      </c>
      <c r="E10" s="62">
        <f t="shared" si="0"/>
        <v>2193456600</v>
      </c>
      <c r="F10" s="62">
        <f t="shared" ref="F10:AG10" si="3">SUM(F18,F26,F34,F43,F51)</f>
        <v>979418800</v>
      </c>
      <c r="G10" s="62">
        <f t="shared" si="3"/>
        <v>115016800</v>
      </c>
      <c r="H10" s="62">
        <f t="shared" si="3"/>
        <v>69554000</v>
      </c>
      <c r="I10" s="62">
        <f t="shared" si="3"/>
        <v>9293000</v>
      </c>
      <c r="J10" s="62">
        <f t="shared" si="3"/>
        <v>19604200</v>
      </c>
      <c r="K10" s="62">
        <f t="shared" si="3"/>
        <v>124409000</v>
      </c>
      <c r="L10" s="62">
        <f t="shared" si="3"/>
        <v>54906400</v>
      </c>
      <c r="M10" s="62">
        <f t="shared" si="3"/>
        <v>62985300</v>
      </c>
      <c r="N10" s="62">
        <f t="shared" si="3"/>
        <v>43290900</v>
      </c>
      <c r="O10" s="62">
        <f t="shared" si="3"/>
        <v>185222300</v>
      </c>
      <c r="P10" s="62">
        <f t="shared" si="3"/>
        <v>57439400</v>
      </c>
      <c r="Q10" s="62">
        <f t="shared" si="3"/>
        <v>11143100</v>
      </c>
      <c r="R10" s="62">
        <f t="shared" si="3"/>
        <v>6229000</v>
      </c>
      <c r="S10" s="62">
        <f t="shared" si="3"/>
        <v>33929400</v>
      </c>
      <c r="T10" s="62">
        <f t="shared" si="3"/>
        <v>31930700</v>
      </c>
      <c r="U10" s="62">
        <f t="shared" si="3"/>
        <v>1811800</v>
      </c>
      <c r="V10" s="62">
        <f t="shared" si="3"/>
        <v>862400</v>
      </c>
      <c r="W10" s="62">
        <f t="shared" si="3"/>
        <v>7267400</v>
      </c>
      <c r="X10" s="62">
        <f t="shared" si="3"/>
        <v>3427300</v>
      </c>
      <c r="Y10" s="62">
        <f t="shared" si="3"/>
        <v>238930300</v>
      </c>
      <c r="Z10" s="62">
        <f t="shared" si="3"/>
        <v>46882100</v>
      </c>
      <c r="AA10" s="62">
        <f t="shared" si="3"/>
        <v>19499300</v>
      </c>
      <c r="AB10" s="62">
        <f t="shared" si="3"/>
        <v>16786000</v>
      </c>
      <c r="AC10" s="62">
        <f t="shared" si="3"/>
        <v>37427300</v>
      </c>
      <c r="AD10" s="62">
        <f t="shared" si="3"/>
        <v>2194500</v>
      </c>
      <c r="AE10" s="62">
        <f t="shared" si="3"/>
        <v>6796000</v>
      </c>
      <c r="AF10" s="62">
        <f t="shared" si="3"/>
        <v>499900</v>
      </c>
      <c r="AG10" s="62">
        <f t="shared" si="3"/>
        <v>6700000</v>
      </c>
      <c r="AH10" s="34"/>
    </row>
    <row r="11" spans="1:34" ht="21.95" hidden="1" customHeight="1">
      <c r="B11" s="109"/>
      <c r="C11" s="109"/>
      <c r="D11" s="150" t="s">
        <v>125</v>
      </c>
      <c r="E11" s="62">
        <f t="shared" si="0"/>
        <v>6062700</v>
      </c>
      <c r="F11" s="62">
        <f t="shared" ref="F11:AG12" si="4">SUM(F19,F27,F35,F44,F52)</f>
        <v>0</v>
      </c>
      <c r="G11" s="62">
        <f t="shared" si="4"/>
        <v>0</v>
      </c>
      <c r="H11" s="62">
        <f t="shared" si="4"/>
        <v>0</v>
      </c>
      <c r="I11" s="62">
        <f t="shared" si="4"/>
        <v>0</v>
      </c>
      <c r="J11" s="62">
        <f t="shared" si="4"/>
        <v>0</v>
      </c>
      <c r="K11" s="62">
        <f t="shared" si="4"/>
        <v>0</v>
      </c>
      <c r="L11" s="62">
        <f t="shared" si="4"/>
        <v>0</v>
      </c>
      <c r="M11" s="62">
        <f t="shared" si="4"/>
        <v>0</v>
      </c>
      <c r="N11" s="62">
        <f t="shared" si="4"/>
        <v>0</v>
      </c>
      <c r="O11" s="62">
        <f t="shared" si="4"/>
        <v>0</v>
      </c>
      <c r="P11" s="62">
        <f t="shared" si="4"/>
        <v>0</v>
      </c>
      <c r="Q11" s="62">
        <f t="shared" si="4"/>
        <v>0</v>
      </c>
      <c r="R11" s="62">
        <f t="shared" si="4"/>
        <v>0</v>
      </c>
      <c r="S11" s="62">
        <f t="shared" si="4"/>
        <v>0</v>
      </c>
      <c r="T11" s="62">
        <f t="shared" si="4"/>
        <v>0</v>
      </c>
      <c r="U11" s="62">
        <f t="shared" si="4"/>
        <v>0</v>
      </c>
      <c r="V11" s="62">
        <f t="shared" si="4"/>
        <v>0</v>
      </c>
      <c r="W11" s="62">
        <f t="shared" si="4"/>
        <v>0</v>
      </c>
      <c r="X11" s="62">
        <f t="shared" si="4"/>
        <v>0</v>
      </c>
      <c r="Y11" s="62">
        <f t="shared" si="4"/>
        <v>6062700</v>
      </c>
      <c r="Z11" s="62">
        <f t="shared" si="4"/>
        <v>0</v>
      </c>
      <c r="AA11" s="62">
        <f t="shared" si="4"/>
        <v>0</v>
      </c>
      <c r="AB11" s="62">
        <f t="shared" si="4"/>
        <v>0</v>
      </c>
      <c r="AC11" s="62">
        <f t="shared" si="4"/>
        <v>0</v>
      </c>
      <c r="AD11" s="62">
        <f t="shared" si="4"/>
        <v>0</v>
      </c>
      <c r="AE11" s="62">
        <f t="shared" si="4"/>
        <v>0</v>
      </c>
      <c r="AF11" s="62">
        <f t="shared" si="4"/>
        <v>0</v>
      </c>
      <c r="AG11" s="62">
        <f t="shared" si="4"/>
        <v>0</v>
      </c>
      <c r="AH11" s="34"/>
    </row>
    <row r="12" spans="1:34" s="23" customFormat="1" ht="21.95" hidden="1" customHeight="1">
      <c r="A12" s="65"/>
      <c r="B12" s="108"/>
      <c r="C12" s="108"/>
      <c r="D12" s="122" t="s">
        <v>132</v>
      </c>
      <c r="E12" s="56">
        <f t="shared" si="0"/>
        <v>1376867200</v>
      </c>
      <c r="F12" s="56">
        <f>SUM(F20,F28,F36,F45,F53)</f>
        <v>994286000</v>
      </c>
      <c r="G12" s="56">
        <f t="shared" si="4"/>
        <v>56262400</v>
      </c>
      <c r="H12" s="56">
        <f t="shared" si="4"/>
        <v>13149000</v>
      </c>
      <c r="I12" s="56">
        <f t="shared" si="4"/>
        <v>3198100</v>
      </c>
      <c r="J12" s="56">
        <f t="shared" si="4"/>
        <v>2153600</v>
      </c>
      <c r="K12" s="56">
        <f t="shared" si="4"/>
        <v>4954500</v>
      </c>
      <c r="L12" s="56">
        <f t="shared" si="4"/>
        <v>3844300</v>
      </c>
      <c r="M12" s="56">
        <f t="shared" si="4"/>
        <v>34571500</v>
      </c>
      <c r="N12" s="56">
        <f t="shared" si="4"/>
        <v>11950100</v>
      </c>
      <c r="O12" s="56">
        <f t="shared" si="4"/>
        <v>46014000</v>
      </c>
      <c r="P12" s="56">
        <f t="shared" si="4"/>
        <v>2323900</v>
      </c>
      <c r="Q12" s="56">
        <f t="shared" si="4"/>
        <v>2196100</v>
      </c>
      <c r="R12" s="56">
        <f t="shared" si="4"/>
        <v>3682800</v>
      </c>
      <c r="S12" s="56">
        <f t="shared" si="4"/>
        <v>5379100</v>
      </c>
      <c r="T12" s="56">
        <f t="shared" si="4"/>
        <v>1021700</v>
      </c>
      <c r="U12" s="56">
        <f t="shared" si="4"/>
        <v>1070100</v>
      </c>
      <c r="V12" s="56">
        <f t="shared" si="4"/>
        <v>678300</v>
      </c>
      <c r="W12" s="56">
        <f t="shared" si="4"/>
        <v>595600</v>
      </c>
      <c r="X12" s="56">
        <f t="shared" si="4"/>
        <v>7781600</v>
      </c>
      <c r="Y12" s="56">
        <f t="shared" si="4"/>
        <v>4451900</v>
      </c>
      <c r="Z12" s="56">
        <f t="shared" si="4"/>
        <v>8208200</v>
      </c>
      <c r="AA12" s="56">
        <f t="shared" si="4"/>
        <v>5803600</v>
      </c>
      <c r="AB12" s="56">
        <f t="shared" si="4"/>
        <v>6006100</v>
      </c>
      <c r="AC12" s="56">
        <f t="shared" si="4"/>
        <v>149907500</v>
      </c>
      <c r="AD12" s="56">
        <f t="shared" si="4"/>
        <v>940500</v>
      </c>
      <c r="AE12" s="56">
        <f t="shared" si="4"/>
        <v>2836800</v>
      </c>
      <c r="AF12" s="56">
        <f t="shared" si="4"/>
        <v>249900</v>
      </c>
      <c r="AG12" s="56">
        <f t="shared" si="4"/>
        <v>3350000</v>
      </c>
      <c r="AH12" s="54"/>
    </row>
    <row r="13" spans="1:34" ht="21.95" hidden="1" customHeight="1">
      <c r="B13" s="109"/>
      <c r="C13" s="109"/>
      <c r="D13" s="150" t="s">
        <v>122</v>
      </c>
      <c r="E13" s="62">
        <f t="shared" si="0"/>
        <v>1297886500</v>
      </c>
      <c r="F13" s="62">
        <f t="shared" ref="F13:AG13" si="5">SUM(F21,F29,F37,F46,F54)</f>
        <v>994286000</v>
      </c>
      <c r="G13" s="62">
        <f t="shared" si="5"/>
        <v>42171200</v>
      </c>
      <c r="H13" s="62">
        <f t="shared" si="5"/>
        <v>13149000</v>
      </c>
      <c r="I13" s="62">
        <f t="shared" si="5"/>
        <v>3198100</v>
      </c>
      <c r="J13" s="62">
        <f t="shared" si="5"/>
        <v>2153600</v>
      </c>
      <c r="K13" s="62">
        <f t="shared" si="5"/>
        <v>4954500</v>
      </c>
      <c r="L13" s="62">
        <f t="shared" si="5"/>
        <v>3844300</v>
      </c>
      <c r="M13" s="62">
        <f t="shared" si="5"/>
        <v>16589500</v>
      </c>
      <c r="N13" s="62">
        <f t="shared" si="5"/>
        <v>11950100</v>
      </c>
      <c r="O13" s="62">
        <f t="shared" si="5"/>
        <v>46014000</v>
      </c>
      <c r="P13" s="62">
        <f t="shared" si="5"/>
        <v>2323900</v>
      </c>
      <c r="Q13" s="62">
        <f t="shared" si="5"/>
        <v>2196100</v>
      </c>
      <c r="R13" s="62">
        <f t="shared" si="5"/>
        <v>3682800</v>
      </c>
      <c r="S13" s="62">
        <f t="shared" si="5"/>
        <v>5379100</v>
      </c>
      <c r="T13" s="62">
        <f t="shared" si="5"/>
        <v>1021700</v>
      </c>
      <c r="U13" s="62">
        <f t="shared" si="5"/>
        <v>1070100</v>
      </c>
      <c r="V13" s="62">
        <f t="shared" si="5"/>
        <v>678300</v>
      </c>
      <c r="W13" s="62">
        <f t="shared" si="5"/>
        <v>595600</v>
      </c>
      <c r="X13" s="62">
        <f t="shared" si="5"/>
        <v>7781600</v>
      </c>
      <c r="Y13" s="62">
        <f t="shared" si="5"/>
        <v>4451900</v>
      </c>
      <c r="Z13" s="62">
        <f t="shared" si="5"/>
        <v>8208200</v>
      </c>
      <c r="AA13" s="62">
        <f t="shared" si="5"/>
        <v>5803600</v>
      </c>
      <c r="AB13" s="62">
        <f t="shared" si="5"/>
        <v>6006100</v>
      </c>
      <c r="AC13" s="62">
        <f t="shared" si="5"/>
        <v>103000000</v>
      </c>
      <c r="AD13" s="62">
        <f t="shared" si="5"/>
        <v>940500</v>
      </c>
      <c r="AE13" s="62">
        <f t="shared" si="5"/>
        <v>2836800</v>
      </c>
      <c r="AF13" s="62">
        <f t="shared" si="5"/>
        <v>249900</v>
      </c>
      <c r="AG13" s="62">
        <f t="shared" si="5"/>
        <v>3350000</v>
      </c>
      <c r="AH13" s="34"/>
    </row>
    <row r="14" spans="1:34" s="158" customFormat="1" ht="21.95" hidden="1" customHeight="1">
      <c r="A14" s="155"/>
      <c r="B14" s="179"/>
      <c r="C14" s="179"/>
      <c r="D14" s="165" t="s">
        <v>130</v>
      </c>
      <c r="E14" s="154">
        <f t="shared" si="0"/>
        <v>78980700</v>
      </c>
      <c r="F14" s="154">
        <f t="shared" ref="F14:AG14" si="6">SUM(F22,F30,F38,F47,F55)</f>
        <v>0</v>
      </c>
      <c r="G14" s="154">
        <f t="shared" si="6"/>
        <v>14091200</v>
      </c>
      <c r="H14" s="154">
        <f t="shared" si="6"/>
        <v>0</v>
      </c>
      <c r="I14" s="154">
        <f t="shared" si="6"/>
        <v>0</v>
      </c>
      <c r="J14" s="154">
        <f t="shared" si="6"/>
        <v>0</v>
      </c>
      <c r="K14" s="154">
        <f t="shared" si="6"/>
        <v>0</v>
      </c>
      <c r="L14" s="154">
        <f t="shared" si="6"/>
        <v>0</v>
      </c>
      <c r="M14" s="154">
        <f t="shared" si="6"/>
        <v>17982000</v>
      </c>
      <c r="N14" s="154">
        <f t="shared" si="6"/>
        <v>0</v>
      </c>
      <c r="O14" s="154">
        <f t="shared" si="6"/>
        <v>0</v>
      </c>
      <c r="P14" s="154">
        <f t="shared" si="6"/>
        <v>0</v>
      </c>
      <c r="Q14" s="154">
        <f t="shared" si="6"/>
        <v>0</v>
      </c>
      <c r="R14" s="154">
        <f t="shared" si="6"/>
        <v>0</v>
      </c>
      <c r="S14" s="154">
        <f t="shared" si="6"/>
        <v>0</v>
      </c>
      <c r="T14" s="154">
        <f t="shared" si="6"/>
        <v>0</v>
      </c>
      <c r="U14" s="154">
        <f t="shared" si="6"/>
        <v>0</v>
      </c>
      <c r="V14" s="154">
        <f t="shared" si="6"/>
        <v>0</v>
      </c>
      <c r="W14" s="154">
        <f t="shared" si="6"/>
        <v>0</v>
      </c>
      <c r="X14" s="154">
        <f t="shared" si="6"/>
        <v>0</v>
      </c>
      <c r="Y14" s="154">
        <f t="shared" si="6"/>
        <v>0</v>
      </c>
      <c r="Z14" s="154">
        <f t="shared" si="6"/>
        <v>0</v>
      </c>
      <c r="AA14" s="154">
        <f t="shared" si="6"/>
        <v>0</v>
      </c>
      <c r="AB14" s="154">
        <f t="shared" si="6"/>
        <v>0</v>
      </c>
      <c r="AC14" s="154">
        <f t="shared" si="6"/>
        <v>46907500</v>
      </c>
      <c r="AD14" s="154">
        <f t="shared" si="6"/>
        <v>0</v>
      </c>
      <c r="AE14" s="154">
        <f t="shared" si="6"/>
        <v>0</v>
      </c>
      <c r="AF14" s="154">
        <f t="shared" si="6"/>
        <v>0</v>
      </c>
      <c r="AG14" s="154">
        <f t="shared" si="6"/>
        <v>0</v>
      </c>
      <c r="AH14" s="157"/>
    </row>
    <row r="15" spans="1:34" s="140" customFormat="1" ht="21.95" hidden="1" customHeight="1">
      <c r="A15" s="138"/>
      <c r="B15" s="139"/>
      <c r="C15" s="139"/>
      <c r="D15" s="110" t="s">
        <v>139</v>
      </c>
      <c r="E15" s="57">
        <f t="shared" si="0"/>
        <v>246144800</v>
      </c>
      <c r="F15" s="57">
        <f t="shared" ref="F15:AG15" si="7">SUM(F23,F31,F40,F48,F56)</f>
        <v>0</v>
      </c>
      <c r="G15" s="57">
        <f t="shared" si="7"/>
        <v>30371100</v>
      </c>
      <c r="H15" s="57">
        <f t="shared" si="7"/>
        <v>15639200</v>
      </c>
      <c r="I15" s="57">
        <f t="shared" si="7"/>
        <v>1532600</v>
      </c>
      <c r="J15" s="57">
        <f t="shared" si="7"/>
        <v>0</v>
      </c>
      <c r="K15" s="57">
        <f t="shared" si="7"/>
        <v>0</v>
      </c>
      <c r="L15" s="57">
        <f t="shared" si="7"/>
        <v>15302800</v>
      </c>
      <c r="M15" s="57">
        <f t="shared" si="7"/>
        <v>14249800</v>
      </c>
      <c r="N15" s="57">
        <f t="shared" si="7"/>
        <v>3725200</v>
      </c>
      <c r="O15" s="57">
        <f t="shared" si="7"/>
        <v>57366300</v>
      </c>
      <c r="P15" s="57">
        <f t="shared" si="7"/>
        <v>1199000</v>
      </c>
      <c r="Q15" s="57">
        <f t="shared" si="7"/>
        <v>0</v>
      </c>
      <c r="R15" s="57">
        <f t="shared" si="7"/>
        <v>8014900</v>
      </c>
      <c r="S15" s="57">
        <f t="shared" si="7"/>
        <v>5068900</v>
      </c>
      <c r="T15" s="57">
        <f t="shared" si="7"/>
        <v>0</v>
      </c>
      <c r="U15" s="57">
        <f t="shared" si="7"/>
        <v>1000000</v>
      </c>
      <c r="V15" s="57">
        <f t="shared" si="7"/>
        <v>3410000</v>
      </c>
      <c r="W15" s="57">
        <f t="shared" si="7"/>
        <v>1721400</v>
      </c>
      <c r="X15" s="57">
        <f t="shared" si="7"/>
        <v>8730000</v>
      </c>
      <c r="Y15" s="57">
        <f t="shared" si="7"/>
        <v>0</v>
      </c>
      <c r="Z15" s="57">
        <f t="shared" si="7"/>
        <v>0</v>
      </c>
      <c r="AA15" s="57">
        <f t="shared" si="7"/>
        <v>0</v>
      </c>
      <c r="AB15" s="57">
        <f t="shared" si="7"/>
        <v>0</v>
      </c>
      <c r="AC15" s="57">
        <f t="shared" si="7"/>
        <v>75213600</v>
      </c>
      <c r="AD15" s="57">
        <f t="shared" si="7"/>
        <v>0</v>
      </c>
      <c r="AE15" s="57">
        <f t="shared" si="7"/>
        <v>0</v>
      </c>
      <c r="AF15" s="57">
        <f t="shared" si="7"/>
        <v>250000</v>
      </c>
      <c r="AG15" s="57">
        <f t="shared" si="7"/>
        <v>3350000</v>
      </c>
      <c r="AH15" s="58"/>
    </row>
    <row r="16" spans="1:34" s="23" customFormat="1" ht="21.95" hidden="1" customHeight="1">
      <c r="A16" s="65"/>
      <c r="B16" s="111"/>
      <c r="C16" s="111"/>
      <c r="D16" s="112" t="s">
        <v>21</v>
      </c>
      <c r="E16" s="59">
        <f t="shared" si="0"/>
        <v>1893021700</v>
      </c>
      <c r="F16" s="59">
        <v>1893021700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63"/>
    </row>
    <row r="17" spans="1:34" s="23" customFormat="1" ht="21.95" hidden="1" customHeight="1">
      <c r="A17" s="65"/>
      <c r="B17" s="113"/>
      <c r="C17" s="113"/>
      <c r="D17" s="122" t="s">
        <v>124</v>
      </c>
      <c r="E17" s="56">
        <f t="shared" si="0"/>
        <v>939135100</v>
      </c>
      <c r="F17" s="56">
        <f>F18+F19</f>
        <v>939135100</v>
      </c>
      <c r="G17" s="56">
        <f t="shared" ref="G17" si="8">G18+G19</f>
        <v>0</v>
      </c>
      <c r="H17" s="56">
        <f t="shared" ref="H17" si="9">H18+H19</f>
        <v>0</v>
      </c>
      <c r="I17" s="56">
        <f t="shared" ref="I17" si="10">I18+I19</f>
        <v>0</v>
      </c>
      <c r="J17" s="56">
        <f t="shared" ref="J17" si="11">J18+J19</f>
        <v>0</v>
      </c>
      <c r="K17" s="56">
        <f t="shared" ref="K17" si="12">K18+K19</f>
        <v>0</v>
      </c>
      <c r="L17" s="56">
        <f t="shared" ref="L17" si="13">L18+L19</f>
        <v>0</v>
      </c>
      <c r="M17" s="56">
        <f t="shared" ref="M17" si="14">M18+M19</f>
        <v>0</v>
      </c>
      <c r="N17" s="56">
        <f t="shared" ref="N17" si="15">N18+N19</f>
        <v>0</v>
      </c>
      <c r="O17" s="56">
        <f t="shared" ref="O17" si="16">O18+O19</f>
        <v>0</v>
      </c>
      <c r="P17" s="56">
        <f t="shared" ref="P17" si="17">P18+P19</f>
        <v>0</v>
      </c>
      <c r="Q17" s="56">
        <f t="shared" ref="Q17" si="18">Q18+Q19</f>
        <v>0</v>
      </c>
      <c r="R17" s="56">
        <f t="shared" ref="R17" si="19">R18+R19</f>
        <v>0</v>
      </c>
      <c r="S17" s="56">
        <f t="shared" ref="S17" si="20">S18+S19</f>
        <v>0</v>
      </c>
      <c r="T17" s="56">
        <f t="shared" ref="T17" si="21">T18+T19</f>
        <v>0</v>
      </c>
      <c r="U17" s="56">
        <f t="shared" ref="U17" si="22">U18+U19</f>
        <v>0</v>
      </c>
      <c r="V17" s="56">
        <f t="shared" ref="V17" si="23">V18+V19</f>
        <v>0</v>
      </c>
      <c r="W17" s="56">
        <f t="shared" ref="W17" si="24">W18+W19</f>
        <v>0</v>
      </c>
      <c r="X17" s="56">
        <f t="shared" ref="X17" si="25">X18+X19</f>
        <v>0</v>
      </c>
      <c r="Y17" s="56">
        <f t="shared" ref="Y17" si="26">Y18+Y19</f>
        <v>0</v>
      </c>
      <c r="Z17" s="56">
        <f t="shared" ref="Z17" si="27">Z18+Z19</f>
        <v>0</v>
      </c>
      <c r="AA17" s="56">
        <f t="shared" ref="AA17" si="28">AA18+AA19</f>
        <v>0</v>
      </c>
      <c r="AB17" s="56">
        <f t="shared" ref="AB17" si="29">AB18+AB19</f>
        <v>0</v>
      </c>
      <c r="AC17" s="56">
        <f t="shared" ref="AC17" si="30">AC18+AC19</f>
        <v>0</v>
      </c>
      <c r="AD17" s="56">
        <f t="shared" ref="AD17" si="31">AD18+AD19</f>
        <v>0</v>
      </c>
      <c r="AE17" s="56">
        <f t="shared" ref="AE17" si="32">AE18+AE19</f>
        <v>0</v>
      </c>
      <c r="AF17" s="56">
        <f t="shared" ref="AF17" si="33">AF18+AF19</f>
        <v>0</v>
      </c>
      <c r="AG17" s="56">
        <f t="shared" ref="AG17" si="34">AG18+AG19</f>
        <v>0</v>
      </c>
      <c r="AH17" s="54"/>
    </row>
    <row r="18" spans="1:34" ht="21.95" hidden="1" customHeight="1">
      <c r="B18" s="117"/>
      <c r="C18" s="117"/>
      <c r="D18" s="149" t="s">
        <v>67</v>
      </c>
      <c r="E18" s="62">
        <f t="shared" si="0"/>
        <v>939135100</v>
      </c>
      <c r="F18" s="62">
        <v>939135100</v>
      </c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34"/>
    </row>
    <row r="19" spans="1:34" ht="21.95" hidden="1" customHeight="1">
      <c r="B19" s="113"/>
      <c r="C19" s="113"/>
      <c r="D19" s="150" t="s">
        <v>125</v>
      </c>
      <c r="E19" s="56">
        <f t="shared" si="0"/>
        <v>0</v>
      </c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34"/>
    </row>
    <row r="20" spans="1:34" ht="21.95" hidden="1" customHeight="1">
      <c r="B20" s="113"/>
      <c r="C20" s="113"/>
      <c r="D20" s="122" t="s">
        <v>132</v>
      </c>
      <c r="E20" s="56">
        <f t="shared" si="0"/>
        <v>953886600</v>
      </c>
      <c r="F20" s="56">
        <f>F21+F22</f>
        <v>953886600</v>
      </c>
      <c r="G20" s="56">
        <f t="shared" ref="G20" si="35">G21+G22</f>
        <v>0</v>
      </c>
      <c r="H20" s="56">
        <f t="shared" ref="H20" si="36">H21+H22</f>
        <v>0</v>
      </c>
      <c r="I20" s="56">
        <f t="shared" ref="I20" si="37">I21+I22</f>
        <v>0</v>
      </c>
      <c r="J20" s="56">
        <f t="shared" ref="J20" si="38">J21+J22</f>
        <v>0</v>
      </c>
      <c r="K20" s="56">
        <f t="shared" ref="K20" si="39">K21+K22</f>
        <v>0</v>
      </c>
      <c r="L20" s="56">
        <f t="shared" ref="L20" si="40">L21+L22</f>
        <v>0</v>
      </c>
      <c r="M20" s="56">
        <f t="shared" ref="M20" si="41">M21+M22</f>
        <v>0</v>
      </c>
      <c r="N20" s="56">
        <f t="shared" ref="N20" si="42">N21+N22</f>
        <v>0</v>
      </c>
      <c r="O20" s="56">
        <f t="shared" ref="O20" si="43">O21+O22</f>
        <v>0</v>
      </c>
      <c r="P20" s="56">
        <f t="shared" ref="P20" si="44">P21+P22</f>
        <v>0</v>
      </c>
      <c r="Q20" s="56">
        <f t="shared" ref="Q20" si="45">Q21+Q22</f>
        <v>0</v>
      </c>
      <c r="R20" s="56">
        <f t="shared" ref="R20" si="46">R21+R22</f>
        <v>0</v>
      </c>
      <c r="S20" s="56">
        <f t="shared" ref="S20" si="47">S21+S22</f>
        <v>0</v>
      </c>
      <c r="T20" s="56">
        <f t="shared" ref="T20" si="48">T21+T22</f>
        <v>0</v>
      </c>
      <c r="U20" s="56">
        <f t="shared" ref="U20" si="49">U21+U22</f>
        <v>0</v>
      </c>
      <c r="V20" s="56">
        <f t="shared" ref="V20" si="50">V21+V22</f>
        <v>0</v>
      </c>
      <c r="W20" s="56">
        <f t="shared" ref="W20" si="51">W21+W22</f>
        <v>0</v>
      </c>
      <c r="X20" s="56">
        <f t="shared" ref="X20" si="52">X21+X22</f>
        <v>0</v>
      </c>
      <c r="Y20" s="56">
        <f t="shared" ref="Y20" si="53">Y21+Y22</f>
        <v>0</v>
      </c>
      <c r="Z20" s="56">
        <f t="shared" ref="Z20" si="54">Z21+Z22</f>
        <v>0</v>
      </c>
      <c r="AA20" s="56">
        <f t="shared" ref="AA20" si="55">AA21+AA22</f>
        <v>0</v>
      </c>
      <c r="AB20" s="56">
        <f t="shared" ref="AB20" si="56">AB21+AB22</f>
        <v>0</v>
      </c>
      <c r="AC20" s="56">
        <f t="shared" ref="AC20" si="57">AC21+AC22</f>
        <v>0</v>
      </c>
      <c r="AD20" s="56">
        <f t="shared" ref="AD20" si="58">AD21+AD22</f>
        <v>0</v>
      </c>
      <c r="AE20" s="56">
        <f t="shared" ref="AE20" si="59">AE21+AE22</f>
        <v>0</v>
      </c>
      <c r="AF20" s="56">
        <f t="shared" ref="AF20" si="60">AF21+AF22</f>
        <v>0</v>
      </c>
      <c r="AG20" s="56">
        <f t="shared" ref="AG20" si="61">AG21+AG22</f>
        <v>0</v>
      </c>
      <c r="AH20" s="34"/>
    </row>
    <row r="21" spans="1:34" ht="21.95" hidden="1" customHeight="1">
      <c r="B21" s="117"/>
      <c r="C21" s="117"/>
      <c r="D21" s="150" t="s">
        <v>122</v>
      </c>
      <c r="E21" s="62">
        <f t="shared" si="0"/>
        <v>953886600</v>
      </c>
      <c r="F21" s="62">
        <v>953886600</v>
      </c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34"/>
    </row>
    <row r="22" spans="1:34" s="103" customFormat="1" ht="21.95" hidden="1" customHeight="1">
      <c r="A22" s="133"/>
      <c r="B22" s="134"/>
      <c r="C22" s="134"/>
      <c r="D22" s="150" t="s">
        <v>130</v>
      </c>
      <c r="E22" s="101">
        <f t="shared" si="0"/>
        <v>0</v>
      </c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2"/>
    </row>
    <row r="23" spans="1:34" s="140" customFormat="1" ht="21.95" hidden="1" customHeight="1">
      <c r="A23" s="138"/>
      <c r="B23" s="139"/>
      <c r="C23" s="139"/>
      <c r="D23" s="110" t="s">
        <v>139</v>
      </c>
      <c r="E23" s="57">
        <f t="shared" si="0"/>
        <v>0</v>
      </c>
      <c r="F23" s="57">
        <f>F16-F17-F20</f>
        <v>0</v>
      </c>
      <c r="G23" s="57">
        <f t="shared" ref="G23:AG23" si="62">G16-G17-G20</f>
        <v>0</v>
      </c>
      <c r="H23" s="57">
        <f t="shared" si="62"/>
        <v>0</v>
      </c>
      <c r="I23" s="57">
        <f t="shared" si="62"/>
        <v>0</v>
      </c>
      <c r="J23" s="57">
        <f t="shared" si="62"/>
        <v>0</v>
      </c>
      <c r="K23" s="57">
        <f t="shared" si="62"/>
        <v>0</v>
      </c>
      <c r="L23" s="57">
        <f t="shared" si="62"/>
        <v>0</v>
      </c>
      <c r="M23" s="57">
        <f t="shared" si="62"/>
        <v>0</v>
      </c>
      <c r="N23" s="57">
        <f t="shared" si="62"/>
        <v>0</v>
      </c>
      <c r="O23" s="57">
        <f t="shared" si="62"/>
        <v>0</v>
      </c>
      <c r="P23" s="57">
        <f t="shared" si="62"/>
        <v>0</v>
      </c>
      <c r="Q23" s="57">
        <f t="shared" si="62"/>
        <v>0</v>
      </c>
      <c r="R23" s="57">
        <f t="shared" si="62"/>
        <v>0</v>
      </c>
      <c r="S23" s="57">
        <f t="shared" si="62"/>
        <v>0</v>
      </c>
      <c r="T23" s="57">
        <f t="shared" si="62"/>
        <v>0</v>
      </c>
      <c r="U23" s="57">
        <f t="shared" si="62"/>
        <v>0</v>
      </c>
      <c r="V23" s="57">
        <f t="shared" si="62"/>
        <v>0</v>
      </c>
      <c r="W23" s="57">
        <f t="shared" si="62"/>
        <v>0</v>
      </c>
      <c r="X23" s="57">
        <f t="shared" si="62"/>
        <v>0</v>
      </c>
      <c r="Y23" s="57">
        <f t="shared" si="62"/>
        <v>0</v>
      </c>
      <c r="Z23" s="57">
        <f t="shared" si="62"/>
        <v>0</v>
      </c>
      <c r="AA23" s="57">
        <f t="shared" si="62"/>
        <v>0</v>
      </c>
      <c r="AB23" s="57">
        <f t="shared" si="62"/>
        <v>0</v>
      </c>
      <c r="AC23" s="57">
        <f t="shared" si="62"/>
        <v>0</v>
      </c>
      <c r="AD23" s="57">
        <f t="shared" si="62"/>
        <v>0</v>
      </c>
      <c r="AE23" s="57">
        <f t="shared" si="62"/>
        <v>0</v>
      </c>
      <c r="AF23" s="57">
        <f t="shared" si="62"/>
        <v>0</v>
      </c>
      <c r="AG23" s="57">
        <f t="shared" si="62"/>
        <v>0</v>
      </c>
      <c r="AH23" s="58"/>
    </row>
    <row r="24" spans="1:34" s="23" customFormat="1" ht="21.95" hidden="1" customHeight="1">
      <c r="A24" s="65"/>
      <c r="B24" s="111"/>
      <c r="C24" s="111"/>
      <c r="D24" s="112" t="s">
        <v>22</v>
      </c>
      <c r="E24" s="59">
        <f t="shared" si="0"/>
        <v>1163384200</v>
      </c>
      <c r="F24" s="59">
        <v>80683100</v>
      </c>
      <c r="G24" s="59">
        <v>129255400</v>
      </c>
      <c r="H24" s="59">
        <v>88370100</v>
      </c>
      <c r="I24" s="59">
        <v>14023700</v>
      </c>
      <c r="J24" s="59">
        <v>4307300</v>
      </c>
      <c r="K24" s="59">
        <v>46218700</v>
      </c>
      <c r="L24" s="59">
        <v>61437500</v>
      </c>
      <c r="M24" s="59">
        <v>67206800</v>
      </c>
      <c r="N24" s="59">
        <v>58966200</v>
      </c>
      <c r="O24" s="59">
        <v>101680200</v>
      </c>
      <c r="P24" s="59">
        <v>11997300</v>
      </c>
      <c r="Q24" s="59">
        <v>13339200</v>
      </c>
      <c r="R24" s="59">
        <v>17926700</v>
      </c>
      <c r="S24" s="59">
        <v>27371800</v>
      </c>
      <c r="T24" s="59">
        <v>7860800</v>
      </c>
      <c r="U24" s="59">
        <v>3881900</v>
      </c>
      <c r="V24" s="59">
        <v>4950700</v>
      </c>
      <c r="W24" s="59">
        <v>9584400</v>
      </c>
      <c r="X24" s="59">
        <v>19938900</v>
      </c>
      <c r="Y24" s="59">
        <v>35145900</v>
      </c>
      <c r="Z24" s="59">
        <v>36992300</v>
      </c>
      <c r="AA24" s="59">
        <v>19696400</v>
      </c>
      <c r="AB24" s="59">
        <v>16792100</v>
      </c>
      <c r="AC24" s="59">
        <v>262548400</v>
      </c>
      <c r="AD24" s="59">
        <v>3135000</v>
      </c>
      <c r="AE24" s="59">
        <v>5673600</v>
      </c>
      <c r="AF24" s="59">
        <v>999800</v>
      </c>
      <c r="AG24" s="59">
        <v>13400000</v>
      </c>
      <c r="AH24" s="63"/>
    </row>
    <row r="25" spans="1:34" s="23" customFormat="1" ht="21.95" hidden="1" customHeight="1">
      <c r="A25" s="65"/>
      <c r="B25" s="113"/>
      <c r="C25" s="113"/>
      <c r="D25" s="122" t="s">
        <v>124</v>
      </c>
      <c r="E25" s="56">
        <f t="shared" si="0"/>
        <v>600169400</v>
      </c>
      <c r="F25" s="56">
        <f>F26+F27</f>
        <v>40283700</v>
      </c>
      <c r="G25" s="56">
        <f t="shared" ref="G25" si="63">G26+G27</f>
        <v>61477300</v>
      </c>
      <c r="H25" s="56">
        <f t="shared" ref="H25" si="64">H26+H27</f>
        <v>59581900</v>
      </c>
      <c r="I25" s="56">
        <f t="shared" ref="I25" si="65">I26+I27</f>
        <v>9293000</v>
      </c>
      <c r="J25" s="56">
        <f t="shared" ref="J25" si="66">J26+J27</f>
        <v>2153700</v>
      </c>
      <c r="K25" s="56">
        <f t="shared" ref="K25" si="67">K26+K27</f>
        <v>41264200</v>
      </c>
      <c r="L25" s="56">
        <f t="shared" ref="L25" si="68">L26+L27</f>
        <v>42290400</v>
      </c>
      <c r="M25" s="56">
        <f t="shared" ref="M25" si="69">M26+M27</f>
        <v>21686700</v>
      </c>
      <c r="N25" s="56">
        <f t="shared" ref="N25" si="70">N26+N27</f>
        <v>43290900</v>
      </c>
      <c r="O25" s="56">
        <f t="shared" ref="O25" si="71">O26+O27</f>
        <v>79053900</v>
      </c>
      <c r="P25" s="56">
        <f t="shared" ref="P25" si="72">P26+P27</f>
        <v>8474400</v>
      </c>
      <c r="Q25" s="56">
        <f t="shared" ref="Q25" si="73">Q26+Q27</f>
        <v>11143100</v>
      </c>
      <c r="R25" s="56">
        <f t="shared" ref="R25" si="74">R26+R27</f>
        <v>6229000</v>
      </c>
      <c r="S25" s="56">
        <f t="shared" ref="S25" si="75">S26+S27</f>
        <v>16923800</v>
      </c>
      <c r="T25" s="56">
        <f t="shared" ref="T25" si="76">T26+T27</f>
        <v>6839100</v>
      </c>
      <c r="U25" s="56">
        <f t="shared" ref="U25" si="77">U26+U27</f>
        <v>1811800</v>
      </c>
      <c r="V25" s="56">
        <f t="shared" ref="V25" si="78">V26+V27</f>
        <v>862400</v>
      </c>
      <c r="W25" s="56">
        <f t="shared" ref="W25" si="79">W26+W27</f>
        <v>7267400</v>
      </c>
      <c r="X25" s="56">
        <f t="shared" ref="X25" si="80">X26+X27</f>
        <v>3427300</v>
      </c>
      <c r="Y25" s="56">
        <f t="shared" ref="Y25" si="81">Y26+Y27</f>
        <v>30694000</v>
      </c>
      <c r="Z25" s="56">
        <f t="shared" ref="Z25" si="82">Z26+Z27</f>
        <v>28784100</v>
      </c>
      <c r="AA25" s="56">
        <f t="shared" ref="AA25" si="83">AA26+AA27</f>
        <v>13892800</v>
      </c>
      <c r="AB25" s="56">
        <f t="shared" ref="AB25" si="84">AB26+AB27</f>
        <v>13786000</v>
      </c>
      <c r="AC25" s="56">
        <f t="shared" ref="AC25" si="85">AC26+AC27</f>
        <v>37427300</v>
      </c>
      <c r="AD25" s="56">
        <f t="shared" ref="AD25" si="86">AD26+AD27</f>
        <v>2194500</v>
      </c>
      <c r="AE25" s="56">
        <f t="shared" ref="AE25" si="87">AE26+AE27</f>
        <v>2836800</v>
      </c>
      <c r="AF25" s="56">
        <f t="shared" ref="AF25" si="88">AF26+AF27</f>
        <v>499900</v>
      </c>
      <c r="AG25" s="56">
        <f t="shared" ref="AG25" si="89">AG26+AG27</f>
        <v>6700000</v>
      </c>
      <c r="AH25" s="54"/>
    </row>
    <row r="26" spans="1:34" ht="21.95" hidden="1" customHeight="1">
      <c r="B26" s="117"/>
      <c r="C26" s="117"/>
      <c r="D26" s="149" t="s">
        <v>67</v>
      </c>
      <c r="E26" s="62">
        <f t="shared" si="0"/>
        <v>600169400</v>
      </c>
      <c r="F26" s="62">
        <v>40283700</v>
      </c>
      <c r="G26" s="62">
        <v>61477300</v>
      </c>
      <c r="H26" s="62">
        <v>59581900</v>
      </c>
      <c r="I26" s="62">
        <v>9293000</v>
      </c>
      <c r="J26" s="62">
        <v>2153700</v>
      </c>
      <c r="K26" s="62">
        <v>41264200</v>
      </c>
      <c r="L26" s="62">
        <v>42290400</v>
      </c>
      <c r="M26" s="62">
        <v>21686700</v>
      </c>
      <c r="N26" s="62">
        <v>43290900</v>
      </c>
      <c r="O26" s="62">
        <v>79053900</v>
      </c>
      <c r="P26" s="62">
        <v>8474400</v>
      </c>
      <c r="Q26" s="62">
        <v>11143100</v>
      </c>
      <c r="R26" s="62">
        <v>6229000</v>
      </c>
      <c r="S26" s="62">
        <v>16923800</v>
      </c>
      <c r="T26" s="62">
        <v>6839100</v>
      </c>
      <c r="U26" s="62">
        <v>1811800</v>
      </c>
      <c r="V26" s="62">
        <v>862400</v>
      </c>
      <c r="W26" s="62">
        <v>7267400</v>
      </c>
      <c r="X26" s="62">
        <v>3427300</v>
      </c>
      <c r="Y26" s="62">
        <v>30694000</v>
      </c>
      <c r="Z26" s="62">
        <v>28784100</v>
      </c>
      <c r="AA26" s="62">
        <v>13892800</v>
      </c>
      <c r="AB26" s="62">
        <v>13786000</v>
      </c>
      <c r="AC26" s="62">
        <v>37427300</v>
      </c>
      <c r="AD26" s="62">
        <v>2194500</v>
      </c>
      <c r="AE26" s="62">
        <v>2836800</v>
      </c>
      <c r="AF26" s="62">
        <v>499900</v>
      </c>
      <c r="AG26" s="62">
        <v>6700000</v>
      </c>
      <c r="AH26" s="34"/>
    </row>
    <row r="27" spans="1:34" ht="21.95" hidden="1" customHeight="1">
      <c r="B27" s="117"/>
      <c r="C27" s="117"/>
      <c r="D27" s="150" t="s">
        <v>125</v>
      </c>
      <c r="E27" s="62">
        <f t="shared" si="0"/>
        <v>0</v>
      </c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34"/>
    </row>
    <row r="28" spans="1:34" ht="21.95" hidden="1" customHeight="1">
      <c r="B28" s="113"/>
      <c r="C28" s="113"/>
      <c r="D28" s="122" t="s">
        <v>132</v>
      </c>
      <c r="E28" s="56">
        <f t="shared" si="0"/>
        <v>366467800</v>
      </c>
      <c r="F28" s="56">
        <f>F29+F30</f>
        <v>40399400</v>
      </c>
      <c r="G28" s="56">
        <f t="shared" ref="G28" si="90">G29+G30</f>
        <v>37407000</v>
      </c>
      <c r="H28" s="56">
        <f t="shared" ref="H28" si="91">H29+H30</f>
        <v>13149000</v>
      </c>
      <c r="I28" s="56">
        <f t="shared" ref="I28" si="92">I29+I30</f>
        <v>3198100</v>
      </c>
      <c r="J28" s="56">
        <f t="shared" ref="J28" si="93">J29+J30</f>
        <v>2153600</v>
      </c>
      <c r="K28" s="56">
        <f t="shared" ref="K28" si="94">K29+K30</f>
        <v>4954500</v>
      </c>
      <c r="L28" s="56">
        <f t="shared" ref="L28" si="95">L29+L30</f>
        <v>3844300</v>
      </c>
      <c r="M28" s="56">
        <f t="shared" ref="M28" si="96">M29+M30</f>
        <v>31270300</v>
      </c>
      <c r="N28" s="56">
        <f t="shared" ref="N28" si="97">N29+N30</f>
        <v>11950100</v>
      </c>
      <c r="O28" s="56">
        <f t="shared" ref="O28" si="98">O29+O30</f>
        <v>14657800</v>
      </c>
      <c r="P28" s="56">
        <f t="shared" ref="P28" si="99">P29+P30</f>
        <v>2323900</v>
      </c>
      <c r="Q28" s="56">
        <f t="shared" ref="Q28" si="100">Q29+Q30</f>
        <v>2196100</v>
      </c>
      <c r="R28" s="56">
        <f t="shared" ref="R28" si="101">R29+R30</f>
        <v>3682800</v>
      </c>
      <c r="S28" s="56">
        <f t="shared" ref="S28" si="102">S29+S30</f>
        <v>5379100</v>
      </c>
      <c r="T28" s="56">
        <f t="shared" ref="T28" si="103">T29+T30</f>
        <v>1021700</v>
      </c>
      <c r="U28" s="56">
        <f t="shared" ref="U28" si="104">U29+U30</f>
        <v>1070100</v>
      </c>
      <c r="V28" s="56">
        <f t="shared" ref="V28" si="105">V29+V30</f>
        <v>678300</v>
      </c>
      <c r="W28" s="56">
        <f t="shared" ref="W28" si="106">W29+W30</f>
        <v>595600</v>
      </c>
      <c r="X28" s="56">
        <f t="shared" ref="X28" si="107">X29+X30</f>
        <v>7781600</v>
      </c>
      <c r="Y28" s="56">
        <f t="shared" ref="Y28" si="108">Y29+Y30</f>
        <v>4451900</v>
      </c>
      <c r="Z28" s="56">
        <f t="shared" ref="Z28" si="109">Z29+Z30</f>
        <v>8208200</v>
      </c>
      <c r="AA28" s="56">
        <f t="shared" ref="AA28" si="110">AA29+AA30</f>
        <v>5803600</v>
      </c>
      <c r="AB28" s="56">
        <f t="shared" ref="AB28" si="111">AB29+AB30</f>
        <v>3006100</v>
      </c>
      <c r="AC28" s="56">
        <f t="shared" ref="AC28" si="112">AC29+AC30</f>
        <v>149907500</v>
      </c>
      <c r="AD28" s="56">
        <f t="shared" ref="AD28" si="113">AD29+AD30</f>
        <v>940500</v>
      </c>
      <c r="AE28" s="56">
        <f t="shared" ref="AE28" si="114">AE29+AE30</f>
        <v>2836800</v>
      </c>
      <c r="AF28" s="56">
        <f t="shared" ref="AF28" si="115">AF29+AF30</f>
        <v>249900</v>
      </c>
      <c r="AG28" s="56">
        <f t="shared" ref="AG28" si="116">AG29+AG30</f>
        <v>3350000</v>
      </c>
      <c r="AH28" s="34"/>
    </row>
    <row r="29" spans="1:34" ht="21.95" hidden="1" customHeight="1">
      <c r="B29" s="117"/>
      <c r="C29" s="117"/>
      <c r="D29" s="150" t="s">
        <v>122</v>
      </c>
      <c r="E29" s="62">
        <f t="shared" si="0"/>
        <v>301578300</v>
      </c>
      <c r="F29" s="62">
        <v>40399400</v>
      </c>
      <c r="G29" s="62">
        <v>37407000</v>
      </c>
      <c r="H29" s="62">
        <v>13149000</v>
      </c>
      <c r="I29" s="62">
        <v>3198100</v>
      </c>
      <c r="J29" s="62">
        <v>2153600</v>
      </c>
      <c r="K29" s="62">
        <v>4954500</v>
      </c>
      <c r="L29" s="62">
        <v>3844300</v>
      </c>
      <c r="M29" s="62">
        <v>13288300</v>
      </c>
      <c r="N29" s="62">
        <v>11950100</v>
      </c>
      <c r="O29" s="62">
        <v>14657800</v>
      </c>
      <c r="P29" s="62">
        <v>2323900</v>
      </c>
      <c r="Q29" s="62">
        <v>2196100</v>
      </c>
      <c r="R29" s="62">
        <v>3682800</v>
      </c>
      <c r="S29" s="62">
        <v>5379100</v>
      </c>
      <c r="T29" s="62">
        <v>1021700</v>
      </c>
      <c r="U29" s="62">
        <v>1070100</v>
      </c>
      <c r="V29" s="62">
        <v>678300</v>
      </c>
      <c r="W29" s="62">
        <v>595600</v>
      </c>
      <c r="X29" s="62">
        <v>7781600</v>
      </c>
      <c r="Y29" s="62">
        <v>4451900</v>
      </c>
      <c r="Z29" s="62">
        <v>8208200</v>
      </c>
      <c r="AA29" s="62">
        <v>5803600</v>
      </c>
      <c r="AB29" s="62">
        <v>3006100</v>
      </c>
      <c r="AC29" s="62">
        <v>103000000</v>
      </c>
      <c r="AD29" s="62">
        <v>940500</v>
      </c>
      <c r="AE29" s="62">
        <v>2836800</v>
      </c>
      <c r="AF29" s="62">
        <v>249900</v>
      </c>
      <c r="AG29" s="62">
        <v>3350000</v>
      </c>
      <c r="AH29" s="34"/>
    </row>
    <row r="30" spans="1:34" s="158" customFormat="1" ht="21.95" hidden="1" customHeight="1">
      <c r="A30" s="155"/>
      <c r="B30" s="156"/>
      <c r="C30" s="156"/>
      <c r="D30" s="165" t="s">
        <v>130</v>
      </c>
      <c r="E30" s="154">
        <f t="shared" si="0"/>
        <v>64889500</v>
      </c>
      <c r="F30" s="154"/>
      <c r="G30" s="154"/>
      <c r="H30" s="154"/>
      <c r="I30" s="154"/>
      <c r="J30" s="154"/>
      <c r="K30" s="154"/>
      <c r="L30" s="154"/>
      <c r="M30" s="154">
        <v>17982000</v>
      </c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>
        <v>46907500</v>
      </c>
      <c r="AD30" s="154"/>
      <c r="AE30" s="154"/>
      <c r="AF30" s="154"/>
      <c r="AG30" s="154"/>
      <c r="AH30" s="157"/>
    </row>
    <row r="31" spans="1:34" s="140" customFormat="1" ht="21.95" hidden="1" customHeight="1">
      <c r="A31" s="138"/>
      <c r="B31" s="139"/>
      <c r="C31" s="139"/>
      <c r="D31" s="110" t="s">
        <v>139</v>
      </c>
      <c r="E31" s="57">
        <f t="shared" si="0"/>
        <v>196747000</v>
      </c>
      <c r="F31" s="57">
        <f>F24-F25-F28</f>
        <v>0</v>
      </c>
      <c r="G31" s="57">
        <f t="shared" ref="G31:AG31" si="117">G24-G25-G28</f>
        <v>30371100</v>
      </c>
      <c r="H31" s="57">
        <f t="shared" si="117"/>
        <v>15639200</v>
      </c>
      <c r="I31" s="57">
        <f t="shared" si="117"/>
        <v>1532600</v>
      </c>
      <c r="J31" s="57">
        <f t="shared" si="117"/>
        <v>0</v>
      </c>
      <c r="K31" s="57">
        <f t="shared" si="117"/>
        <v>0</v>
      </c>
      <c r="L31" s="57">
        <f t="shared" si="117"/>
        <v>15302800</v>
      </c>
      <c r="M31" s="57">
        <f t="shared" si="117"/>
        <v>14249800</v>
      </c>
      <c r="N31" s="57">
        <f t="shared" si="117"/>
        <v>3725200</v>
      </c>
      <c r="O31" s="57">
        <f t="shared" si="117"/>
        <v>7968500</v>
      </c>
      <c r="P31" s="57">
        <f t="shared" si="117"/>
        <v>1199000</v>
      </c>
      <c r="Q31" s="57">
        <f t="shared" si="117"/>
        <v>0</v>
      </c>
      <c r="R31" s="57">
        <f t="shared" si="117"/>
        <v>8014900</v>
      </c>
      <c r="S31" s="57">
        <f t="shared" si="117"/>
        <v>5068900</v>
      </c>
      <c r="T31" s="57">
        <f t="shared" si="117"/>
        <v>0</v>
      </c>
      <c r="U31" s="57">
        <f t="shared" si="117"/>
        <v>1000000</v>
      </c>
      <c r="V31" s="57">
        <f t="shared" si="117"/>
        <v>3410000</v>
      </c>
      <c r="W31" s="57">
        <f t="shared" si="117"/>
        <v>1721400</v>
      </c>
      <c r="X31" s="57">
        <f t="shared" si="117"/>
        <v>8730000</v>
      </c>
      <c r="Y31" s="57">
        <f t="shared" si="117"/>
        <v>0</v>
      </c>
      <c r="Z31" s="57">
        <f t="shared" si="117"/>
        <v>0</v>
      </c>
      <c r="AA31" s="57">
        <f t="shared" si="117"/>
        <v>0</v>
      </c>
      <c r="AB31" s="57">
        <f t="shared" si="117"/>
        <v>0</v>
      </c>
      <c r="AC31" s="57">
        <f t="shared" si="117"/>
        <v>75213600</v>
      </c>
      <c r="AD31" s="57">
        <f t="shared" si="117"/>
        <v>0</v>
      </c>
      <c r="AE31" s="57">
        <f t="shared" si="117"/>
        <v>0</v>
      </c>
      <c r="AF31" s="57">
        <f t="shared" si="117"/>
        <v>250000</v>
      </c>
      <c r="AG31" s="57">
        <f t="shared" si="117"/>
        <v>3350000</v>
      </c>
      <c r="AH31" s="58"/>
    </row>
    <row r="32" spans="1:34" s="23" customFormat="1" ht="21.95" hidden="1" customHeight="1">
      <c r="A32" s="65"/>
      <c r="B32" s="111"/>
      <c r="C32" s="111"/>
      <c r="D32" s="112" t="s">
        <v>23</v>
      </c>
      <c r="E32" s="59">
        <f t="shared" si="0"/>
        <v>576806500</v>
      </c>
      <c r="F32" s="59"/>
      <c r="G32" s="59">
        <v>64038700</v>
      </c>
      <c r="H32" s="59">
        <v>9972100</v>
      </c>
      <c r="I32" s="59"/>
      <c r="J32" s="59">
        <v>17450500</v>
      </c>
      <c r="K32" s="59">
        <v>81976600</v>
      </c>
      <c r="L32" s="59">
        <v>12616000</v>
      </c>
      <c r="M32" s="59">
        <v>15599800</v>
      </c>
      <c r="N32" s="59"/>
      <c r="O32" s="59">
        <v>42127900</v>
      </c>
      <c r="P32" s="59">
        <v>48965000</v>
      </c>
      <c r="Q32" s="59"/>
      <c r="R32" s="59"/>
      <c r="S32" s="59">
        <v>17005600</v>
      </c>
      <c r="T32" s="59">
        <v>25091600</v>
      </c>
      <c r="U32" s="59"/>
      <c r="V32" s="59"/>
      <c r="W32" s="59"/>
      <c r="X32" s="59"/>
      <c r="Y32" s="59">
        <v>214299000</v>
      </c>
      <c r="Z32" s="59">
        <v>18098000</v>
      </c>
      <c r="AA32" s="59">
        <v>5606500</v>
      </c>
      <c r="AB32" s="59"/>
      <c r="AC32" s="59"/>
      <c r="AD32" s="59"/>
      <c r="AE32" s="59">
        <v>3959200</v>
      </c>
      <c r="AF32" s="59"/>
      <c r="AG32" s="59"/>
      <c r="AH32" s="63"/>
    </row>
    <row r="33" spans="1:34" s="23" customFormat="1" ht="21.95" hidden="1" customHeight="1">
      <c r="A33" s="65"/>
      <c r="B33" s="113"/>
      <c r="C33" s="113"/>
      <c r="D33" s="122" t="s">
        <v>124</v>
      </c>
      <c r="E33" s="56">
        <f t="shared" si="0"/>
        <v>562715300</v>
      </c>
      <c r="F33" s="56">
        <f>F34+F35</f>
        <v>0</v>
      </c>
      <c r="G33" s="56">
        <f t="shared" ref="G33" si="118">G34+G35</f>
        <v>49947500</v>
      </c>
      <c r="H33" s="56">
        <f t="shared" ref="H33" si="119">H34+H35</f>
        <v>9972100</v>
      </c>
      <c r="I33" s="56">
        <f t="shared" ref="I33" si="120">I34+I35</f>
        <v>0</v>
      </c>
      <c r="J33" s="56">
        <f t="shared" ref="J33" si="121">J34+J35</f>
        <v>17450500</v>
      </c>
      <c r="K33" s="56">
        <f t="shared" ref="K33" si="122">K34+K35</f>
        <v>81976600</v>
      </c>
      <c r="L33" s="56">
        <f t="shared" ref="L33" si="123">L34+L35</f>
        <v>12616000</v>
      </c>
      <c r="M33" s="56">
        <f t="shared" ref="M33" si="124">M34+M35</f>
        <v>15599800</v>
      </c>
      <c r="N33" s="56">
        <f t="shared" ref="N33" si="125">N34+N35</f>
        <v>0</v>
      </c>
      <c r="O33" s="56">
        <f t="shared" ref="O33" si="126">O34+O35</f>
        <v>42127900</v>
      </c>
      <c r="P33" s="56">
        <f t="shared" ref="P33" si="127">P34+P35</f>
        <v>48965000</v>
      </c>
      <c r="Q33" s="56">
        <f t="shared" ref="Q33" si="128">Q34+Q35</f>
        <v>0</v>
      </c>
      <c r="R33" s="56">
        <f t="shared" ref="R33" si="129">R34+R35</f>
        <v>0</v>
      </c>
      <c r="S33" s="56">
        <f t="shared" ref="S33" si="130">S34+S35</f>
        <v>17005600</v>
      </c>
      <c r="T33" s="56">
        <f t="shared" ref="T33" si="131">T34+T35</f>
        <v>25091600</v>
      </c>
      <c r="U33" s="56">
        <f t="shared" ref="U33" si="132">U34+U35</f>
        <v>0</v>
      </c>
      <c r="V33" s="56">
        <f t="shared" ref="V33" si="133">V34+V35</f>
        <v>0</v>
      </c>
      <c r="W33" s="56">
        <f t="shared" ref="W33" si="134">W34+W35</f>
        <v>0</v>
      </c>
      <c r="X33" s="56">
        <f t="shared" ref="X33" si="135">X34+X35</f>
        <v>0</v>
      </c>
      <c r="Y33" s="56">
        <f t="shared" ref="Y33" si="136">Y34+Y35</f>
        <v>214299000</v>
      </c>
      <c r="Z33" s="56">
        <f t="shared" ref="Z33" si="137">Z34+Z35</f>
        <v>18098000</v>
      </c>
      <c r="AA33" s="56">
        <f t="shared" ref="AA33" si="138">AA34+AA35</f>
        <v>5606500</v>
      </c>
      <c r="AB33" s="56">
        <f t="shared" ref="AB33" si="139">AB34+AB35</f>
        <v>0</v>
      </c>
      <c r="AC33" s="56">
        <f t="shared" ref="AC33" si="140">AC34+AC35</f>
        <v>0</v>
      </c>
      <c r="AD33" s="56">
        <f t="shared" ref="AD33" si="141">AD34+AD35</f>
        <v>0</v>
      </c>
      <c r="AE33" s="56">
        <f t="shared" ref="AE33" si="142">AE34+AE35</f>
        <v>3959200</v>
      </c>
      <c r="AF33" s="56">
        <f t="shared" ref="AF33" si="143">AF34+AF35</f>
        <v>0</v>
      </c>
      <c r="AG33" s="56">
        <f t="shared" ref="AG33" si="144">AG34+AG35</f>
        <v>0</v>
      </c>
      <c r="AH33" s="54"/>
    </row>
    <row r="34" spans="1:34" ht="21.95" hidden="1" customHeight="1">
      <c r="B34" s="117"/>
      <c r="C34" s="117"/>
      <c r="D34" s="149" t="s">
        <v>67</v>
      </c>
      <c r="E34" s="62">
        <f t="shared" si="0"/>
        <v>556652600</v>
      </c>
      <c r="F34" s="62"/>
      <c r="G34" s="62">
        <v>49947500</v>
      </c>
      <c r="H34" s="62">
        <v>9972100</v>
      </c>
      <c r="I34" s="62"/>
      <c r="J34" s="62">
        <v>17450500</v>
      </c>
      <c r="K34" s="62">
        <v>81976600</v>
      </c>
      <c r="L34" s="62">
        <v>12616000</v>
      </c>
      <c r="M34" s="62">
        <v>15599800</v>
      </c>
      <c r="N34" s="62"/>
      <c r="O34" s="62">
        <v>42127900</v>
      </c>
      <c r="P34" s="62">
        <v>48965000</v>
      </c>
      <c r="Q34" s="62"/>
      <c r="R34" s="62"/>
      <c r="S34" s="62">
        <v>17005600</v>
      </c>
      <c r="T34" s="62">
        <v>25091600</v>
      </c>
      <c r="U34" s="62"/>
      <c r="V34" s="62"/>
      <c r="W34" s="62"/>
      <c r="X34" s="62"/>
      <c r="Y34" s="62">
        <v>208236300</v>
      </c>
      <c r="Z34" s="62">
        <v>18098000</v>
      </c>
      <c r="AA34" s="62">
        <v>5606500</v>
      </c>
      <c r="AB34" s="62"/>
      <c r="AC34" s="62"/>
      <c r="AD34" s="62"/>
      <c r="AE34" s="62">
        <v>3959200</v>
      </c>
      <c r="AF34" s="62"/>
      <c r="AG34" s="62"/>
      <c r="AH34" s="34"/>
    </row>
    <row r="35" spans="1:34" ht="21.95" hidden="1" customHeight="1">
      <c r="B35" s="117"/>
      <c r="C35" s="117"/>
      <c r="D35" s="150" t="s">
        <v>125</v>
      </c>
      <c r="E35" s="62">
        <f t="shared" si="0"/>
        <v>6062700</v>
      </c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62">
        <v>6062700</v>
      </c>
      <c r="Z35" s="151"/>
      <c r="AA35" s="151"/>
      <c r="AB35" s="151"/>
      <c r="AC35" s="151"/>
      <c r="AD35" s="151"/>
      <c r="AE35" s="151"/>
      <c r="AF35" s="151"/>
      <c r="AG35" s="151"/>
      <c r="AH35" s="152"/>
    </row>
    <row r="36" spans="1:34" s="103" customFormat="1" ht="21.95" hidden="1" customHeight="1">
      <c r="A36" s="133"/>
      <c r="B36" s="134"/>
      <c r="C36" s="134"/>
      <c r="D36" s="153" t="s">
        <v>132</v>
      </c>
      <c r="E36" s="101">
        <f t="shared" si="0"/>
        <v>14091200</v>
      </c>
      <c r="F36" s="101">
        <f>F37+F38</f>
        <v>0</v>
      </c>
      <c r="G36" s="101">
        <f t="shared" ref="G36" si="145">G37+G38</f>
        <v>14091200</v>
      </c>
      <c r="H36" s="101">
        <f t="shared" ref="H36" si="146">H37+H38</f>
        <v>0</v>
      </c>
      <c r="I36" s="101">
        <f t="shared" ref="I36" si="147">I37+I38</f>
        <v>0</v>
      </c>
      <c r="J36" s="101">
        <f t="shared" ref="J36" si="148">J37+J38</f>
        <v>0</v>
      </c>
      <c r="K36" s="101">
        <f t="shared" ref="K36" si="149">K37+K38</f>
        <v>0</v>
      </c>
      <c r="L36" s="101">
        <f t="shared" ref="L36" si="150">L37+L38</f>
        <v>0</v>
      </c>
      <c r="M36" s="101">
        <f t="shared" ref="M36" si="151">M37+M38</f>
        <v>0</v>
      </c>
      <c r="N36" s="101">
        <f t="shared" ref="N36" si="152">N37+N38</f>
        <v>0</v>
      </c>
      <c r="O36" s="101">
        <f t="shared" ref="O36" si="153">O37+O38</f>
        <v>0</v>
      </c>
      <c r="P36" s="101">
        <f t="shared" ref="P36" si="154">P37+P38</f>
        <v>0</v>
      </c>
      <c r="Q36" s="101">
        <f t="shared" ref="Q36" si="155">Q37+Q38</f>
        <v>0</v>
      </c>
      <c r="R36" s="101">
        <f t="shared" ref="R36" si="156">R37+R38</f>
        <v>0</v>
      </c>
      <c r="S36" s="101">
        <f t="shared" ref="S36" si="157">S37+S38</f>
        <v>0</v>
      </c>
      <c r="T36" s="101">
        <f t="shared" ref="T36" si="158">T37+T38</f>
        <v>0</v>
      </c>
      <c r="U36" s="101">
        <f t="shared" ref="U36" si="159">U37+U38</f>
        <v>0</v>
      </c>
      <c r="V36" s="101">
        <f t="shared" ref="V36" si="160">V37+V38</f>
        <v>0</v>
      </c>
      <c r="W36" s="101">
        <f t="shared" ref="W36" si="161">W37+W38</f>
        <v>0</v>
      </c>
      <c r="X36" s="101">
        <f t="shared" ref="X36" si="162">X37+X38</f>
        <v>0</v>
      </c>
      <c r="Y36" s="101">
        <f t="shared" ref="Y36" si="163">Y37+Y38</f>
        <v>0</v>
      </c>
      <c r="Z36" s="101">
        <f t="shared" ref="Z36" si="164">Z37+Z38</f>
        <v>0</v>
      </c>
      <c r="AA36" s="101">
        <f t="shared" ref="AA36" si="165">AA37+AA38</f>
        <v>0</v>
      </c>
      <c r="AB36" s="101">
        <f t="shared" ref="AB36" si="166">AB37+AB38</f>
        <v>0</v>
      </c>
      <c r="AC36" s="101">
        <f t="shared" ref="AC36" si="167">AC37+AC38</f>
        <v>0</v>
      </c>
      <c r="AD36" s="101">
        <f t="shared" ref="AD36" si="168">AD37+AD38</f>
        <v>0</v>
      </c>
      <c r="AE36" s="101">
        <f t="shared" ref="AE36" si="169">AE37+AE38</f>
        <v>0</v>
      </c>
      <c r="AF36" s="101">
        <f t="shared" ref="AF36" si="170">AF37+AF38</f>
        <v>0</v>
      </c>
      <c r="AG36" s="101">
        <f t="shared" ref="AG36" si="171">AG37+AG38</f>
        <v>0</v>
      </c>
      <c r="AH36" s="102"/>
    </row>
    <row r="37" spans="1:34" s="23" customFormat="1" ht="21.95" hidden="1" customHeight="1">
      <c r="A37" s="65"/>
      <c r="B37" s="114"/>
      <c r="C37" s="114"/>
      <c r="D37" s="150" t="s">
        <v>122</v>
      </c>
      <c r="E37" s="56">
        <f t="shared" si="0"/>
        <v>0</v>
      </c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4"/>
    </row>
    <row r="38" spans="1:34" s="158" customFormat="1" ht="21.95" hidden="1" customHeight="1">
      <c r="A38" s="155"/>
      <c r="B38" s="156"/>
      <c r="C38" s="156"/>
      <c r="D38" s="165" t="s">
        <v>130</v>
      </c>
      <c r="E38" s="154">
        <f t="shared" si="0"/>
        <v>14091200</v>
      </c>
      <c r="F38" s="154"/>
      <c r="G38" s="154">
        <v>14091200</v>
      </c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7"/>
    </row>
    <row r="39" spans="1:34" s="164" customFormat="1" ht="21.95" hidden="1" customHeight="1">
      <c r="A39" s="159"/>
      <c r="B39" s="160"/>
      <c r="C39" s="160"/>
      <c r="D39" s="161" t="s">
        <v>140</v>
      </c>
      <c r="E39" s="162">
        <f t="shared" si="0"/>
        <v>4697000</v>
      </c>
      <c r="F39" s="162"/>
      <c r="G39" s="162">
        <v>4697000</v>
      </c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3"/>
    </row>
    <row r="40" spans="1:34" s="140" customFormat="1" ht="21.95" hidden="1" customHeight="1">
      <c r="A40" s="138"/>
      <c r="B40" s="139"/>
      <c r="C40" s="139"/>
      <c r="D40" s="110" t="s">
        <v>139</v>
      </c>
      <c r="E40" s="57">
        <f t="shared" si="0"/>
        <v>0</v>
      </c>
      <c r="F40" s="57">
        <f>F32-F33-F36</f>
        <v>0</v>
      </c>
      <c r="G40" s="57">
        <f t="shared" ref="G40:AF40" si="172">G32-G33-G36</f>
        <v>0</v>
      </c>
      <c r="H40" s="57">
        <f t="shared" si="172"/>
        <v>0</v>
      </c>
      <c r="I40" s="57">
        <f t="shared" si="172"/>
        <v>0</v>
      </c>
      <c r="J40" s="57">
        <f t="shared" si="172"/>
        <v>0</v>
      </c>
      <c r="K40" s="57">
        <f t="shared" si="172"/>
        <v>0</v>
      </c>
      <c r="L40" s="57">
        <f t="shared" si="172"/>
        <v>0</v>
      </c>
      <c r="M40" s="57">
        <f t="shared" si="172"/>
        <v>0</v>
      </c>
      <c r="N40" s="57">
        <f t="shared" si="172"/>
        <v>0</v>
      </c>
      <c r="O40" s="57">
        <f t="shared" si="172"/>
        <v>0</v>
      </c>
      <c r="P40" s="57">
        <f t="shared" si="172"/>
        <v>0</v>
      </c>
      <c r="Q40" s="57">
        <f t="shared" si="172"/>
        <v>0</v>
      </c>
      <c r="R40" s="57">
        <f t="shared" si="172"/>
        <v>0</v>
      </c>
      <c r="S40" s="57">
        <f t="shared" si="172"/>
        <v>0</v>
      </c>
      <c r="T40" s="57">
        <f t="shared" si="172"/>
        <v>0</v>
      </c>
      <c r="U40" s="57">
        <f t="shared" si="172"/>
        <v>0</v>
      </c>
      <c r="V40" s="57">
        <f t="shared" si="172"/>
        <v>0</v>
      </c>
      <c r="W40" s="57">
        <f t="shared" si="172"/>
        <v>0</v>
      </c>
      <c r="X40" s="57">
        <f t="shared" si="172"/>
        <v>0</v>
      </c>
      <c r="Y40" s="57">
        <f t="shared" si="172"/>
        <v>0</v>
      </c>
      <c r="Z40" s="57">
        <f t="shared" si="172"/>
        <v>0</v>
      </c>
      <c r="AA40" s="57">
        <f t="shared" si="172"/>
        <v>0</v>
      </c>
      <c r="AB40" s="57">
        <f t="shared" si="172"/>
        <v>0</v>
      </c>
      <c r="AC40" s="57">
        <f t="shared" si="172"/>
        <v>0</v>
      </c>
      <c r="AD40" s="57">
        <f t="shared" si="172"/>
        <v>0</v>
      </c>
      <c r="AE40" s="57">
        <f t="shared" si="172"/>
        <v>0</v>
      </c>
      <c r="AF40" s="57">
        <f t="shared" si="172"/>
        <v>0</v>
      </c>
      <c r="AG40" s="57">
        <f t="shared" ref="AG40" si="173">AG32-AG34-AG35-AG37</f>
        <v>0</v>
      </c>
      <c r="AH40" s="58"/>
    </row>
    <row r="41" spans="1:34" s="23" customFormat="1" ht="21.95" hidden="1" customHeight="1">
      <c r="A41" s="65"/>
      <c r="B41" s="111"/>
      <c r="C41" s="111"/>
      <c r="D41" s="112" t="s">
        <v>24</v>
      </c>
      <c r="E41" s="59">
        <f t="shared" si="0"/>
        <v>180962700</v>
      </c>
      <c r="F41" s="59"/>
      <c r="G41" s="59"/>
      <c r="H41" s="59"/>
      <c r="I41" s="59"/>
      <c r="J41" s="59"/>
      <c r="K41" s="59">
        <v>1168200</v>
      </c>
      <c r="L41" s="59"/>
      <c r="M41" s="59">
        <v>29000000</v>
      </c>
      <c r="N41" s="59"/>
      <c r="O41" s="59">
        <v>144794500</v>
      </c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>
        <v>6000000</v>
      </c>
      <c r="AC41" s="59"/>
      <c r="AD41" s="59"/>
      <c r="AE41" s="59"/>
      <c r="AF41" s="59"/>
      <c r="AG41" s="59"/>
      <c r="AH41" s="63"/>
    </row>
    <row r="42" spans="1:34" s="23" customFormat="1" ht="21.95" hidden="1" customHeight="1">
      <c r="A42" s="65"/>
      <c r="B42" s="113"/>
      <c r="C42" s="113"/>
      <c r="D42" s="122" t="s">
        <v>124</v>
      </c>
      <c r="E42" s="56">
        <f t="shared" si="0"/>
        <v>93907500</v>
      </c>
      <c r="F42" s="56">
        <f>F43+F44</f>
        <v>0</v>
      </c>
      <c r="G42" s="56">
        <f t="shared" ref="G42" si="174">G43+G44</f>
        <v>0</v>
      </c>
      <c r="H42" s="56">
        <f t="shared" ref="H42" si="175">H43+H44</f>
        <v>0</v>
      </c>
      <c r="I42" s="56">
        <f t="shared" ref="I42" si="176">I43+I44</f>
        <v>0</v>
      </c>
      <c r="J42" s="56">
        <f t="shared" ref="J42" si="177">J43+J44</f>
        <v>0</v>
      </c>
      <c r="K42" s="56">
        <f t="shared" ref="K42" si="178">K43+K44</f>
        <v>1168200</v>
      </c>
      <c r="L42" s="56">
        <f t="shared" ref="L42" si="179">L43+L44</f>
        <v>0</v>
      </c>
      <c r="M42" s="56">
        <f t="shared" ref="M42" si="180">M43+M44</f>
        <v>25698800</v>
      </c>
      <c r="N42" s="56">
        <f t="shared" ref="N42" si="181">N43+N44</f>
        <v>0</v>
      </c>
      <c r="O42" s="56">
        <f t="shared" ref="O42" si="182">O43+O44</f>
        <v>64040500</v>
      </c>
      <c r="P42" s="56">
        <f t="shared" ref="P42" si="183">P43+P44</f>
        <v>0</v>
      </c>
      <c r="Q42" s="56">
        <f t="shared" ref="Q42" si="184">Q43+Q44</f>
        <v>0</v>
      </c>
      <c r="R42" s="56">
        <f t="shared" ref="R42" si="185">R43+R44</f>
        <v>0</v>
      </c>
      <c r="S42" s="56">
        <f t="shared" ref="S42" si="186">S43+S44</f>
        <v>0</v>
      </c>
      <c r="T42" s="56">
        <f t="shared" ref="T42" si="187">T43+T44</f>
        <v>0</v>
      </c>
      <c r="U42" s="56">
        <f t="shared" ref="U42" si="188">U43+U44</f>
        <v>0</v>
      </c>
      <c r="V42" s="56">
        <f t="shared" ref="V42" si="189">V43+V44</f>
        <v>0</v>
      </c>
      <c r="W42" s="56">
        <f t="shared" ref="W42" si="190">W43+W44</f>
        <v>0</v>
      </c>
      <c r="X42" s="56">
        <f t="shared" ref="X42" si="191">X43+X44</f>
        <v>0</v>
      </c>
      <c r="Y42" s="56">
        <f t="shared" ref="Y42" si="192">Y43+Y44</f>
        <v>0</v>
      </c>
      <c r="Z42" s="56">
        <f t="shared" ref="Z42" si="193">Z43+Z44</f>
        <v>0</v>
      </c>
      <c r="AA42" s="56">
        <f t="shared" ref="AA42" si="194">AA43+AA44</f>
        <v>0</v>
      </c>
      <c r="AB42" s="56">
        <f t="shared" ref="AB42" si="195">AB43+AB44</f>
        <v>3000000</v>
      </c>
      <c r="AC42" s="56">
        <f t="shared" ref="AC42" si="196">AC43+AC44</f>
        <v>0</v>
      </c>
      <c r="AD42" s="56">
        <f t="shared" ref="AD42" si="197">AD43+AD44</f>
        <v>0</v>
      </c>
      <c r="AE42" s="56">
        <f t="shared" ref="AE42" si="198">AE43+AE44</f>
        <v>0</v>
      </c>
      <c r="AF42" s="56">
        <f t="shared" ref="AF42" si="199">AF43+AF44</f>
        <v>0</v>
      </c>
      <c r="AG42" s="56">
        <f t="shared" ref="AG42" si="200">AG43+AG44</f>
        <v>0</v>
      </c>
      <c r="AH42" s="54"/>
    </row>
    <row r="43" spans="1:34" ht="21.95" hidden="1" customHeight="1">
      <c r="B43" s="117"/>
      <c r="C43" s="117"/>
      <c r="D43" s="149" t="s">
        <v>67</v>
      </c>
      <c r="E43" s="62">
        <f t="shared" si="0"/>
        <v>93907500</v>
      </c>
      <c r="F43" s="62"/>
      <c r="G43" s="62"/>
      <c r="H43" s="62"/>
      <c r="I43" s="62"/>
      <c r="J43" s="62"/>
      <c r="K43" s="62">
        <v>1168200</v>
      </c>
      <c r="L43" s="62"/>
      <c r="M43" s="62">
        <v>25698800</v>
      </c>
      <c r="N43" s="62"/>
      <c r="O43" s="62">
        <v>64040500</v>
      </c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>
        <v>3000000</v>
      </c>
      <c r="AC43" s="62"/>
      <c r="AD43" s="62"/>
      <c r="AE43" s="62"/>
      <c r="AF43" s="62"/>
      <c r="AG43" s="62"/>
      <c r="AH43" s="34"/>
    </row>
    <row r="44" spans="1:34" ht="21.95" hidden="1" customHeight="1">
      <c r="B44" s="117"/>
      <c r="C44" s="117"/>
      <c r="D44" s="150" t="s">
        <v>125</v>
      </c>
      <c r="E44" s="62">
        <f t="shared" si="0"/>
        <v>0</v>
      </c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34"/>
    </row>
    <row r="45" spans="1:34" ht="21.95" hidden="1" customHeight="1">
      <c r="B45" s="113"/>
      <c r="C45" s="113"/>
      <c r="D45" s="122" t="s">
        <v>132</v>
      </c>
      <c r="E45" s="56">
        <f t="shared" si="0"/>
        <v>37657400</v>
      </c>
      <c r="F45" s="56">
        <f>F46+F47</f>
        <v>0</v>
      </c>
      <c r="G45" s="56">
        <f t="shared" ref="G45" si="201">G46+G47</f>
        <v>0</v>
      </c>
      <c r="H45" s="56">
        <f t="shared" ref="H45" si="202">H46+H47</f>
        <v>0</v>
      </c>
      <c r="I45" s="56">
        <f t="shared" ref="I45" si="203">I46+I47</f>
        <v>0</v>
      </c>
      <c r="J45" s="56">
        <f t="shared" ref="J45" si="204">J46+J47</f>
        <v>0</v>
      </c>
      <c r="K45" s="56">
        <f t="shared" ref="K45" si="205">K46+K47</f>
        <v>0</v>
      </c>
      <c r="L45" s="56">
        <f t="shared" ref="L45" si="206">L46+L47</f>
        <v>0</v>
      </c>
      <c r="M45" s="56">
        <f t="shared" ref="M45" si="207">M46+M47</f>
        <v>3301200</v>
      </c>
      <c r="N45" s="56">
        <f t="shared" ref="N45" si="208">N46+N47</f>
        <v>0</v>
      </c>
      <c r="O45" s="56">
        <f t="shared" ref="O45" si="209">O46+O47</f>
        <v>31356200</v>
      </c>
      <c r="P45" s="56">
        <f t="shared" ref="P45" si="210">P46+P47</f>
        <v>0</v>
      </c>
      <c r="Q45" s="56">
        <f t="shared" ref="Q45" si="211">Q46+Q47</f>
        <v>0</v>
      </c>
      <c r="R45" s="56">
        <f t="shared" ref="R45" si="212">R46+R47</f>
        <v>0</v>
      </c>
      <c r="S45" s="56">
        <f t="shared" ref="S45" si="213">S46+S47</f>
        <v>0</v>
      </c>
      <c r="T45" s="56">
        <f t="shared" ref="T45" si="214">T46+T47</f>
        <v>0</v>
      </c>
      <c r="U45" s="56">
        <f t="shared" ref="U45" si="215">U46+U47</f>
        <v>0</v>
      </c>
      <c r="V45" s="56">
        <f t="shared" ref="V45" si="216">V46+V47</f>
        <v>0</v>
      </c>
      <c r="W45" s="56">
        <f t="shared" ref="W45" si="217">W46+W47</f>
        <v>0</v>
      </c>
      <c r="X45" s="56">
        <f t="shared" ref="X45" si="218">X46+X47</f>
        <v>0</v>
      </c>
      <c r="Y45" s="56">
        <f t="shared" ref="Y45" si="219">Y46+Y47</f>
        <v>0</v>
      </c>
      <c r="Z45" s="56">
        <f t="shared" ref="Z45" si="220">Z46+Z47</f>
        <v>0</v>
      </c>
      <c r="AA45" s="56">
        <f t="shared" ref="AA45" si="221">AA46+AA47</f>
        <v>0</v>
      </c>
      <c r="AB45" s="56">
        <f t="shared" ref="AB45" si="222">AB46+AB47</f>
        <v>3000000</v>
      </c>
      <c r="AC45" s="56">
        <f t="shared" ref="AC45" si="223">AC46+AC47</f>
        <v>0</v>
      </c>
      <c r="AD45" s="56">
        <f t="shared" ref="AD45" si="224">AD46+AD47</f>
        <v>0</v>
      </c>
      <c r="AE45" s="56">
        <f t="shared" ref="AE45" si="225">AE46+AE47</f>
        <v>0</v>
      </c>
      <c r="AF45" s="56">
        <f t="shared" ref="AF45" si="226">AF46+AF47</f>
        <v>0</v>
      </c>
      <c r="AG45" s="56">
        <f t="shared" ref="AG45" si="227">AG46+AG47</f>
        <v>0</v>
      </c>
      <c r="AH45" s="34"/>
    </row>
    <row r="46" spans="1:34" ht="21.95" hidden="1" customHeight="1">
      <c r="B46" s="117"/>
      <c r="C46" s="117"/>
      <c r="D46" s="150" t="s">
        <v>122</v>
      </c>
      <c r="E46" s="62">
        <f t="shared" si="0"/>
        <v>37657400</v>
      </c>
      <c r="F46" s="62"/>
      <c r="G46" s="62"/>
      <c r="H46" s="62"/>
      <c r="I46" s="62"/>
      <c r="J46" s="62"/>
      <c r="K46" s="62"/>
      <c r="L46" s="62"/>
      <c r="M46" s="62">
        <v>3301200</v>
      </c>
      <c r="N46" s="62"/>
      <c r="O46" s="62">
        <v>31356200</v>
      </c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>
        <v>3000000</v>
      </c>
      <c r="AC46" s="62"/>
      <c r="AD46" s="62"/>
      <c r="AE46" s="62"/>
      <c r="AF46" s="62"/>
      <c r="AG46" s="62"/>
      <c r="AH46" s="34"/>
    </row>
    <row r="47" spans="1:34" ht="21.95" hidden="1" customHeight="1">
      <c r="B47" s="130"/>
      <c r="C47" s="130"/>
      <c r="D47" s="150" t="s">
        <v>130</v>
      </c>
      <c r="E47" s="151">
        <f t="shared" si="0"/>
        <v>0</v>
      </c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2"/>
    </row>
    <row r="48" spans="1:34" s="140" customFormat="1" ht="21.95" hidden="1" customHeight="1">
      <c r="A48" s="138"/>
      <c r="B48" s="139"/>
      <c r="C48" s="139"/>
      <c r="D48" s="110" t="s">
        <v>139</v>
      </c>
      <c r="E48" s="57">
        <f t="shared" si="0"/>
        <v>49397800</v>
      </c>
      <c r="F48" s="57">
        <f>F41-F42-F45</f>
        <v>0</v>
      </c>
      <c r="G48" s="57">
        <f t="shared" ref="G48:AG48" si="228">G41-G42-G45</f>
        <v>0</v>
      </c>
      <c r="H48" s="57">
        <f t="shared" si="228"/>
        <v>0</v>
      </c>
      <c r="I48" s="57">
        <f t="shared" si="228"/>
        <v>0</v>
      </c>
      <c r="J48" s="57">
        <f t="shared" si="228"/>
        <v>0</v>
      </c>
      <c r="K48" s="57">
        <f t="shared" si="228"/>
        <v>0</v>
      </c>
      <c r="L48" s="57">
        <f t="shared" si="228"/>
        <v>0</v>
      </c>
      <c r="M48" s="57">
        <f t="shared" si="228"/>
        <v>0</v>
      </c>
      <c r="N48" s="57">
        <f t="shared" si="228"/>
        <v>0</v>
      </c>
      <c r="O48" s="57">
        <f t="shared" si="228"/>
        <v>49397800</v>
      </c>
      <c r="P48" s="57">
        <f t="shared" si="228"/>
        <v>0</v>
      </c>
      <c r="Q48" s="57">
        <f t="shared" si="228"/>
        <v>0</v>
      </c>
      <c r="R48" s="57">
        <f t="shared" si="228"/>
        <v>0</v>
      </c>
      <c r="S48" s="57">
        <f t="shared" si="228"/>
        <v>0</v>
      </c>
      <c r="T48" s="57">
        <f t="shared" si="228"/>
        <v>0</v>
      </c>
      <c r="U48" s="57">
        <f t="shared" si="228"/>
        <v>0</v>
      </c>
      <c r="V48" s="57">
        <f t="shared" si="228"/>
        <v>0</v>
      </c>
      <c r="W48" s="57">
        <f t="shared" si="228"/>
        <v>0</v>
      </c>
      <c r="X48" s="57">
        <f t="shared" si="228"/>
        <v>0</v>
      </c>
      <c r="Y48" s="57">
        <f t="shared" si="228"/>
        <v>0</v>
      </c>
      <c r="Z48" s="57">
        <f t="shared" si="228"/>
        <v>0</v>
      </c>
      <c r="AA48" s="57">
        <f t="shared" si="228"/>
        <v>0</v>
      </c>
      <c r="AB48" s="57">
        <f t="shared" si="228"/>
        <v>0</v>
      </c>
      <c r="AC48" s="57">
        <f t="shared" si="228"/>
        <v>0</v>
      </c>
      <c r="AD48" s="57">
        <f t="shared" si="228"/>
        <v>0</v>
      </c>
      <c r="AE48" s="57">
        <f t="shared" si="228"/>
        <v>0</v>
      </c>
      <c r="AF48" s="57">
        <f t="shared" si="228"/>
        <v>0</v>
      </c>
      <c r="AG48" s="57">
        <f t="shared" si="228"/>
        <v>0</v>
      </c>
      <c r="AH48" s="58"/>
    </row>
    <row r="49" spans="1:34" s="23" customFormat="1" ht="21.95" hidden="1" customHeight="1">
      <c r="A49" s="65"/>
      <c r="B49" s="111"/>
      <c r="C49" s="111"/>
      <c r="D49" s="112" t="s">
        <v>25</v>
      </c>
      <c r="E49" s="59">
        <f t="shared" si="0"/>
        <v>8356199.9999999991</v>
      </c>
      <c r="F49" s="59"/>
      <c r="G49" s="59">
        <v>8356199.9999999991</v>
      </c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63"/>
    </row>
    <row r="50" spans="1:34" s="23" customFormat="1" ht="21.95" hidden="1" customHeight="1">
      <c r="A50" s="65"/>
      <c r="B50" s="113"/>
      <c r="C50" s="113"/>
      <c r="D50" s="122" t="s">
        <v>124</v>
      </c>
      <c r="E50" s="56">
        <f t="shared" si="0"/>
        <v>3592000</v>
      </c>
      <c r="F50" s="56">
        <f>F51+F52</f>
        <v>0</v>
      </c>
      <c r="G50" s="56">
        <f t="shared" ref="G50:AG50" si="229">G51+G52</f>
        <v>3592000</v>
      </c>
      <c r="H50" s="56">
        <f t="shared" si="229"/>
        <v>0</v>
      </c>
      <c r="I50" s="56">
        <f t="shared" si="229"/>
        <v>0</v>
      </c>
      <c r="J50" s="56">
        <f t="shared" si="229"/>
        <v>0</v>
      </c>
      <c r="K50" s="56">
        <f t="shared" si="229"/>
        <v>0</v>
      </c>
      <c r="L50" s="56">
        <f t="shared" si="229"/>
        <v>0</v>
      </c>
      <c r="M50" s="56">
        <f t="shared" si="229"/>
        <v>0</v>
      </c>
      <c r="N50" s="56">
        <f t="shared" si="229"/>
        <v>0</v>
      </c>
      <c r="O50" s="56">
        <f t="shared" si="229"/>
        <v>0</v>
      </c>
      <c r="P50" s="56">
        <f t="shared" si="229"/>
        <v>0</v>
      </c>
      <c r="Q50" s="56">
        <f t="shared" si="229"/>
        <v>0</v>
      </c>
      <c r="R50" s="56">
        <f t="shared" si="229"/>
        <v>0</v>
      </c>
      <c r="S50" s="56">
        <f t="shared" si="229"/>
        <v>0</v>
      </c>
      <c r="T50" s="56">
        <f t="shared" si="229"/>
        <v>0</v>
      </c>
      <c r="U50" s="56">
        <f t="shared" si="229"/>
        <v>0</v>
      </c>
      <c r="V50" s="56">
        <f t="shared" si="229"/>
        <v>0</v>
      </c>
      <c r="W50" s="56">
        <f t="shared" si="229"/>
        <v>0</v>
      </c>
      <c r="X50" s="56">
        <f t="shared" si="229"/>
        <v>0</v>
      </c>
      <c r="Y50" s="56">
        <f t="shared" si="229"/>
        <v>0</v>
      </c>
      <c r="Z50" s="56">
        <f t="shared" si="229"/>
        <v>0</v>
      </c>
      <c r="AA50" s="56">
        <f t="shared" si="229"/>
        <v>0</v>
      </c>
      <c r="AB50" s="56">
        <f t="shared" si="229"/>
        <v>0</v>
      </c>
      <c r="AC50" s="56">
        <f t="shared" si="229"/>
        <v>0</v>
      </c>
      <c r="AD50" s="56">
        <f t="shared" si="229"/>
        <v>0</v>
      </c>
      <c r="AE50" s="56">
        <f t="shared" si="229"/>
        <v>0</v>
      </c>
      <c r="AF50" s="56">
        <f t="shared" si="229"/>
        <v>0</v>
      </c>
      <c r="AG50" s="56">
        <f t="shared" si="229"/>
        <v>0</v>
      </c>
      <c r="AH50" s="54"/>
    </row>
    <row r="51" spans="1:34" ht="21.95" hidden="1" customHeight="1">
      <c r="B51" s="117"/>
      <c r="C51" s="117"/>
      <c r="D51" s="149" t="s">
        <v>67</v>
      </c>
      <c r="E51" s="62">
        <f t="shared" si="0"/>
        <v>3592000</v>
      </c>
      <c r="F51" s="62"/>
      <c r="G51" s="62">
        <v>3592000</v>
      </c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34"/>
    </row>
    <row r="52" spans="1:34" ht="21.95" hidden="1" customHeight="1">
      <c r="B52" s="113"/>
      <c r="C52" s="113"/>
      <c r="D52" s="150" t="s">
        <v>125</v>
      </c>
      <c r="E52" s="56">
        <f t="shared" si="0"/>
        <v>0</v>
      </c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34"/>
    </row>
    <row r="53" spans="1:34" ht="21.95" hidden="1" customHeight="1">
      <c r="B53" s="113"/>
      <c r="C53" s="113"/>
      <c r="D53" s="122" t="s">
        <v>132</v>
      </c>
      <c r="E53" s="56">
        <f t="shared" si="0"/>
        <v>4764199.9999999991</v>
      </c>
      <c r="F53" s="56">
        <f>F54+F55</f>
        <v>0</v>
      </c>
      <c r="G53" s="56">
        <f t="shared" ref="G53" si="230">G54+G55</f>
        <v>4764199.9999999991</v>
      </c>
      <c r="H53" s="56">
        <f t="shared" ref="H53" si="231">H54+H55</f>
        <v>0</v>
      </c>
      <c r="I53" s="56">
        <f t="shared" ref="I53" si="232">I54+I55</f>
        <v>0</v>
      </c>
      <c r="J53" s="56">
        <f t="shared" ref="J53" si="233">J54+J55</f>
        <v>0</v>
      </c>
      <c r="K53" s="56">
        <f t="shared" ref="K53" si="234">K54+K55</f>
        <v>0</v>
      </c>
      <c r="L53" s="56">
        <f t="shared" ref="L53" si="235">L54+L55</f>
        <v>0</v>
      </c>
      <c r="M53" s="56">
        <f t="shared" ref="M53" si="236">M54+M55</f>
        <v>0</v>
      </c>
      <c r="N53" s="56">
        <f t="shared" ref="N53" si="237">N54+N55</f>
        <v>0</v>
      </c>
      <c r="O53" s="56">
        <f t="shared" ref="O53" si="238">O54+O55</f>
        <v>0</v>
      </c>
      <c r="P53" s="56">
        <f t="shared" ref="P53" si="239">P54+P55</f>
        <v>0</v>
      </c>
      <c r="Q53" s="56">
        <f t="shared" ref="Q53" si="240">Q54+Q55</f>
        <v>0</v>
      </c>
      <c r="R53" s="56">
        <f t="shared" ref="R53" si="241">R54+R55</f>
        <v>0</v>
      </c>
      <c r="S53" s="56">
        <f t="shared" ref="S53" si="242">S54+S55</f>
        <v>0</v>
      </c>
      <c r="T53" s="56">
        <f t="shared" ref="T53" si="243">T54+T55</f>
        <v>0</v>
      </c>
      <c r="U53" s="56">
        <f t="shared" ref="U53" si="244">U54+U55</f>
        <v>0</v>
      </c>
      <c r="V53" s="56">
        <f t="shared" ref="V53" si="245">V54+V55</f>
        <v>0</v>
      </c>
      <c r="W53" s="56">
        <f t="shared" ref="W53" si="246">W54+W55</f>
        <v>0</v>
      </c>
      <c r="X53" s="56">
        <f t="shared" ref="X53" si="247">X54+X55</f>
        <v>0</v>
      </c>
      <c r="Y53" s="56">
        <f t="shared" ref="Y53" si="248">Y54+Y55</f>
        <v>0</v>
      </c>
      <c r="Z53" s="56">
        <f t="shared" ref="Z53" si="249">Z54+Z55</f>
        <v>0</v>
      </c>
      <c r="AA53" s="56">
        <f t="shared" ref="AA53" si="250">AA54+AA55</f>
        <v>0</v>
      </c>
      <c r="AB53" s="56">
        <f t="shared" ref="AB53" si="251">AB54+AB55</f>
        <v>0</v>
      </c>
      <c r="AC53" s="56">
        <f t="shared" ref="AC53" si="252">AC54+AC55</f>
        <v>0</v>
      </c>
      <c r="AD53" s="56">
        <f t="shared" ref="AD53" si="253">AD54+AD55</f>
        <v>0</v>
      </c>
      <c r="AE53" s="56">
        <f t="shared" ref="AE53" si="254">AE54+AE55</f>
        <v>0</v>
      </c>
      <c r="AF53" s="56">
        <f t="shared" ref="AF53" si="255">AF54+AF55</f>
        <v>0</v>
      </c>
      <c r="AG53" s="56">
        <f t="shared" ref="AG53" si="256">AG54+AG55</f>
        <v>0</v>
      </c>
      <c r="AH53" s="34"/>
    </row>
    <row r="54" spans="1:34" ht="21.95" hidden="1" customHeight="1">
      <c r="B54" s="117"/>
      <c r="C54" s="117"/>
      <c r="D54" s="150" t="s">
        <v>122</v>
      </c>
      <c r="E54" s="62">
        <f t="shared" si="0"/>
        <v>4764199.9999999991</v>
      </c>
      <c r="F54" s="62"/>
      <c r="G54" s="62">
        <v>4764199.9999999991</v>
      </c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34"/>
    </row>
    <row r="55" spans="1:34" s="23" customFormat="1" ht="21.95" hidden="1" customHeight="1">
      <c r="A55" s="65"/>
      <c r="B55" s="114"/>
      <c r="C55" s="114"/>
      <c r="D55" s="150" t="s">
        <v>130</v>
      </c>
      <c r="E55" s="57">
        <f t="shared" si="0"/>
        <v>0</v>
      </c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8"/>
    </row>
    <row r="56" spans="1:34" s="140" customFormat="1" ht="21.95" hidden="1" customHeight="1">
      <c r="A56" s="138"/>
      <c r="B56" s="139"/>
      <c r="C56" s="139"/>
      <c r="D56" s="110" t="s">
        <v>139</v>
      </c>
      <c r="E56" s="57">
        <f t="shared" si="0"/>
        <v>0</v>
      </c>
      <c r="F56" s="57">
        <f>F49-F50-F53</f>
        <v>0</v>
      </c>
      <c r="G56" s="57">
        <f t="shared" ref="G56:AG56" si="257">G49-G50-G53</f>
        <v>0</v>
      </c>
      <c r="H56" s="57">
        <f t="shared" si="257"/>
        <v>0</v>
      </c>
      <c r="I56" s="57">
        <f t="shared" si="257"/>
        <v>0</v>
      </c>
      <c r="J56" s="57">
        <f t="shared" si="257"/>
        <v>0</v>
      </c>
      <c r="K56" s="57">
        <f t="shared" si="257"/>
        <v>0</v>
      </c>
      <c r="L56" s="57">
        <f t="shared" si="257"/>
        <v>0</v>
      </c>
      <c r="M56" s="57">
        <f t="shared" si="257"/>
        <v>0</v>
      </c>
      <c r="N56" s="57">
        <f t="shared" si="257"/>
        <v>0</v>
      </c>
      <c r="O56" s="57">
        <f t="shared" si="257"/>
        <v>0</v>
      </c>
      <c r="P56" s="57">
        <f t="shared" si="257"/>
        <v>0</v>
      </c>
      <c r="Q56" s="57">
        <f t="shared" si="257"/>
        <v>0</v>
      </c>
      <c r="R56" s="57">
        <f t="shared" si="257"/>
        <v>0</v>
      </c>
      <c r="S56" s="57">
        <f t="shared" si="257"/>
        <v>0</v>
      </c>
      <c r="T56" s="57">
        <f t="shared" si="257"/>
        <v>0</v>
      </c>
      <c r="U56" s="57">
        <f t="shared" si="257"/>
        <v>0</v>
      </c>
      <c r="V56" s="57">
        <f t="shared" si="257"/>
        <v>0</v>
      </c>
      <c r="W56" s="57">
        <f t="shared" si="257"/>
        <v>0</v>
      </c>
      <c r="X56" s="57">
        <f t="shared" si="257"/>
        <v>0</v>
      </c>
      <c r="Y56" s="57">
        <f t="shared" si="257"/>
        <v>0</v>
      </c>
      <c r="Z56" s="57">
        <f t="shared" si="257"/>
        <v>0</v>
      </c>
      <c r="AA56" s="57">
        <f t="shared" si="257"/>
        <v>0</v>
      </c>
      <c r="AB56" s="57">
        <f t="shared" si="257"/>
        <v>0</v>
      </c>
      <c r="AC56" s="57">
        <f t="shared" si="257"/>
        <v>0</v>
      </c>
      <c r="AD56" s="57">
        <f t="shared" si="257"/>
        <v>0</v>
      </c>
      <c r="AE56" s="57">
        <f t="shared" si="257"/>
        <v>0</v>
      </c>
      <c r="AF56" s="57">
        <f t="shared" si="257"/>
        <v>0</v>
      </c>
      <c r="AG56" s="57">
        <f t="shared" si="257"/>
        <v>0</v>
      </c>
      <c r="AH56" s="58"/>
    </row>
    <row r="57" spans="1:34" s="23" customFormat="1" ht="21.95" hidden="1" customHeight="1">
      <c r="A57" s="65"/>
      <c r="B57" s="115"/>
      <c r="C57" s="115"/>
      <c r="D57" s="116" t="s">
        <v>26</v>
      </c>
      <c r="E57" s="86">
        <f t="shared" si="0"/>
        <v>371964452.96000004</v>
      </c>
      <c r="F57" s="86">
        <f>SUM(F58,F61,F64)</f>
        <v>120405800</v>
      </c>
      <c r="G57" s="86">
        <f t="shared" ref="G57:AG57" si="258">SUM(G59:G64)</f>
        <v>33525056.960000001</v>
      </c>
      <c r="H57" s="86">
        <f t="shared" si="258"/>
        <v>21122641</v>
      </c>
      <c r="I57" s="86">
        <f t="shared" si="258"/>
        <v>-14833585</v>
      </c>
      <c r="J57" s="86">
        <f t="shared" si="258"/>
        <v>-1722100</v>
      </c>
      <c r="K57" s="86">
        <f t="shared" si="258"/>
        <v>-7457130</v>
      </c>
      <c r="L57" s="86">
        <f t="shared" si="258"/>
        <v>16611875</v>
      </c>
      <c r="M57" s="86">
        <f t="shared" si="258"/>
        <v>31652910</v>
      </c>
      <c r="N57" s="86">
        <f t="shared" si="258"/>
        <v>9773775</v>
      </c>
      <c r="O57" s="86">
        <f t="shared" si="258"/>
        <v>-2272045</v>
      </c>
      <c r="P57" s="86">
        <f t="shared" si="258"/>
        <v>4121510</v>
      </c>
      <c r="Q57" s="86">
        <f t="shared" si="258"/>
        <v>-3061100</v>
      </c>
      <c r="R57" s="86">
        <f t="shared" si="258"/>
        <v>8557135</v>
      </c>
      <c r="S57" s="86">
        <f t="shared" si="258"/>
        <v>9191110</v>
      </c>
      <c r="T57" s="86">
        <f t="shared" si="258"/>
        <v>-7007980</v>
      </c>
      <c r="U57" s="86">
        <f t="shared" si="258"/>
        <v>2268790</v>
      </c>
      <c r="V57" s="86">
        <f t="shared" si="258"/>
        <v>4336080</v>
      </c>
      <c r="W57" s="86">
        <f t="shared" si="258"/>
        <v>-6344270</v>
      </c>
      <c r="X57" s="86">
        <f t="shared" si="258"/>
        <v>21349000</v>
      </c>
      <c r="Y57" s="86">
        <f t="shared" si="258"/>
        <v>-9187826</v>
      </c>
      <c r="Z57" s="86">
        <f t="shared" si="258"/>
        <v>-2242930</v>
      </c>
      <c r="AA57" s="86">
        <f t="shared" si="258"/>
        <v>1522700</v>
      </c>
      <c r="AB57" s="86">
        <f t="shared" si="258"/>
        <v>1360900</v>
      </c>
      <c r="AC57" s="86">
        <f t="shared" si="258"/>
        <v>187892619</v>
      </c>
      <c r="AD57" s="86">
        <f t="shared" si="258"/>
        <v>-46117600</v>
      </c>
      <c r="AE57" s="86">
        <f t="shared" si="258"/>
        <v>-1485883</v>
      </c>
      <c r="AF57" s="86">
        <f t="shared" si="258"/>
        <v>0</v>
      </c>
      <c r="AG57" s="86">
        <f t="shared" si="258"/>
        <v>5000</v>
      </c>
      <c r="AH57" s="87"/>
    </row>
    <row r="58" spans="1:34" s="23" customFormat="1" ht="21.95" hidden="1" customHeight="1">
      <c r="A58" s="65"/>
      <c r="B58" s="113"/>
      <c r="C58" s="113"/>
      <c r="D58" s="122" t="s">
        <v>124</v>
      </c>
      <c r="E58" s="56">
        <f t="shared" si="0"/>
        <v>128064224.04000002</v>
      </c>
      <c r="F58" s="56">
        <f>SUM(F66,F74,F82,F90,F98)</f>
        <v>96249400</v>
      </c>
      <c r="G58" s="56">
        <f t="shared" ref="G58:AG61" si="259">SUM(G66,G74,G82,G90,G98)</f>
        <v>3387629.04</v>
      </c>
      <c r="H58" s="56">
        <f t="shared" si="259"/>
        <v>10279000</v>
      </c>
      <c r="I58" s="56">
        <f t="shared" si="259"/>
        <v>-4782500</v>
      </c>
      <c r="J58" s="56">
        <f t="shared" si="259"/>
        <v>1953700</v>
      </c>
      <c r="K58" s="56">
        <f t="shared" si="259"/>
        <v>1285020</v>
      </c>
      <c r="L58" s="56">
        <f t="shared" si="259"/>
        <v>952650</v>
      </c>
      <c r="M58" s="56">
        <f t="shared" si="259"/>
        <v>145730</v>
      </c>
      <c r="N58" s="56">
        <f t="shared" si="259"/>
        <v>77880</v>
      </c>
      <c r="O58" s="56">
        <f t="shared" si="259"/>
        <v>-1049650</v>
      </c>
      <c r="P58" s="56">
        <f t="shared" si="259"/>
        <v>1867000</v>
      </c>
      <c r="Q58" s="56">
        <f t="shared" si="259"/>
        <v>139600</v>
      </c>
      <c r="R58" s="56">
        <f t="shared" si="259"/>
        <v>-500</v>
      </c>
      <c r="S58" s="56">
        <f t="shared" si="259"/>
        <v>3040400</v>
      </c>
      <c r="T58" s="56">
        <f t="shared" si="259"/>
        <v>-3023500</v>
      </c>
      <c r="U58" s="56">
        <f t="shared" si="259"/>
        <v>111200</v>
      </c>
      <c r="V58" s="56">
        <f t="shared" si="259"/>
        <v>81900</v>
      </c>
      <c r="W58" s="56">
        <f t="shared" si="259"/>
        <v>20100</v>
      </c>
      <c r="X58" s="56">
        <f t="shared" si="259"/>
        <v>8000</v>
      </c>
      <c r="Y58" s="56">
        <f t="shared" si="259"/>
        <v>-3253650</v>
      </c>
      <c r="Z58" s="56">
        <f t="shared" si="259"/>
        <v>15236900</v>
      </c>
      <c r="AA58" s="56">
        <f t="shared" si="259"/>
        <v>4382000</v>
      </c>
      <c r="AB58" s="56">
        <f t="shared" si="259"/>
        <v>5498700</v>
      </c>
      <c r="AC58" s="56">
        <f t="shared" si="259"/>
        <v>2846315</v>
      </c>
      <c r="AD58" s="56">
        <f t="shared" si="259"/>
        <v>-10228400</v>
      </c>
      <c r="AE58" s="56">
        <f t="shared" si="259"/>
        <v>2836800</v>
      </c>
      <c r="AF58" s="56">
        <f t="shared" si="259"/>
        <v>0</v>
      </c>
      <c r="AG58" s="56">
        <f t="shared" si="259"/>
        <v>2500</v>
      </c>
      <c r="AH58" s="54"/>
    </row>
    <row r="59" spans="1:34" s="23" customFormat="1" ht="21.95" hidden="1" customHeight="1">
      <c r="A59" s="65"/>
      <c r="B59" s="113"/>
      <c r="C59" s="113"/>
      <c r="D59" s="149" t="s">
        <v>67</v>
      </c>
      <c r="E59" s="56">
        <f t="shared" si="0"/>
        <v>185552380</v>
      </c>
      <c r="F59" s="56">
        <f>SUM(F67,F75,F83,F91,F99)</f>
        <v>96249400</v>
      </c>
      <c r="G59" s="56">
        <f t="shared" si="259"/>
        <v>3862900</v>
      </c>
      <c r="H59" s="56">
        <f t="shared" si="259"/>
        <v>18267100</v>
      </c>
      <c r="I59" s="56">
        <f t="shared" si="259"/>
        <v>-803200</v>
      </c>
      <c r="J59" s="56">
        <f t="shared" si="259"/>
        <v>2153700</v>
      </c>
      <c r="K59" s="56">
        <f t="shared" si="259"/>
        <v>1285020</v>
      </c>
      <c r="L59" s="56">
        <f t="shared" si="259"/>
        <v>952650</v>
      </c>
      <c r="M59" s="56">
        <f t="shared" si="259"/>
        <v>145730</v>
      </c>
      <c r="N59" s="56">
        <f t="shared" si="259"/>
        <v>77880</v>
      </c>
      <c r="O59" s="56">
        <f t="shared" si="259"/>
        <v>-1049650</v>
      </c>
      <c r="P59" s="56">
        <f t="shared" si="259"/>
        <v>1867000</v>
      </c>
      <c r="Q59" s="56">
        <f t="shared" si="259"/>
        <v>218000</v>
      </c>
      <c r="R59" s="56">
        <f t="shared" si="259"/>
        <v>-500</v>
      </c>
      <c r="S59" s="56">
        <f t="shared" si="259"/>
        <v>3040400</v>
      </c>
      <c r="T59" s="56">
        <f t="shared" si="259"/>
        <v>-3023500</v>
      </c>
      <c r="U59" s="56">
        <f t="shared" si="259"/>
        <v>111200</v>
      </c>
      <c r="V59" s="56">
        <f t="shared" si="259"/>
        <v>81900</v>
      </c>
      <c r="W59" s="56">
        <f t="shared" si="259"/>
        <v>20100</v>
      </c>
      <c r="X59" s="56">
        <f t="shared" si="259"/>
        <v>8000</v>
      </c>
      <c r="Y59" s="56">
        <f t="shared" si="259"/>
        <v>-3143050</v>
      </c>
      <c r="Z59" s="56">
        <f t="shared" si="259"/>
        <v>15236900</v>
      </c>
      <c r="AA59" s="56">
        <f t="shared" si="259"/>
        <v>4382000</v>
      </c>
      <c r="AB59" s="56">
        <f t="shared" si="259"/>
        <v>5838700</v>
      </c>
      <c r="AC59" s="56">
        <f t="shared" si="259"/>
        <v>37427300</v>
      </c>
      <c r="AD59" s="56">
        <f t="shared" si="259"/>
        <v>-7190400</v>
      </c>
      <c r="AE59" s="56">
        <f t="shared" si="259"/>
        <v>2836800</v>
      </c>
      <c r="AF59" s="56">
        <f t="shared" si="259"/>
        <v>0</v>
      </c>
      <c r="AG59" s="56">
        <f t="shared" si="259"/>
        <v>6700000</v>
      </c>
      <c r="AH59" s="54"/>
    </row>
    <row r="60" spans="1:34" ht="21.95" hidden="1" customHeight="1">
      <c r="B60" s="113"/>
      <c r="C60" s="113"/>
      <c r="D60" s="150" t="s">
        <v>125</v>
      </c>
      <c r="E60" s="56">
        <f t="shared" si="0"/>
        <v>-57488155.960000001</v>
      </c>
      <c r="F60" s="56">
        <f>SUM(F68,F76,F84,F92,F100)</f>
        <v>0</v>
      </c>
      <c r="G60" s="56">
        <f t="shared" ref="G60:AG60" si="260">SUM(G68,G76,G84,G92,G100)</f>
        <v>-475270.96</v>
      </c>
      <c r="H60" s="56">
        <f t="shared" si="260"/>
        <v>-7988100</v>
      </c>
      <c r="I60" s="56">
        <f t="shared" si="260"/>
        <v>-3979300</v>
      </c>
      <c r="J60" s="56">
        <f t="shared" si="260"/>
        <v>-200000</v>
      </c>
      <c r="K60" s="56">
        <f t="shared" si="260"/>
        <v>0</v>
      </c>
      <c r="L60" s="56">
        <f t="shared" si="260"/>
        <v>0</v>
      </c>
      <c r="M60" s="56">
        <f t="shared" si="260"/>
        <v>0</v>
      </c>
      <c r="N60" s="56">
        <f t="shared" si="260"/>
        <v>0</v>
      </c>
      <c r="O60" s="56">
        <f t="shared" si="260"/>
        <v>0</v>
      </c>
      <c r="P60" s="56">
        <f t="shared" si="260"/>
        <v>0</v>
      </c>
      <c r="Q60" s="56">
        <f t="shared" si="260"/>
        <v>-78400</v>
      </c>
      <c r="R60" s="56">
        <f t="shared" si="260"/>
        <v>0</v>
      </c>
      <c r="S60" s="56">
        <f t="shared" si="260"/>
        <v>0</v>
      </c>
      <c r="T60" s="56">
        <f t="shared" si="260"/>
        <v>0</v>
      </c>
      <c r="U60" s="56">
        <f t="shared" si="260"/>
        <v>0</v>
      </c>
      <c r="V60" s="56">
        <f t="shared" si="260"/>
        <v>0</v>
      </c>
      <c r="W60" s="56">
        <f t="shared" si="260"/>
        <v>0</v>
      </c>
      <c r="X60" s="56">
        <f t="shared" si="260"/>
        <v>0</v>
      </c>
      <c r="Y60" s="56">
        <f t="shared" si="260"/>
        <v>-110600</v>
      </c>
      <c r="Z60" s="56">
        <f t="shared" si="260"/>
        <v>0</v>
      </c>
      <c r="AA60" s="56">
        <f t="shared" si="260"/>
        <v>0</v>
      </c>
      <c r="AB60" s="56">
        <f t="shared" si="260"/>
        <v>-340000</v>
      </c>
      <c r="AC60" s="56">
        <f t="shared" si="260"/>
        <v>-34580985</v>
      </c>
      <c r="AD60" s="56">
        <f t="shared" si="260"/>
        <v>-3038000</v>
      </c>
      <c r="AE60" s="56">
        <f t="shared" si="260"/>
        <v>0</v>
      </c>
      <c r="AF60" s="56">
        <f t="shared" si="260"/>
        <v>0</v>
      </c>
      <c r="AG60" s="56">
        <f t="shared" si="260"/>
        <v>-6697500</v>
      </c>
      <c r="AH60" s="34"/>
    </row>
    <row r="61" spans="1:34" ht="21.95" hidden="1" customHeight="1">
      <c r="B61" s="113"/>
      <c r="C61" s="113"/>
      <c r="D61" s="122" t="s">
        <v>132</v>
      </c>
      <c r="E61" s="56">
        <f t="shared" si="0"/>
        <v>67575381.460000008</v>
      </c>
      <c r="F61" s="56">
        <f>SUM(F69,F77,F85,F93,F101)</f>
        <v>24156400</v>
      </c>
      <c r="G61" s="56">
        <f t="shared" si="259"/>
        <v>10497970.959999999</v>
      </c>
      <c r="H61" s="56">
        <f t="shared" si="259"/>
        <v>3070200</v>
      </c>
      <c r="I61" s="56">
        <f t="shared" si="259"/>
        <v>-2697700</v>
      </c>
      <c r="J61" s="56">
        <f t="shared" si="259"/>
        <v>-1737900</v>
      </c>
      <c r="K61" s="56">
        <f t="shared" si="259"/>
        <v>-2464900</v>
      </c>
      <c r="L61" s="56">
        <f t="shared" si="259"/>
        <v>813490</v>
      </c>
      <c r="M61" s="56">
        <f t="shared" si="259"/>
        <v>10006820</v>
      </c>
      <c r="N61" s="56">
        <f t="shared" si="259"/>
        <v>5462200</v>
      </c>
      <c r="O61" s="56">
        <f t="shared" si="259"/>
        <v>-10459600</v>
      </c>
      <c r="P61" s="56">
        <f t="shared" si="259"/>
        <v>1043140</v>
      </c>
      <c r="Q61" s="56">
        <f t="shared" si="259"/>
        <v>-1113400</v>
      </c>
      <c r="R61" s="56">
        <f t="shared" si="259"/>
        <v>1155950</v>
      </c>
      <c r="S61" s="56">
        <f t="shared" si="259"/>
        <v>1160870</v>
      </c>
      <c r="T61" s="56">
        <f t="shared" si="259"/>
        <v>-1177100</v>
      </c>
      <c r="U61" s="56">
        <f t="shared" si="259"/>
        <v>751600</v>
      </c>
      <c r="V61" s="56">
        <f t="shared" si="259"/>
        <v>491040</v>
      </c>
      <c r="W61" s="56">
        <f t="shared" si="259"/>
        <v>-3806550</v>
      </c>
      <c r="X61" s="56">
        <f t="shared" si="259"/>
        <v>6579240</v>
      </c>
      <c r="Y61" s="56">
        <f t="shared" si="259"/>
        <v>-1252100</v>
      </c>
      <c r="Z61" s="56">
        <f t="shared" si="259"/>
        <v>-7193000</v>
      </c>
      <c r="AA61" s="56">
        <f t="shared" si="259"/>
        <v>647600</v>
      </c>
      <c r="AB61" s="56">
        <f t="shared" si="259"/>
        <v>-1490500</v>
      </c>
      <c r="AC61" s="56">
        <f t="shared" si="259"/>
        <v>54916352</v>
      </c>
      <c r="AD61" s="56">
        <f t="shared" si="259"/>
        <v>-17623400</v>
      </c>
      <c r="AE61" s="56">
        <f t="shared" si="259"/>
        <v>-2161341.5</v>
      </c>
      <c r="AF61" s="56">
        <f t="shared" si="259"/>
        <v>0</v>
      </c>
      <c r="AG61" s="56">
        <f t="shared" si="259"/>
        <v>0</v>
      </c>
      <c r="AH61" s="34"/>
    </row>
    <row r="62" spans="1:34" s="23" customFormat="1" ht="21.95" hidden="1" customHeight="1">
      <c r="A62" s="65"/>
      <c r="B62" s="113"/>
      <c r="C62" s="113"/>
      <c r="D62" s="150" t="s">
        <v>122</v>
      </c>
      <c r="E62" s="56">
        <f t="shared" si="0"/>
        <v>85007800</v>
      </c>
      <c r="F62" s="56">
        <f t="shared" ref="F62:AG63" si="261">SUM(F70,F78,F86,F94,F102)</f>
        <v>24156400</v>
      </c>
      <c r="G62" s="56">
        <f t="shared" si="261"/>
        <v>10581100</v>
      </c>
      <c r="H62" s="56">
        <f t="shared" si="261"/>
        <v>3096200</v>
      </c>
      <c r="I62" s="56">
        <f t="shared" si="261"/>
        <v>-2697700</v>
      </c>
      <c r="J62" s="56">
        <f t="shared" si="261"/>
        <v>2003600</v>
      </c>
      <c r="K62" s="56">
        <f t="shared" si="261"/>
        <v>-2464900</v>
      </c>
      <c r="L62" s="56">
        <f t="shared" si="261"/>
        <v>813490</v>
      </c>
      <c r="M62" s="56">
        <f t="shared" si="261"/>
        <v>10006820</v>
      </c>
      <c r="N62" s="56">
        <f t="shared" si="261"/>
        <v>5462200</v>
      </c>
      <c r="O62" s="56">
        <f t="shared" si="261"/>
        <v>-10459600</v>
      </c>
      <c r="P62" s="56">
        <f t="shared" si="261"/>
        <v>1043140</v>
      </c>
      <c r="Q62" s="56">
        <f t="shared" si="261"/>
        <v>-1113400</v>
      </c>
      <c r="R62" s="56">
        <f t="shared" si="261"/>
        <v>1155950</v>
      </c>
      <c r="S62" s="56">
        <f t="shared" si="261"/>
        <v>1160870</v>
      </c>
      <c r="T62" s="56">
        <f t="shared" si="261"/>
        <v>-1177100</v>
      </c>
      <c r="U62" s="56">
        <f t="shared" si="261"/>
        <v>751600</v>
      </c>
      <c r="V62" s="56">
        <f t="shared" si="261"/>
        <v>491040</v>
      </c>
      <c r="W62" s="56">
        <f t="shared" si="261"/>
        <v>-3806550</v>
      </c>
      <c r="X62" s="56">
        <f t="shared" si="261"/>
        <v>6579240</v>
      </c>
      <c r="Y62" s="56">
        <f t="shared" si="261"/>
        <v>-1252100</v>
      </c>
      <c r="Z62" s="56">
        <f t="shared" si="261"/>
        <v>-7193000</v>
      </c>
      <c r="AA62" s="56">
        <f t="shared" si="261"/>
        <v>647600</v>
      </c>
      <c r="AB62" s="56">
        <f t="shared" si="261"/>
        <v>-1490500</v>
      </c>
      <c r="AC62" s="56">
        <f t="shared" si="261"/>
        <v>58500000</v>
      </c>
      <c r="AD62" s="56">
        <f t="shared" si="261"/>
        <v>-12623400</v>
      </c>
      <c r="AE62" s="56">
        <f t="shared" si="261"/>
        <v>2836800</v>
      </c>
      <c r="AF62" s="56">
        <f t="shared" si="261"/>
        <v>0</v>
      </c>
      <c r="AG62" s="56">
        <f t="shared" si="261"/>
        <v>0</v>
      </c>
      <c r="AH62" s="54"/>
    </row>
    <row r="63" spans="1:34" s="23" customFormat="1" ht="21.95" hidden="1" customHeight="1">
      <c r="A63" s="65"/>
      <c r="B63" s="114"/>
      <c r="C63" s="114"/>
      <c r="D63" s="150" t="s">
        <v>130</v>
      </c>
      <c r="E63" s="57">
        <f t="shared" si="0"/>
        <v>-17432418.539999999</v>
      </c>
      <c r="F63" s="57">
        <f t="shared" si="261"/>
        <v>0</v>
      </c>
      <c r="G63" s="57">
        <f t="shared" si="261"/>
        <v>-83129.039999999994</v>
      </c>
      <c r="H63" s="57">
        <f t="shared" si="261"/>
        <v>-26000</v>
      </c>
      <c r="I63" s="57">
        <f t="shared" si="261"/>
        <v>0</v>
      </c>
      <c r="J63" s="57">
        <f t="shared" si="261"/>
        <v>-3741500</v>
      </c>
      <c r="K63" s="57">
        <f t="shared" si="261"/>
        <v>0</v>
      </c>
      <c r="L63" s="57">
        <f t="shared" si="261"/>
        <v>0</v>
      </c>
      <c r="M63" s="57">
        <f t="shared" si="261"/>
        <v>0</v>
      </c>
      <c r="N63" s="57">
        <f t="shared" si="261"/>
        <v>0</v>
      </c>
      <c r="O63" s="57">
        <f t="shared" si="261"/>
        <v>0</v>
      </c>
      <c r="P63" s="57">
        <f t="shared" si="261"/>
        <v>0</v>
      </c>
      <c r="Q63" s="57">
        <f t="shared" si="261"/>
        <v>0</v>
      </c>
      <c r="R63" s="57">
        <f t="shared" si="261"/>
        <v>0</v>
      </c>
      <c r="S63" s="57">
        <f t="shared" si="261"/>
        <v>0</v>
      </c>
      <c r="T63" s="57">
        <f t="shared" si="261"/>
        <v>0</v>
      </c>
      <c r="U63" s="57">
        <f t="shared" si="261"/>
        <v>0</v>
      </c>
      <c r="V63" s="57">
        <f t="shared" si="261"/>
        <v>0</v>
      </c>
      <c r="W63" s="57">
        <f t="shared" si="261"/>
        <v>0</v>
      </c>
      <c r="X63" s="57">
        <f t="shared" si="261"/>
        <v>0</v>
      </c>
      <c r="Y63" s="57">
        <f t="shared" si="261"/>
        <v>0</v>
      </c>
      <c r="Z63" s="57">
        <f t="shared" si="261"/>
        <v>0</v>
      </c>
      <c r="AA63" s="57">
        <f t="shared" si="261"/>
        <v>0</v>
      </c>
      <c r="AB63" s="57">
        <f t="shared" si="261"/>
        <v>0</v>
      </c>
      <c r="AC63" s="57">
        <f t="shared" si="261"/>
        <v>-3583648</v>
      </c>
      <c r="AD63" s="57">
        <f t="shared" si="261"/>
        <v>-5000000</v>
      </c>
      <c r="AE63" s="57">
        <f t="shared" si="261"/>
        <v>-4998141.5</v>
      </c>
      <c r="AF63" s="57">
        <f t="shared" si="261"/>
        <v>0</v>
      </c>
      <c r="AG63" s="57">
        <f t="shared" si="261"/>
        <v>0</v>
      </c>
      <c r="AH63" s="58"/>
    </row>
    <row r="64" spans="1:34" s="140" customFormat="1" ht="21.95" hidden="1" customHeight="1">
      <c r="A64" s="138"/>
      <c r="B64" s="139"/>
      <c r="C64" s="139"/>
      <c r="D64" s="110" t="s">
        <v>139</v>
      </c>
      <c r="E64" s="57">
        <f t="shared" si="0"/>
        <v>132905866</v>
      </c>
      <c r="F64" s="57">
        <f t="shared" ref="F64:AG64" si="262">SUM(F72,F80,F88,F96,F104)</f>
        <v>0</v>
      </c>
      <c r="G64" s="57">
        <f t="shared" si="262"/>
        <v>9141486</v>
      </c>
      <c r="H64" s="57">
        <f t="shared" si="262"/>
        <v>4703241</v>
      </c>
      <c r="I64" s="57">
        <f t="shared" si="262"/>
        <v>-4655685</v>
      </c>
      <c r="J64" s="57">
        <f t="shared" si="262"/>
        <v>-200000</v>
      </c>
      <c r="K64" s="57">
        <f t="shared" si="262"/>
        <v>-3812350</v>
      </c>
      <c r="L64" s="57">
        <f t="shared" si="262"/>
        <v>14032245</v>
      </c>
      <c r="M64" s="57">
        <f t="shared" si="262"/>
        <v>11493540</v>
      </c>
      <c r="N64" s="57">
        <f t="shared" si="262"/>
        <v>-1228505</v>
      </c>
      <c r="O64" s="57">
        <f t="shared" si="262"/>
        <v>19696805</v>
      </c>
      <c r="P64" s="57">
        <f t="shared" si="262"/>
        <v>168230</v>
      </c>
      <c r="Q64" s="57">
        <f t="shared" si="262"/>
        <v>-973900</v>
      </c>
      <c r="R64" s="57">
        <f t="shared" si="262"/>
        <v>6245735</v>
      </c>
      <c r="S64" s="57">
        <f t="shared" si="262"/>
        <v>3828970</v>
      </c>
      <c r="T64" s="57">
        <f t="shared" si="262"/>
        <v>-1630280</v>
      </c>
      <c r="U64" s="57">
        <f t="shared" si="262"/>
        <v>654390</v>
      </c>
      <c r="V64" s="57">
        <f t="shared" si="262"/>
        <v>3272100</v>
      </c>
      <c r="W64" s="57">
        <f t="shared" si="262"/>
        <v>1248730</v>
      </c>
      <c r="X64" s="57">
        <f t="shared" si="262"/>
        <v>8182520</v>
      </c>
      <c r="Y64" s="57">
        <f t="shared" si="262"/>
        <v>-3429976</v>
      </c>
      <c r="Z64" s="57">
        <f t="shared" si="262"/>
        <v>-3093830</v>
      </c>
      <c r="AA64" s="57">
        <f t="shared" si="262"/>
        <v>-4154500</v>
      </c>
      <c r="AB64" s="57">
        <f t="shared" si="262"/>
        <v>-1156800</v>
      </c>
      <c r="AC64" s="57">
        <f t="shared" si="262"/>
        <v>75213600</v>
      </c>
      <c r="AD64" s="57">
        <f t="shared" si="262"/>
        <v>-642400</v>
      </c>
      <c r="AE64" s="57">
        <f t="shared" si="262"/>
        <v>0</v>
      </c>
      <c r="AF64" s="57">
        <f t="shared" si="262"/>
        <v>0</v>
      </c>
      <c r="AG64" s="57">
        <f t="shared" si="262"/>
        <v>2500</v>
      </c>
      <c r="AH64" s="58"/>
    </row>
    <row r="65" spans="1:34" s="23" customFormat="1" ht="21.95" hidden="1" customHeight="1">
      <c r="A65" s="65"/>
      <c r="B65" s="115"/>
      <c r="C65" s="115"/>
      <c r="D65" s="116" t="s">
        <v>21</v>
      </c>
      <c r="E65" s="86">
        <f t="shared" si="0"/>
        <v>114436400</v>
      </c>
      <c r="F65" s="86">
        <f>SUM(F66,F69,F72)</f>
        <v>114436400</v>
      </c>
      <c r="G65" s="86">
        <f t="shared" ref="G65" si="263">SUM(G66,G69,G72)</f>
        <v>0</v>
      </c>
      <c r="H65" s="86">
        <f t="shared" ref="H65" si="264">SUM(H66,H69,H72)</f>
        <v>0</v>
      </c>
      <c r="I65" s="86">
        <f t="shared" ref="I65" si="265">SUM(I66,I69,I72)</f>
        <v>0</v>
      </c>
      <c r="J65" s="86">
        <f t="shared" ref="J65" si="266">SUM(J66,J69,J72)</f>
        <v>0</v>
      </c>
      <c r="K65" s="86">
        <f t="shared" ref="K65" si="267">SUM(K66,K69,K72)</f>
        <v>0</v>
      </c>
      <c r="L65" s="86">
        <f t="shared" ref="L65" si="268">SUM(L66,L69,L72)</f>
        <v>0</v>
      </c>
      <c r="M65" s="86">
        <f t="shared" ref="M65" si="269">SUM(M66,M69,M72)</f>
        <v>0</v>
      </c>
      <c r="N65" s="86">
        <f t="shared" ref="N65" si="270">SUM(N66,N69,N72)</f>
        <v>0</v>
      </c>
      <c r="O65" s="86">
        <f t="shared" ref="O65" si="271">SUM(O66,O69,O72)</f>
        <v>0</v>
      </c>
      <c r="P65" s="86">
        <f t="shared" ref="P65" si="272">SUM(P66,P69,P72)</f>
        <v>0</v>
      </c>
      <c r="Q65" s="86">
        <f t="shared" ref="Q65" si="273">SUM(Q66,Q69,Q72)</f>
        <v>0</v>
      </c>
      <c r="R65" s="86">
        <f t="shared" ref="R65" si="274">SUM(R66,R69,R72)</f>
        <v>0</v>
      </c>
      <c r="S65" s="86">
        <f t="shared" ref="S65" si="275">SUM(S66,S69,S72)</f>
        <v>0</v>
      </c>
      <c r="T65" s="86">
        <f t="shared" ref="T65" si="276">SUM(T66,T69,T72)</f>
        <v>0</v>
      </c>
      <c r="U65" s="86">
        <f t="shared" ref="U65" si="277">SUM(U66,U69,U72)</f>
        <v>0</v>
      </c>
      <c r="V65" s="86">
        <f t="shared" ref="V65" si="278">SUM(V66,V69,V72)</f>
        <v>0</v>
      </c>
      <c r="W65" s="86">
        <f t="shared" ref="W65" si="279">SUM(W66,W69,W72)</f>
        <v>0</v>
      </c>
      <c r="X65" s="86">
        <f t="shared" ref="X65" si="280">SUM(X66,X69,X72)</f>
        <v>0</v>
      </c>
      <c r="Y65" s="86">
        <f t="shared" ref="Y65" si="281">SUM(Y66,Y69,Y72)</f>
        <v>0</v>
      </c>
      <c r="Z65" s="86">
        <f t="shared" ref="Z65" si="282">SUM(Z66,Z69,Z72)</f>
        <v>0</v>
      </c>
      <c r="AA65" s="86">
        <f t="shared" ref="AA65" si="283">SUM(AA66,AA69,AA72)</f>
        <v>0</v>
      </c>
      <c r="AB65" s="86">
        <f t="shared" ref="AB65" si="284">SUM(AB66,AB69,AB72)</f>
        <v>0</v>
      </c>
      <c r="AC65" s="86">
        <f t="shared" ref="AC65" si="285">SUM(AC66,AC69,AC72)</f>
        <v>0</v>
      </c>
      <c r="AD65" s="86">
        <f t="shared" ref="AD65" si="286">SUM(AD66,AD69,AD72)</f>
        <v>0</v>
      </c>
      <c r="AE65" s="86">
        <f t="shared" ref="AE65" si="287">SUM(AE66,AE69,AE72)</f>
        <v>0</v>
      </c>
      <c r="AF65" s="86">
        <f t="shared" ref="AF65" si="288">SUM(AF66,AF69,AF72)</f>
        <v>0</v>
      </c>
      <c r="AG65" s="86">
        <f t="shared" ref="AG65" si="289">SUM(AG66,AG69,AG72)</f>
        <v>0</v>
      </c>
      <c r="AH65" s="87"/>
    </row>
    <row r="66" spans="1:34" s="23" customFormat="1" ht="21.95" hidden="1" customHeight="1">
      <c r="A66" s="65"/>
      <c r="B66" s="113"/>
      <c r="C66" s="113"/>
      <c r="D66" s="122" t="s">
        <v>124</v>
      </c>
      <c r="E66" s="56">
        <f t="shared" si="0"/>
        <v>93681100</v>
      </c>
      <c r="F66" s="56">
        <f>F67+F68</f>
        <v>93681100</v>
      </c>
      <c r="G66" s="56">
        <f t="shared" ref="G66" si="290">G67+G68</f>
        <v>0</v>
      </c>
      <c r="H66" s="56">
        <f t="shared" ref="H66" si="291">H67+H68</f>
        <v>0</v>
      </c>
      <c r="I66" s="56">
        <f t="shared" ref="I66" si="292">I67+I68</f>
        <v>0</v>
      </c>
      <c r="J66" s="56">
        <f t="shared" ref="J66" si="293">J67+J68</f>
        <v>0</v>
      </c>
      <c r="K66" s="56">
        <f t="shared" ref="K66" si="294">K67+K68</f>
        <v>0</v>
      </c>
      <c r="L66" s="56">
        <f t="shared" ref="L66" si="295">L67+L68</f>
        <v>0</v>
      </c>
      <c r="M66" s="56">
        <f t="shared" ref="M66" si="296">M67+M68</f>
        <v>0</v>
      </c>
      <c r="N66" s="56">
        <f t="shared" ref="N66" si="297">N67+N68</f>
        <v>0</v>
      </c>
      <c r="O66" s="56">
        <f t="shared" ref="O66" si="298">O67+O68</f>
        <v>0</v>
      </c>
      <c r="P66" s="56">
        <f t="shared" ref="P66" si="299">P67+P68</f>
        <v>0</v>
      </c>
      <c r="Q66" s="56">
        <f t="shared" ref="Q66" si="300">Q67+Q68</f>
        <v>0</v>
      </c>
      <c r="R66" s="56">
        <f t="shared" ref="R66" si="301">R67+R68</f>
        <v>0</v>
      </c>
      <c r="S66" s="56">
        <f t="shared" ref="S66" si="302">S67+S68</f>
        <v>0</v>
      </c>
      <c r="T66" s="56">
        <f t="shared" ref="T66" si="303">T67+T68</f>
        <v>0</v>
      </c>
      <c r="U66" s="56">
        <f t="shared" ref="U66" si="304">U67+U68</f>
        <v>0</v>
      </c>
      <c r="V66" s="56">
        <f t="shared" ref="V66" si="305">V67+V68</f>
        <v>0</v>
      </c>
      <c r="W66" s="56">
        <f t="shared" ref="W66" si="306">W67+W68</f>
        <v>0</v>
      </c>
      <c r="X66" s="56">
        <f t="shared" ref="X66" si="307">X67+X68</f>
        <v>0</v>
      </c>
      <c r="Y66" s="56">
        <f t="shared" ref="Y66" si="308">Y67+Y68</f>
        <v>0</v>
      </c>
      <c r="Z66" s="56">
        <f t="shared" ref="Z66" si="309">Z67+Z68</f>
        <v>0</v>
      </c>
      <c r="AA66" s="56">
        <f t="shared" ref="AA66" si="310">AA67+AA68</f>
        <v>0</v>
      </c>
      <c r="AB66" s="56">
        <f t="shared" ref="AB66" si="311">AB67+AB68</f>
        <v>0</v>
      </c>
      <c r="AC66" s="56">
        <f t="shared" ref="AC66" si="312">AC67+AC68</f>
        <v>0</v>
      </c>
      <c r="AD66" s="56">
        <f t="shared" ref="AD66" si="313">AD67+AD68</f>
        <v>0</v>
      </c>
      <c r="AE66" s="56">
        <f t="shared" ref="AE66" si="314">AE67+AE68</f>
        <v>0</v>
      </c>
      <c r="AF66" s="56">
        <f t="shared" ref="AF66" si="315">AF67+AF68</f>
        <v>0</v>
      </c>
      <c r="AG66" s="56">
        <f t="shared" ref="AG66" si="316">AG67+AG68</f>
        <v>0</v>
      </c>
      <c r="AH66" s="54"/>
    </row>
    <row r="67" spans="1:34" ht="21.95" hidden="1" customHeight="1">
      <c r="B67" s="117"/>
      <c r="C67" s="117"/>
      <c r="D67" s="149" t="s">
        <v>67</v>
      </c>
      <c r="E67" s="62">
        <f t="shared" si="0"/>
        <v>93681100</v>
      </c>
      <c r="F67" s="62">
        <f>F18-F119</f>
        <v>93681100</v>
      </c>
      <c r="G67" s="62">
        <f t="shared" ref="G67:AG67" si="317">G18-G119</f>
        <v>0</v>
      </c>
      <c r="H67" s="62">
        <f t="shared" si="317"/>
        <v>0</v>
      </c>
      <c r="I67" s="62">
        <f t="shared" si="317"/>
        <v>0</v>
      </c>
      <c r="J67" s="62">
        <f t="shared" si="317"/>
        <v>0</v>
      </c>
      <c r="K67" s="62">
        <f t="shared" si="317"/>
        <v>0</v>
      </c>
      <c r="L67" s="62">
        <f t="shared" si="317"/>
        <v>0</v>
      </c>
      <c r="M67" s="62">
        <f t="shared" si="317"/>
        <v>0</v>
      </c>
      <c r="N67" s="62">
        <f t="shared" si="317"/>
        <v>0</v>
      </c>
      <c r="O67" s="62">
        <f t="shared" si="317"/>
        <v>0</v>
      </c>
      <c r="P67" s="62">
        <f t="shared" si="317"/>
        <v>0</v>
      </c>
      <c r="Q67" s="62">
        <f t="shared" si="317"/>
        <v>0</v>
      </c>
      <c r="R67" s="62">
        <f t="shared" si="317"/>
        <v>0</v>
      </c>
      <c r="S67" s="62">
        <f t="shared" si="317"/>
        <v>0</v>
      </c>
      <c r="T67" s="62">
        <f t="shared" si="317"/>
        <v>0</v>
      </c>
      <c r="U67" s="62">
        <f t="shared" si="317"/>
        <v>0</v>
      </c>
      <c r="V67" s="62">
        <f t="shared" si="317"/>
        <v>0</v>
      </c>
      <c r="W67" s="62">
        <f t="shared" si="317"/>
        <v>0</v>
      </c>
      <c r="X67" s="62">
        <f t="shared" si="317"/>
        <v>0</v>
      </c>
      <c r="Y67" s="62">
        <f t="shared" si="317"/>
        <v>0</v>
      </c>
      <c r="Z67" s="62">
        <f t="shared" si="317"/>
        <v>0</v>
      </c>
      <c r="AA67" s="62">
        <f t="shared" si="317"/>
        <v>0</v>
      </c>
      <c r="AB67" s="62">
        <f t="shared" si="317"/>
        <v>0</v>
      </c>
      <c r="AC67" s="62">
        <f t="shared" si="317"/>
        <v>0</v>
      </c>
      <c r="AD67" s="62">
        <f t="shared" si="317"/>
        <v>0</v>
      </c>
      <c r="AE67" s="62">
        <f t="shared" si="317"/>
        <v>0</v>
      </c>
      <c r="AF67" s="62">
        <f t="shared" si="317"/>
        <v>0</v>
      </c>
      <c r="AG67" s="62">
        <f t="shared" si="317"/>
        <v>0</v>
      </c>
      <c r="AH67" s="34"/>
    </row>
    <row r="68" spans="1:34" ht="21.95" hidden="1" customHeight="1">
      <c r="B68" s="117"/>
      <c r="C68" s="117"/>
      <c r="D68" s="150" t="s">
        <v>125</v>
      </c>
      <c r="E68" s="62">
        <f t="shared" si="0"/>
        <v>0</v>
      </c>
      <c r="F68" s="62">
        <f>F19-F120</f>
        <v>0</v>
      </c>
      <c r="G68" s="62">
        <f t="shared" ref="G68:AG68" si="318">G19-G120</f>
        <v>0</v>
      </c>
      <c r="H68" s="62">
        <f t="shared" si="318"/>
        <v>0</v>
      </c>
      <c r="I68" s="62">
        <f t="shared" si="318"/>
        <v>0</v>
      </c>
      <c r="J68" s="62">
        <f t="shared" si="318"/>
        <v>0</v>
      </c>
      <c r="K68" s="62">
        <f t="shared" si="318"/>
        <v>0</v>
      </c>
      <c r="L68" s="62">
        <f t="shared" si="318"/>
        <v>0</v>
      </c>
      <c r="M68" s="62">
        <f t="shared" si="318"/>
        <v>0</v>
      </c>
      <c r="N68" s="62">
        <f t="shared" si="318"/>
        <v>0</v>
      </c>
      <c r="O68" s="62">
        <f t="shared" si="318"/>
        <v>0</v>
      </c>
      <c r="P68" s="62">
        <f t="shared" si="318"/>
        <v>0</v>
      </c>
      <c r="Q68" s="62">
        <f t="shared" si="318"/>
        <v>0</v>
      </c>
      <c r="R68" s="62">
        <f t="shared" si="318"/>
        <v>0</v>
      </c>
      <c r="S68" s="62">
        <f t="shared" si="318"/>
        <v>0</v>
      </c>
      <c r="T68" s="62">
        <f t="shared" si="318"/>
        <v>0</v>
      </c>
      <c r="U68" s="62">
        <f t="shared" si="318"/>
        <v>0</v>
      </c>
      <c r="V68" s="62">
        <f t="shared" si="318"/>
        <v>0</v>
      </c>
      <c r="W68" s="62">
        <f t="shared" si="318"/>
        <v>0</v>
      </c>
      <c r="X68" s="62">
        <f t="shared" si="318"/>
        <v>0</v>
      </c>
      <c r="Y68" s="62">
        <f t="shared" si="318"/>
        <v>0</v>
      </c>
      <c r="Z68" s="62">
        <f t="shared" si="318"/>
        <v>0</v>
      </c>
      <c r="AA68" s="62">
        <f t="shared" si="318"/>
        <v>0</v>
      </c>
      <c r="AB68" s="62">
        <f t="shared" si="318"/>
        <v>0</v>
      </c>
      <c r="AC68" s="62">
        <f t="shared" si="318"/>
        <v>0</v>
      </c>
      <c r="AD68" s="62">
        <f t="shared" si="318"/>
        <v>0</v>
      </c>
      <c r="AE68" s="62">
        <f t="shared" si="318"/>
        <v>0</v>
      </c>
      <c r="AF68" s="62">
        <f t="shared" si="318"/>
        <v>0</v>
      </c>
      <c r="AG68" s="62">
        <f t="shared" si="318"/>
        <v>0</v>
      </c>
      <c r="AH68" s="34"/>
    </row>
    <row r="69" spans="1:34" ht="21.95" hidden="1" customHeight="1">
      <c r="B69" s="113"/>
      <c r="C69" s="113"/>
      <c r="D69" s="122" t="s">
        <v>132</v>
      </c>
      <c r="E69" s="56">
        <f t="shared" si="0"/>
        <v>20755300</v>
      </c>
      <c r="F69" s="56">
        <f t="shared" ref="F69:G69" si="319">F70+F71</f>
        <v>20755300</v>
      </c>
      <c r="G69" s="56">
        <f t="shared" si="319"/>
        <v>0</v>
      </c>
      <c r="H69" s="56">
        <f t="shared" ref="H69" si="320">H70+H71</f>
        <v>0</v>
      </c>
      <c r="I69" s="56">
        <f t="shared" ref="I69" si="321">I70+I71</f>
        <v>0</v>
      </c>
      <c r="J69" s="56">
        <f t="shared" ref="J69" si="322">J70+J71</f>
        <v>0</v>
      </c>
      <c r="K69" s="56">
        <f t="shared" ref="K69" si="323">K70+K71</f>
        <v>0</v>
      </c>
      <c r="L69" s="56">
        <f t="shared" ref="L69" si="324">L70+L71</f>
        <v>0</v>
      </c>
      <c r="M69" s="56">
        <f t="shared" ref="M69" si="325">M70+M71</f>
        <v>0</v>
      </c>
      <c r="N69" s="56">
        <f t="shared" ref="N69" si="326">N70+N71</f>
        <v>0</v>
      </c>
      <c r="O69" s="56">
        <f t="shared" ref="O69" si="327">O70+O71</f>
        <v>0</v>
      </c>
      <c r="P69" s="56">
        <f t="shared" ref="P69" si="328">P70+P71</f>
        <v>0</v>
      </c>
      <c r="Q69" s="56">
        <f t="shared" ref="Q69" si="329">Q70+Q71</f>
        <v>0</v>
      </c>
      <c r="R69" s="56">
        <f t="shared" ref="R69" si="330">R70+R71</f>
        <v>0</v>
      </c>
      <c r="S69" s="56">
        <f t="shared" ref="S69" si="331">S70+S71</f>
        <v>0</v>
      </c>
      <c r="T69" s="56">
        <f t="shared" ref="T69" si="332">T70+T71</f>
        <v>0</v>
      </c>
      <c r="U69" s="56">
        <f t="shared" ref="U69" si="333">U70+U71</f>
        <v>0</v>
      </c>
      <c r="V69" s="56">
        <f t="shared" ref="V69" si="334">V70+V71</f>
        <v>0</v>
      </c>
      <c r="W69" s="56">
        <f t="shared" ref="W69" si="335">W70+W71</f>
        <v>0</v>
      </c>
      <c r="X69" s="56">
        <f t="shared" ref="X69" si="336">X70+X71</f>
        <v>0</v>
      </c>
      <c r="Y69" s="56">
        <f t="shared" ref="Y69" si="337">Y70+Y71</f>
        <v>0</v>
      </c>
      <c r="Z69" s="56">
        <f t="shared" ref="Z69" si="338">Z70+Z71</f>
        <v>0</v>
      </c>
      <c r="AA69" s="56">
        <f t="shared" ref="AA69" si="339">AA70+AA71</f>
        <v>0</v>
      </c>
      <c r="AB69" s="56">
        <f t="shared" ref="AB69" si="340">AB70+AB71</f>
        <v>0</v>
      </c>
      <c r="AC69" s="56">
        <f t="shared" ref="AC69" si="341">AC70+AC71</f>
        <v>0</v>
      </c>
      <c r="AD69" s="56">
        <f t="shared" ref="AD69" si="342">AD70+AD71</f>
        <v>0</v>
      </c>
      <c r="AE69" s="56">
        <f t="shared" ref="AE69" si="343">AE70+AE71</f>
        <v>0</v>
      </c>
      <c r="AF69" s="56">
        <f t="shared" ref="AF69" si="344">AF70+AF71</f>
        <v>0</v>
      </c>
      <c r="AG69" s="56">
        <f t="shared" ref="AG69" si="345">AG70+AG71</f>
        <v>0</v>
      </c>
      <c r="AH69" s="34"/>
    </row>
    <row r="70" spans="1:34" ht="21.95" hidden="1" customHeight="1">
      <c r="B70" s="117"/>
      <c r="C70" s="117"/>
      <c r="D70" s="150" t="s">
        <v>122</v>
      </c>
      <c r="E70" s="62">
        <f t="shared" si="0"/>
        <v>20755300</v>
      </c>
      <c r="F70" s="62">
        <f>F21-F122</f>
        <v>20755300</v>
      </c>
      <c r="G70" s="62">
        <f t="shared" ref="G70:AG70" si="346">G21-G122</f>
        <v>0</v>
      </c>
      <c r="H70" s="62">
        <f t="shared" si="346"/>
        <v>0</v>
      </c>
      <c r="I70" s="62">
        <f t="shared" si="346"/>
        <v>0</v>
      </c>
      <c r="J70" s="62">
        <f t="shared" si="346"/>
        <v>0</v>
      </c>
      <c r="K70" s="62">
        <f t="shared" si="346"/>
        <v>0</v>
      </c>
      <c r="L70" s="62">
        <f t="shared" si="346"/>
        <v>0</v>
      </c>
      <c r="M70" s="62">
        <f t="shared" si="346"/>
        <v>0</v>
      </c>
      <c r="N70" s="62">
        <f t="shared" si="346"/>
        <v>0</v>
      </c>
      <c r="O70" s="62">
        <f t="shared" si="346"/>
        <v>0</v>
      </c>
      <c r="P70" s="62">
        <f t="shared" si="346"/>
        <v>0</v>
      </c>
      <c r="Q70" s="62">
        <f t="shared" si="346"/>
        <v>0</v>
      </c>
      <c r="R70" s="62">
        <f t="shared" si="346"/>
        <v>0</v>
      </c>
      <c r="S70" s="62">
        <f t="shared" si="346"/>
        <v>0</v>
      </c>
      <c r="T70" s="62">
        <f t="shared" si="346"/>
        <v>0</v>
      </c>
      <c r="U70" s="62">
        <f t="shared" si="346"/>
        <v>0</v>
      </c>
      <c r="V70" s="62">
        <f t="shared" si="346"/>
        <v>0</v>
      </c>
      <c r="W70" s="62">
        <f t="shared" si="346"/>
        <v>0</v>
      </c>
      <c r="X70" s="62">
        <f t="shared" si="346"/>
        <v>0</v>
      </c>
      <c r="Y70" s="62">
        <f t="shared" si="346"/>
        <v>0</v>
      </c>
      <c r="Z70" s="62">
        <f t="shared" si="346"/>
        <v>0</v>
      </c>
      <c r="AA70" s="62">
        <f t="shared" si="346"/>
        <v>0</v>
      </c>
      <c r="AB70" s="62">
        <f t="shared" si="346"/>
        <v>0</v>
      </c>
      <c r="AC70" s="62">
        <f t="shared" si="346"/>
        <v>0</v>
      </c>
      <c r="AD70" s="62">
        <f t="shared" si="346"/>
        <v>0</v>
      </c>
      <c r="AE70" s="62">
        <f t="shared" si="346"/>
        <v>0</v>
      </c>
      <c r="AF70" s="62">
        <f t="shared" si="346"/>
        <v>0</v>
      </c>
      <c r="AG70" s="62">
        <f t="shared" si="346"/>
        <v>0</v>
      </c>
      <c r="AH70" s="34"/>
    </row>
    <row r="71" spans="1:34" ht="21.95" hidden="1" customHeight="1">
      <c r="B71" s="130"/>
      <c r="C71" s="130"/>
      <c r="D71" s="150" t="s">
        <v>130</v>
      </c>
      <c r="E71" s="151">
        <f t="shared" si="0"/>
        <v>0</v>
      </c>
      <c r="F71" s="151">
        <f>F22-F123</f>
        <v>0</v>
      </c>
      <c r="G71" s="151">
        <f t="shared" ref="G71:AG71" si="347">G22-G123</f>
        <v>0</v>
      </c>
      <c r="H71" s="151">
        <f t="shared" si="347"/>
        <v>0</v>
      </c>
      <c r="I71" s="151">
        <f t="shared" si="347"/>
        <v>0</v>
      </c>
      <c r="J71" s="151">
        <f t="shared" si="347"/>
        <v>0</v>
      </c>
      <c r="K71" s="151">
        <f t="shared" si="347"/>
        <v>0</v>
      </c>
      <c r="L71" s="151">
        <f t="shared" si="347"/>
        <v>0</v>
      </c>
      <c r="M71" s="151">
        <f t="shared" si="347"/>
        <v>0</v>
      </c>
      <c r="N71" s="151">
        <f t="shared" si="347"/>
        <v>0</v>
      </c>
      <c r="O71" s="151">
        <f t="shared" si="347"/>
        <v>0</v>
      </c>
      <c r="P71" s="151">
        <f t="shared" si="347"/>
        <v>0</v>
      </c>
      <c r="Q71" s="151">
        <f t="shared" si="347"/>
        <v>0</v>
      </c>
      <c r="R71" s="151">
        <f t="shared" si="347"/>
        <v>0</v>
      </c>
      <c r="S71" s="151">
        <f t="shared" si="347"/>
        <v>0</v>
      </c>
      <c r="T71" s="151">
        <f t="shared" si="347"/>
        <v>0</v>
      </c>
      <c r="U71" s="151">
        <f t="shared" si="347"/>
        <v>0</v>
      </c>
      <c r="V71" s="151">
        <f t="shared" si="347"/>
        <v>0</v>
      </c>
      <c r="W71" s="151">
        <f t="shared" si="347"/>
        <v>0</v>
      </c>
      <c r="X71" s="151">
        <f t="shared" si="347"/>
        <v>0</v>
      </c>
      <c r="Y71" s="151">
        <f t="shared" si="347"/>
        <v>0</v>
      </c>
      <c r="Z71" s="151">
        <f t="shared" si="347"/>
        <v>0</v>
      </c>
      <c r="AA71" s="151">
        <f t="shared" si="347"/>
        <v>0</v>
      </c>
      <c r="AB71" s="151">
        <f t="shared" si="347"/>
        <v>0</v>
      </c>
      <c r="AC71" s="151">
        <f t="shared" si="347"/>
        <v>0</v>
      </c>
      <c r="AD71" s="151">
        <f t="shared" si="347"/>
        <v>0</v>
      </c>
      <c r="AE71" s="151">
        <f t="shared" si="347"/>
        <v>0</v>
      </c>
      <c r="AF71" s="151">
        <f t="shared" si="347"/>
        <v>0</v>
      </c>
      <c r="AG71" s="151">
        <f t="shared" si="347"/>
        <v>0</v>
      </c>
      <c r="AH71" s="152"/>
    </row>
    <row r="72" spans="1:34" s="140" customFormat="1" ht="21.95" hidden="1" customHeight="1">
      <c r="A72" s="138"/>
      <c r="B72" s="139"/>
      <c r="C72" s="139"/>
      <c r="D72" s="110" t="s">
        <v>139</v>
      </c>
      <c r="E72" s="57">
        <f t="shared" si="0"/>
        <v>0</v>
      </c>
      <c r="F72" s="57">
        <f>F23-F124</f>
        <v>0</v>
      </c>
      <c r="G72" s="57">
        <f t="shared" ref="G72:AG72" si="348">G23-G124</f>
        <v>0</v>
      </c>
      <c r="H72" s="57">
        <f t="shared" si="348"/>
        <v>0</v>
      </c>
      <c r="I72" s="57">
        <f t="shared" si="348"/>
        <v>0</v>
      </c>
      <c r="J72" s="57">
        <f t="shared" si="348"/>
        <v>0</v>
      </c>
      <c r="K72" s="57">
        <f t="shared" si="348"/>
        <v>0</v>
      </c>
      <c r="L72" s="57">
        <f t="shared" si="348"/>
        <v>0</v>
      </c>
      <c r="M72" s="57">
        <f t="shared" si="348"/>
        <v>0</v>
      </c>
      <c r="N72" s="57">
        <f t="shared" si="348"/>
        <v>0</v>
      </c>
      <c r="O72" s="57">
        <f t="shared" si="348"/>
        <v>0</v>
      </c>
      <c r="P72" s="57">
        <f t="shared" si="348"/>
        <v>0</v>
      </c>
      <c r="Q72" s="57">
        <f t="shared" si="348"/>
        <v>0</v>
      </c>
      <c r="R72" s="57">
        <f t="shared" si="348"/>
        <v>0</v>
      </c>
      <c r="S72" s="57">
        <f t="shared" si="348"/>
        <v>0</v>
      </c>
      <c r="T72" s="57">
        <f t="shared" si="348"/>
        <v>0</v>
      </c>
      <c r="U72" s="57">
        <f t="shared" si="348"/>
        <v>0</v>
      </c>
      <c r="V72" s="57">
        <f t="shared" si="348"/>
        <v>0</v>
      </c>
      <c r="W72" s="57">
        <f t="shared" si="348"/>
        <v>0</v>
      </c>
      <c r="X72" s="57">
        <f t="shared" si="348"/>
        <v>0</v>
      </c>
      <c r="Y72" s="57">
        <f t="shared" si="348"/>
        <v>0</v>
      </c>
      <c r="Z72" s="57">
        <f t="shared" si="348"/>
        <v>0</v>
      </c>
      <c r="AA72" s="57">
        <f t="shared" si="348"/>
        <v>0</v>
      </c>
      <c r="AB72" s="57">
        <f t="shared" si="348"/>
        <v>0</v>
      </c>
      <c r="AC72" s="57">
        <f t="shared" si="348"/>
        <v>0</v>
      </c>
      <c r="AD72" s="57">
        <f t="shared" si="348"/>
        <v>0</v>
      </c>
      <c r="AE72" s="57">
        <f t="shared" si="348"/>
        <v>0</v>
      </c>
      <c r="AF72" s="57">
        <f t="shared" si="348"/>
        <v>0</v>
      </c>
      <c r="AG72" s="57">
        <f t="shared" si="348"/>
        <v>0</v>
      </c>
      <c r="AH72" s="58"/>
    </row>
    <row r="73" spans="1:34" s="23" customFormat="1" ht="21.95" hidden="1" customHeight="1">
      <c r="A73" s="65"/>
      <c r="B73" s="115"/>
      <c r="C73" s="115"/>
      <c r="D73" s="116" t="s">
        <v>22</v>
      </c>
      <c r="E73" s="86">
        <f t="shared" si="0"/>
        <v>183076228.5</v>
      </c>
      <c r="F73" s="86">
        <f>SUM(F74,F77,F80)</f>
        <v>5969400</v>
      </c>
      <c r="G73" s="86">
        <f t="shared" ref="G73" si="349">SUM(G74,G77,G80)</f>
        <v>14670886</v>
      </c>
      <c r="H73" s="86">
        <f t="shared" ref="H73" si="350">SUM(H74,H77,H80)</f>
        <v>18052441</v>
      </c>
      <c r="I73" s="86">
        <f t="shared" ref="I73" si="351">SUM(I74,I77,I80)</f>
        <v>-12135885</v>
      </c>
      <c r="J73" s="86">
        <f t="shared" ref="J73" si="352">SUM(J74,J77,J80)</f>
        <v>15800</v>
      </c>
      <c r="K73" s="86">
        <f t="shared" ref="K73" si="353">SUM(K74,K77,K80)</f>
        <v>-5054780</v>
      </c>
      <c r="L73" s="86">
        <f t="shared" ref="L73" si="354">SUM(L74,L77,L80)</f>
        <v>15798385</v>
      </c>
      <c r="M73" s="86">
        <f t="shared" ref="M73" si="355">SUM(M74,M77,M80)</f>
        <v>21646090</v>
      </c>
      <c r="N73" s="86">
        <f t="shared" ref="N73" si="356">SUM(N74,N77,N80)</f>
        <v>4311575</v>
      </c>
      <c r="O73" s="86">
        <f t="shared" ref="O73" si="357">SUM(O74,O77,O80)</f>
        <v>-14426538</v>
      </c>
      <c r="P73" s="86">
        <f t="shared" ref="P73" si="358">SUM(P74,P77,P80)</f>
        <v>3078370</v>
      </c>
      <c r="Q73" s="86">
        <f t="shared" ref="Q73" si="359">SUM(Q74,Q77,Q80)</f>
        <v>-1947700</v>
      </c>
      <c r="R73" s="86">
        <f t="shared" ref="R73" si="360">SUM(R74,R77,R80)</f>
        <v>7401185</v>
      </c>
      <c r="S73" s="86">
        <f t="shared" ref="S73" si="361">SUM(S74,S77,S80)</f>
        <v>8030240</v>
      </c>
      <c r="T73" s="86">
        <f t="shared" ref="T73" si="362">SUM(T74,T77,T80)</f>
        <v>-5830880</v>
      </c>
      <c r="U73" s="86">
        <f t="shared" ref="U73" si="363">SUM(U74,U77,U80)</f>
        <v>1517190</v>
      </c>
      <c r="V73" s="86">
        <f t="shared" ref="V73" si="364">SUM(V74,V77,V80)</f>
        <v>3845040</v>
      </c>
      <c r="W73" s="86">
        <f t="shared" ref="W73" si="365">SUM(W74,W77,W80)</f>
        <v>-2537720</v>
      </c>
      <c r="X73" s="86">
        <f t="shared" ref="X73" si="366">SUM(X74,X77,X80)</f>
        <v>14769760</v>
      </c>
      <c r="Y73" s="86">
        <f t="shared" ref="Y73" si="367">SUM(Y74,Y77,Y80)</f>
        <v>-7935726</v>
      </c>
      <c r="Z73" s="86">
        <f t="shared" ref="Z73" si="368">SUM(Z74,Z77,Z80)</f>
        <v>4950070</v>
      </c>
      <c r="AA73" s="86">
        <f t="shared" ref="AA73" si="369">SUM(AA74,AA77,AA80)</f>
        <v>875100</v>
      </c>
      <c r="AB73" s="86">
        <f t="shared" ref="AB73" si="370">SUM(AB74,AB77,AB80)</f>
        <v>2851400</v>
      </c>
      <c r="AC73" s="86">
        <f t="shared" ref="AC73" si="371">SUM(AC74,AC77,AC80)</f>
        <v>132976267</v>
      </c>
      <c r="AD73" s="86">
        <f t="shared" ref="AD73" si="372">SUM(AD74,AD77,AD80)</f>
        <v>-28494200</v>
      </c>
      <c r="AE73" s="86">
        <f t="shared" ref="AE73" si="373">SUM(AE74,AE77,AE80)</f>
        <v>675458.5</v>
      </c>
      <c r="AF73" s="86">
        <f t="shared" ref="AF73" si="374">SUM(AF74,AF77,AF80)</f>
        <v>0</v>
      </c>
      <c r="AG73" s="86">
        <f t="shared" ref="AG73" si="375">SUM(AG74,AG77,AG80)</f>
        <v>5000</v>
      </c>
      <c r="AH73" s="87"/>
    </row>
    <row r="74" spans="1:34" s="23" customFormat="1" ht="21.95" hidden="1" customHeight="1">
      <c r="A74" s="65"/>
      <c r="B74" s="113"/>
      <c r="C74" s="113"/>
      <c r="D74" s="122" t="s">
        <v>124</v>
      </c>
      <c r="E74" s="56">
        <f t="shared" si="0"/>
        <v>30728574.039999999</v>
      </c>
      <c r="F74" s="56">
        <f>F75+F76</f>
        <v>2568300</v>
      </c>
      <c r="G74" s="56">
        <f t="shared" ref="G74" si="376">G75+G76</f>
        <v>-204370.96000000002</v>
      </c>
      <c r="H74" s="56">
        <f t="shared" ref="H74" si="377">H75+H76</f>
        <v>10279000</v>
      </c>
      <c r="I74" s="56">
        <f t="shared" ref="I74" si="378">I75+I76</f>
        <v>-4782500</v>
      </c>
      <c r="J74" s="56">
        <f t="shared" ref="J74" si="379">J75+J76</f>
        <v>1953700</v>
      </c>
      <c r="K74" s="56">
        <f t="shared" ref="K74" si="380">K75+K76</f>
        <v>1222470</v>
      </c>
      <c r="L74" s="56">
        <f t="shared" ref="L74" si="381">L75+L76</f>
        <v>952650</v>
      </c>
      <c r="M74" s="56">
        <f t="shared" ref="M74" si="382">M75+M76</f>
        <v>145730</v>
      </c>
      <c r="N74" s="56">
        <f t="shared" ref="N74" si="383">N75+N76</f>
        <v>77880</v>
      </c>
      <c r="O74" s="56">
        <f t="shared" ref="O74" si="384">O75+O76</f>
        <v>-1049650</v>
      </c>
      <c r="P74" s="56">
        <f t="shared" ref="P74" si="385">P75+P76</f>
        <v>1867000</v>
      </c>
      <c r="Q74" s="56">
        <f t="shared" ref="Q74" si="386">Q75+Q76</f>
        <v>139600</v>
      </c>
      <c r="R74" s="56">
        <f t="shared" ref="R74" si="387">R75+R76</f>
        <v>-500</v>
      </c>
      <c r="S74" s="56">
        <f t="shared" ref="S74" si="388">S75+S76</f>
        <v>3040400</v>
      </c>
      <c r="T74" s="56">
        <f t="shared" ref="T74" si="389">T75+T76</f>
        <v>-3023500</v>
      </c>
      <c r="U74" s="56">
        <f t="shared" ref="U74" si="390">U75+U76</f>
        <v>111200</v>
      </c>
      <c r="V74" s="56">
        <f t="shared" ref="V74" si="391">V75+V76</f>
        <v>81900</v>
      </c>
      <c r="W74" s="56">
        <f t="shared" ref="W74" si="392">W75+W76</f>
        <v>20100</v>
      </c>
      <c r="X74" s="56">
        <f t="shared" ref="X74" si="393">X75+X76</f>
        <v>8000</v>
      </c>
      <c r="Y74" s="56">
        <f t="shared" ref="Y74" si="394">Y75+Y76</f>
        <v>-3253650</v>
      </c>
      <c r="Z74" s="56">
        <f t="shared" ref="Z74" si="395">Z75+Z76</f>
        <v>15236900</v>
      </c>
      <c r="AA74" s="56">
        <f t="shared" ref="AA74" si="396">AA75+AA76</f>
        <v>4382000</v>
      </c>
      <c r="AB74" s="56">
        <f t="shared" ref="AB74" si="397">AB75+AB76</f>
        <v>5498700</v>
      </c>
      <c r="AC74" s="56">
        <f t="shared" ref="AC74" si="398">AC75+AC76</f>
        <v>2846315</v>
      </c>
      <c r="AD74" s="56">
        <f t="shared" ref="AD74" si="399">AD75+AD76</f>
        <v>-10228400</v>
      </c>
      <c r="AE74" s="56">
        <f t="shared" ref="AE74" si="400">AE75+AE76</f>
        <v>2836800</v>
      </c>
      <c r="AF74" s="56">
        <f t="shared" ref="AF74" si="401">AF75+AF76</f>
        <v>0</v>
      </c>
      <c r="AG74" s="56">
        <f t="shared" ref="AG74" si="402">AG75+AG76</f>
        <v>2500</v>
      </c>
      <c r="AH74" s="54"/>
    </row>
    <row r="75" spans="1:34" ht="21.95" hidden="1" customHeight="1">
      <c r="B75" s="117"/>
      <c r="C75" s="117"/>
      <c r="D75" s="149" t="s">
        <v>67</v>
      </c>
      <c r="E75" s="62">
        <f t="shared" si="0"/>
        <v>88216730</v>
      </c>
      <c r="F75" s="62">
        <f t="shared" ref="F75:AG75" si="403">F26-F129</f>
        <v>2568300</v>
      </c>
      <c r="G75" s="62">
        <f t="shared" si="403"/>
        <v>270900</v>
      </c>
      <c r="H75" s="62">
        <f t="shared" si="403"/>
        <v>18267100</v>
      </c>
      <c r="I75" s="62">
        <f t="shared" si="403"/>
        <v>-803200</v>
      </c>
      <c r="J75" s="62">
        <f t="shared" si="403"/>
        <v>2153700</v>
      </c>
      <c r="K75" s="62">
        <f t="shared" si="403"/>
        <v>1222470</v>
      </c>
      <c r="L75" s="62">
        <f t="shared" si="403"/>
        <v>952650</v>
      </c>
      <c r="M75" s="62">
        <f t="shared" si="403"/>
        <v>145730</v>
      </c>
      <c r="N75" s="62">
        <f t="shared" si="403"/>
        <v>77880</v>
      </c>
      <c r="O75" s="62">
        <f t="shared" si="403"/>
        <v>-1049650</v>
      </c>
      <c r="P75" s="62">
        <f t="shared" si="403"/>
        <v>1867000</v>
      </c>
      <c r="Q75" s="62">
        <f t="shared" si="403"/>
        <v>218000</v>
      </c>
      <c r="R75" s="62">
        <f t="shared" si="403"/>
        <v>-500</v>
      </c>
      <c r="S75" s="62">
        <f t="shared" si="403"/>
        <v>3040400</v>
      </c>
      <c r="T75" s="62">
        <f t="shared" si="403"/>
        <v>-3023500</v>
      </c>
      <c r="U75" s="62">
        <f t="shared" si="403"/>
        <v>111200</v>
      </c>
      <c r="V75" s="62">
        <f t="shared" si="403"/>
        <v>81900</v>
      </c>
      <c r="W75" s="62">
        <f t="shared" si="403"/>
        <v>20100</v>
      </c>
      <c r="X75" s="62">
        <f t="shared" si="403"/>
        <v>8000</v>
      </c>
      <c r="Y75" s="62">
        <f t="shared" si="403"/>
        <v>-3143050</v>
      </c>
      <c r="Z75" s="62">
        <f t="shared" si="403"/>
        <v>15236900</v>
      </c>
      <c r="AA75" s="62">
        <f t="shared" si="403"/>
        <v>4382000</v>
      </c>
      <c r="AB75" s="62">
        <f t="shared" si="403"/>
        <v>5838700</v>
      </c>
      <c r="AC75" s="62">
        <f t="shared" si="403"/>
        <v>37427300</v>
      </c>
      <c r="AD75" s="62">
        <f t="shared" si="403"/>
        <v>-7190400</v>
      </c>
      <c r="AE75" s="62">
        <f t="shared" si="403"/>
        <v>2836800</v>
      </c>
      <c r="AF75" s="62">
        <f t="shared" si="403"/>
        <v>0</v>
      </c>
      <c r="AG75" s="62">
        <f t="shared" si="403"/>
        <v>6700000</v>
      </c>
      <c r="AH75" s="34"/>
    </row>
    <row r="76" spans="1:34" ht="21.95" hidden="1" customHeight="1">
      <c r="B76" s="117"/>
      <c r="C76" s="117"/>
      <c r="D76" s="150" t="s">
        <v>125</v>
      </c>
      <c r="E76" s="62">
        <f t="shared" si="0"/>
        <v>-57488155.960000001</v>
      </c>
      <c r="F76" s="62">
        <f t="shared" ref="F76:AG76" si="404">F27-F130</f>
        <v>0</v>
      </c>
      <c r="G76" s="62">
        <f t="shared" si="404"/>
        <v>-475270.96</v>
      </c>
      <c r="H76" s="62">
        <f t="shared" si="404"/>
        <v>-7988100</v>
      </c>
      <c r="I76" s="62">
        <f t="shared" si="404"/>
        <v>-3979300</v>
      </c>
      <c r="J76" s="62">
        <f t="shared" si="404"/>
        <v>-200000</v>
      </c>
      <c r="K76" s="62">
        <f t="shared" si="404"/>
        <v>0</v>
      </c>
      <c r="L76" s="62">
        <f t="shared" si="404"/>
        <v>0</v>
      </c>
      <c r="M76" s="62">
        <f t="shared" si="404"/>
        <v>0</v>
      </c>
      <c r="N76" s="62">
        <f t="shared" si="404"/>
        <v>0</v>
      </c>
      <c r="O76" s="62">
        <f t="shared" si="404"/>
        <v>0</v>
      </c>
      <c r="P76" s="62">
        <f t="shared" si="404"/>
        <v>0</v>
      </c>
      <c r="Q76" s="62">
        <f t="shared" si="404"/>
        <v>-78400</v>
      </c>
      <c r="R76" s="62">
        <f t="shared" si="404"/>
        <v>0</v>
      </c>
      <c r="S76" s="62">
        <f t="shared" si="404"/>
        <v>0</v>
      </c>
      <c r="T76" s="62">
        <f t="shared" si="404"/>
        <v>0</v>
      </c>
      <c r="U76" s="62">
        <f t="shared" si="404"/>
        <v>0</v>
      </c>
      <c r="V76" s="62">
        <f t="shared" si="404"/>
        <v>0</v>
      </c>
      <c r="W76" s="62">
        <f t="shared" si="404"/>
        <v>0</v>
      </c>
      <c r="X76" s="62">
        <f t="shared" si="404"/>
        <v>0</v>
      </c>
      <c r="Y76" s="62">
        <f t="shared" si="404"/>
        <v>-110600</v>
      </c>
      <c r="Z76" s="62">
        <f t="shared" si="404"/>
        <v>0</v>
      </c>
      <c r="AA76" s="62">
        <f t="shared" si="404"/>
        <v>0</v>
      </c>
      <c r="AB76" s="62">
        <f t="shared" si="404"/>
        <v>-340000</v>
      </c>
      <c r="AC76" s="62">
        <f t="shared" si="404"/>
        <v>-34580985</v>
      </c>
      <c r="AD76" s="62">
        <f t="shared" si="404"/>
        <v>-3038000</v>
      </c>
      <c r="AE76" s="62">
        <f t="shared" si="404"/>
        <v>0</v>
      </c>
      <c r="AF76" s="62">
        <f t="shared" si="404"/>
        <v>0</v>
      </c>
      <c r="AG76" s="62">
        <f t="shared" si="404"/>
        <v>-6697500</v>
      </c>
      <c r="AH76" s="34"/>
    </row>
    <row r="77" spans="1:34" s="23" customFormat="1" ht="21.95" hidden="1" customHeight="1">
      <c r="A77" s="65"/>
      <c r="B77" s="113"/>
      <c r="C77" s="113"/>
      <c r="D77" s="122" t="s">
        <v>132</v>
      </c>
      <c r="E77" s="56">
        <f t="shared" si="0"/>
        <v>42494931.460000001</v>
      </c>
      <c r="F77" s="56">
        <f>F78+F79</f>
        <v>3401100</v>
      </c>
      <c r="G77" s="56">
        <f t="shared" ref="G77" si="405">G78+G79</f>
        <v>5733770.96</v>
      </c>
      <c r="H77" s="56">
        <f t="shared" ref="H77" si="406">H78+H79</f>
        <v>3070200</v>
      </c>
      <c r="I77" s="56">
        <f t="shared" ref="I77" si="407">I78+I79</f>
        <v>-2697700</v>
      </c>
      <c r="J77" s="56">
        <f t="shared" ref="J77" si="408">J78+J79</f>
        <v>-1737900</v>
      </c>
      <c r="K77" s="56">
        <f t="shared" ref="K77" si="409">K78+K79</f>
        <v>-2464900</v>
      </c>
      <c r="L77" s="56">
        <f t="shared" ref="L77" si="410">L78+L79</f>
        <v>813490</v>
      </c>
      <c r="M77" s="56">
        <f t="shared" ref="M77" si="411">M78+M79</f>
        <v>10006820</v>
      </c>
      <c r="N77" s="56">
        <f t="shared" ref="N77" si="412">N78+N79</f>
        <v>5462200</v>
      </c>
      <c r="O77" s="56">
        <f t="shared" ref="O77" si="413">O78+O79</f>
        <v>-10020550</v>
      </c>
      <c r="P77" s="56">
        <f t="shared" ref="P77" si="414">P78+P79</f>
        <v>1043140</v>
      </c>
      <c r="Q77" s="56">
        <f t="shared" ref="Q77" si="415">Q78+Q79</f>
        <v>-1113400</v>
      </c>
      <c r="R77" s="56">
        <f t="shared" ref="R77" si="416">R78+R79</f>
        <v>1155950</v>
      </c>
      <c r="S77" s="56">
        <f t="shared" ref="S77" si="417">S78+S79</f>
        <v>1160870</v>
      </c>
      <c r="T77" s="56">
        <f t="shared" ref="T77" si="418">T78+T79</f>
        <v>-1177100</v>
      </c>
      <c r="U77" s="56">
        <f t="shared" ref="U77" si="419">U78+U79</f>
        <v>751600</v>
      </c>
      <c r="V77" s="56">
        <f t="shared" ref="V77" si="420">V78+V79</f>
        <v>491040</v>
      </c>
      <c r="W77" s="56">
        <f t="shared" ref="W77" si="421">W78+W79</f>
        <v>-3806550</v>
      </c>
      <c r="X77" s="56">
        <f t="shared" ref="X77" si="422">X78+X79</f>
        <v>6579240</v>
      </c>
      <c r="Y77" s="56">
        <f t="shared" ref="Y77" si="423">Y78+Y79</f>
        <v>-1252100</v>
      </c>
      <c r="Z77" s="56">
        <f t="shared" ref="Z77" si="424">Z78+Z79</f>
        <v>-7193000</v>
      </c>
      <c r="AA77" s="56">
        <f t="shared" ref="AA77" si="425">AA78+AA79</f>
        <v>647600</v>
      </c>
      <c r="AB77" s="56">
        <f t="shared" ref="AB77" si="426">AB78+AB79</f>
        <v>-1490500</v>
      </c>
      <c r="AC77" s="56">
        <f t="shared" ref="AC77" si="427">AC78+AC79</f>
        <v>54916352</v>
      </c>
      <c r="AD77" s="56">
        <f t="shared" ref="AD77" si="428">AD78+AD79</f>
        <v>-17623400</v>
      </c>
      <c r="AE77" s="56">
        <f t="shared" ref="AE77" si="429">AE78+AE79</f>
        <v>-2161341.5</v>
      </c>
      <c r="AF77" s="56">
        <f t="shared" ref="AF77" si="430">AF78+AF79</f>
        <v>0</v>
      </c>
      <c r="AG77" s="56">
        <f t="shared" ref="AG77" si="431">AG78+AG79</f>
        <v>0</v>
      </c>
      <c r="AH77" s="54"/>
    </row>
    <row r="78" spans="1:34" ht="21.95" hidden="1" customHeight="1">
      <c r="B78" s="117"/>
      <c r="C78" s="117"/>
      <c r="D78" s="150" t="s">
        <v>122</v>
      </c>
      <c r="E78" s="62">
        <f t="shared" si="0"/>
        <v>59927350</v>
      </c>
      <c r="F78" s="62">
        <f t="shared" ref="F78:AG78" si="432">F29-F132</f>
        <v>3401100</v>
      </c>
      <c r="G78" s="62">
        <f t="shared" si="432"/>
        <v>5816900</v>
      </c>
      <c r="H78" s="62">
        <f t="shared" si="432"/>
        <v>3096200</v>
      </c>
      <c r="I78" s="62">
        <f t="shared" si="432"/>
        <v>-2697700</v>
      </c>
      <c r="J78" s="62">
        <f t="shared" si="432"/>
        <v>2003600</v>
      </c>
      <c r="K78" s="62">
        <f t="shared" si="432"/>
        <v>-2464900</v>
      </c>
      <c r="L78" s="62">
        <f t="shared" si="432"/>
        <v>813490</v>
      </c>
      <c r="M78" s="62">
        <f t="shared" si="432"/>
        <v>10006820</v>
      </c>
      <c r="N78" s="62">
        <f t="shared" si="432"/>
        <v>5462200</v>
      </c>
      <c r="O78" s="62">
        <f t="shared" si="432"/>
        <v>-10020550</v>
      </c>
      <c r="P78" s="62">
        <f t="shared" si="432"/>
        <v>1043140</v>
      </c>
      <c r="Q78" s="62">
        <f t="shared" si="432"/>
        <v>-1113400</v>
      </c>
      <c r="R78" s="62">
        <f t="shared" si="432"/>
        <v>1155950</v>
      </c>
      <c r="S78" s="62">
        <f t="shared" si="432"/>
        <v>1160870</v>
      </c>
      <c r="T78" s="62">
        <f t="shared" si="432"/>
        <v>-1177100</v>
      </c>
      <c r="U78" s="62">
        <f t="shared" si="432"/>
        <v>751600</v>
      </c>
      <c r="V78" s="62">
        <f t="shared" si="432"/>
        <v>491040</v>
      </c>
      <c r="W78" s="62">
        <f t="shared" si="432"/>
        <v>-3806550</v>
      </c>
      <c r="X78" s="62">
        <f t="shared" si="432"/>
        <v>6579240</v>
      </c>
      <c r="Y78" s="62">
        <f t="shared" si="432"/>
        <v>-1252100</v>
      </c>
      <c r="Z78" s="62">
        <f t="shared" si="432"/>
        <v>-7193000</v>
      </c>
      <c r="AA78" s="62">
        <f t="shared" si="432"/>
        <v>647600</v>
      </c>
      <c r="AB78" s="62">
        <f t="shared" si="432"/>
        <v>-1490500</v>
      </c>
      <c r="AC78" s="62">
        <f t="shared" si="432"/>
        <v>58500000</v>
      </c>
      <c r="AD78" s="62">
        <f t="shared" si="432"/>
        <v>-12623400</v>
      </c>
      <c r="AE78" s="62">
        <f t="shared" si="432"/>
        <v>2836800</v>
      </c>
      <c r="AF78" s="62">
        <f t="shared" si="432"/>
        <v>0</v>
      </c>
      <c r="AG78" s="62">
        <f t="shared" si="432"/>
        <v>0</v>
      </c>
      <c r="AH78" s="34"/>
    </row>
    <row r="79" spans="1:34" s="158" customFormat="1" ht="21.95" hidden="1" customHeight="1">
      <c r="A79" s="155"/>
      <c r="B79" s="156"/>
      <c r="C79" s="156"/>
      <c r="D79" s="165" t="s">
        <v>130</v>
      </c>
      <c r="E79" s="154">
        <f t="shared" si="0"/>
        <v>-17432418.539999999</v>
      </c>
      <c r="F79" s="154">
        <f>F30-F133</f>
        <v>0</v>
      </c>
      <c r="G79" s="154">
        <f t="shared" ref="G79:AG79" si="433">G30-G133</f>
        <v>-83129.039999999994</v>
      </c>
      <c r="H79" s="154">
        <f t="shared" si="433"/>
        <v>-26000</v>
      </c>
      <c r="I79" s="154">
        <f t="shared" si="433"/>
        <v>0</v>
      </c>
      <c r="J79" s="154">
        <f t="shared" si="433"/>
        <v>-3741500</v>
      </c>
      <c r="K79" s="154">
        <f t="shared" si="433"/>
        <v>0</v>
      </c>
      <c r="L79" s="154">
        <f t="shared" si="433"/>
        <v>0</v>
      </c>
      <c r="M79" s="154">
        <f t="shared" si="433"/>
        <v>0</v>
      </c>
      <c r="N79" s="154">
        <f t="shared" si="433"/>
        <v>0</v>
      </c>
      <c r="O79" s="154">
        <f t="shared" si="433"/>
        <v>0</v>
      </c>
      <c r="P79" s="154">
        <f t="shared" si="433"/>
        <v>0</v>
      </c>
      <c r="Q79" s="154">
        <f t="shared" si="433"/>
        <v>0</v>
      </c>
      <c r="R79" s="154">
        <f t="shared" si="433"/>
        <v>0</v>
      </c>
      <c r="S79" s="154">
        <f t="shared" si="433"/>
        <v>0</v>
      </c>
      <c r="T79" s="154">
        <f t="shared" si="433"/>
        <v>0</v>
      </c>
      <c r="U79" s="154">
        <f t="shared" si="433"/>
        <v>0</v>
      </c>
      <c r="V79" s="154">
        <f t="shared" si="433"/>
        <v>0</v>
      </c>
      <c r="W79" s="154">
        <f t="shared" si="433"/>
        <v>0</v>
      </c>
      <c r="X79" s="154">
        <f t="shared" si="433"/>
        <v>0</v>
      </c>
      <c r="Y79" s="154">
        <f t="shared" si="433"/>
        <v>0</v>
      </c>
      <c r="Z79" s="154">
        <f t="shared" si="433"/>
        <v>0</v>
      </c>
      <c r="AA79" s="154">
        <f t="shared" si="433"/>
        <v>0</v>
      </c>
      <c r="AB79" s="154">
        <f t="shared" si="433"/>
        <v>0</v>
      </c>
      <c r="AC79" s="154">
        <f t="shared" si="433"/>
        <v>-3583648</v>
      </c>
      <c r="AD79" s="154">
        <f t="shared" si="433"/>
        <v>-5000000</v>
      </c>
      <c r="AE79" s="154">
        <f t="shared" si="433"/>
        <v>-4998141.5</v>
      </c>
      <c r="AF79" s="154">
        <f t="shared" si="433"/>
        <v>0</v>
      </c>
      <c r="AG79" s="154">
        <f t="shared" si="433"/>
        <v>0</v>
      </c>
      <c r="AH79" s="157"/>
    </row>
    <row r="80" spans="1:34" s="140" customFormat="1" ht="21.95" hidden="1" customHeight="1">
      <c r="A80" s="138"/>
      <c r="B80" s="139"/>
      <c r="C80" s="139"/>
      <c r="D80" s="110" t="s">
        <v>139</v>
      </c>
      <c r="E80" s="57">
        <f t="shared" si="0"/>
        <v>109852723</v>
      </c>
      <c r="F80" s="57">
        <f>F31-F134</f>
        <v>0</v>
      </c>
      <c r="G80" s="57">
        <f t="shared" ref="G80:AG80" si="434">G31-G134</f>
        <v>9141486</v>
      </c>
      <c r="H80" s="57">
        <f t="shared" si="434"/>
        <v>4703241</v>
      </c>
      <c r="I80" s="57">
        <f t="shared" si="434"/>
        <v>-4655685</v>
      </c>
      <c r="J80" s="57">
        <f t="shared" si="434"/>
        <v>-200000</v>
      </c>
      <c r="K80" s="57">
        <f t="shared" si="434"/>
        <v>-3812350</v>
      </c>
      <c r="L80" s="57">
        <f t="shared" si="434"/>
        <v>14032245</v>
      </c>
      <c r="M80" s="57">
        <f t="shared" si="434"/>
        <v>11493540</v>
      </c>
      <c r="N80" s="57">
        <f t="shared" si="434"/>
        <v>-1228505</v>
      </c>
      <c r="O80" s="57">
        <f t="shared" si="434"/>
        <v>-3356338</v>
      </c>
      <c r="P80" s="57">
        <f t="shared" si="434"/>
        <v>168230</v>
      </c>
      <c r="Q80" s="57">
        <f t="shared" si="434"/>
        <v>-973900</v>
      </c>
      <c r="R80" s="57">
        <f t="shared" si="434"/>
        <v>6245735</v>
      </c>
      <c r="S80" s="57">
        <f t="shared" si="434"/>
        <v>3828970</v>
      </c>
      <c r="T80" s="57">
        <f t="shared" si="434"/>
        <v>-1630280</v>
      </c>
      <c r="U80" s="57">
        <f t="shared" si="434"/>
        <v>654390</v>
      </c>
      <c r="V80" s="57">
        <f t="shared" si="434"/>
        <v>3272100</v>
      </c>
      <c r="W80" s="57">
        <f t="shared" si="434"/>
        <v>1248730</v>
      </c>
      <c r="X80" s="57">
        <f t="shared" si="434"/>
        <v>8182520</v>
      </c>
      <c r="Y80" s="57">
        <f t="shared" si="434"/>
        <v>-3429976</v>
      </c>
      <c r="Z80" s="57">
        <f t="shared" si="434"/>
        <v>-3093830</v>
      </c>
      <c r="AA80" s="57">
        <f t="shared" si="434"/>
        <v>-4154500</v>
      </c>
      <c r="AB80" s="57">
        <f t="shared" si="434"/>
        <v>-1156800</v>
      </c>
      <c r="AC80" s="57">
        <f t="shared" si="434"/>
        <v>75213600</v>
      </c>
      <c r="AD80" s="57">
        <f t="shared" si="434"/>
        <v>-642400</v>
      </c>
      <c r="AE80" s="57">
        <f t="shared" si="434"/>
        <v>0</v>
      </c>
      <c r="AF80" s="57">
        <f t="shared" si="434"/>
        <v>0</v>
      </c>
      <c r="AG80" s="57">
        <f t="shared" si="434"/>
        <v>2500</v>
      </c>
      <c r="AH80" s="58"/>
    </row>
    <row r="81" spans="1:34" s="23" customFormat="1" ht="21.95" hidden="1" customHeight="1">
      <c r="A81" s="65"/>
      <c r="B81" s="115"/>
      <c r="C81" s="115"/>
      <c r="D81" s="116" t="s">
        <v>23</v>
      </c>
      <c r="E81" s="88">
        <f t="shared" si="0"/>
        <v>0</v>
      </c>
      <c r="F81" s="86">
        <f>SUM(F82,F85,F88)</f>
        <v>0</v>
      </c>
      <c r="G81" s="86">
        <f t="shared" ref="G81" si="435">SUM(G82,G85,G88)</f>
        <v>0</v>
      </c>
      <c r="H81" s="86">
        <f t="shared" ref="H81" si="436">SUM(H82,H85,H88)</f>
        <v>0</v>
      </c>
      <c r="I81" s="86">
        <f t="shared" ref="I81" si="437">SUM(I82,I85,I88)</f>
        <v>0</v>
      </c>
      <c r="J81" s="86">
        <f t="shared" ref="J81" si="438">SUM(J82,J85,J88)</f>
        <v>0</v>
      </c>
      <c r="K81" s="86">
        <f t="shared" ref="K81" si="439">SUM(K82,K85,K88)</f>
        <v>0</v>
      </c>
      <c r="L81" s="86">
        <f t="shared" ref="L81" si="440">SUM(L82,L85,L88)</f>
        <v>0</v>
      </c>
      <c r="M81" s="86">
        <f t="shared" ref="M81" si="441">SUM(M82,M85,M88)</f>
        <v>0</v>
      </c>
      <c r="N81" s="86">
        <f t="shared" ref="N81" si="442">SUM(N82,N85,N88)</f>
        <v>0</v>
      </c>
      <c r="O81" s="86">
        <f t="shared" ref="O81" si="443">SUM(O82,O85,O88)</f>
        <v>0</v>
      </c>
      <c r="P81" s="86">
        <f t="shared" ref="P81" si="444">SUM(P82,P85,P88)</f>
        <v>0</v>
      </c>
      <c r="Q81" s="86">
        <f t="shared" ref="Q81" si="445">SUM(Q82,Q85,Q88)</f>
        <v>0</v>
      </c>
      <c r="R81" s="86">
        <f t="shared" ref="R81" si="446">SUM(R82,R85,R88)</f>
        <v>0</v>
      </c>
      <c r="S81" s="86">
        <f t="shared" ref="S81" si="447">SUM(S82,S85,S88)</f>
        <v>0</v>
      </c>
      <c r="T81" s="86">
        <f t="shared" ref="T81" si="448">SUM(T82,T85,T88)</f>
        <v>0</v>
      </c>
      <c r="U81" s="86">
        <f t="shared" ref="U81" si="449">SUM(U82,U85,U88)</f>
        <v>0</v>
      </c>
      <c r="V81" s="86">
        <f t="shared" ref="V81" si="450">SUM(V82,V85,V88)</f>
        <v>0</v>
      </c>
      <c r="W81" s="86">
        <f t="shared" ref="W81" si="451">SUM(W82,W85,W88)</f>
        <v>0</v>
      </c>
      <c r="X81" s="86">
        <f t="shared" ref="X81" si="452">SUM(X82,X85,X88)</f>
        <v>0</v>
      </c>
      <c r="Y81" s="86">
        <f t="shared" ref="Y81" si="453">SUM(Y82,Y85,Y88)</f>
        <v>0</v>
      </c>
      <c r="Z81" s="86">
        <f t="shared" ref="Z81" si="454">SUM(Z82,Z85,Z88)</f>
        <v>0</v>
      </c>
      <c r="AA81" s="86">
        <f t="shared" ref="AA81" si="455">SUM(AA82,AA85,AA88)</f>
        <v>0</v>
      </c>
      <c r="AB81" s="86">
        <f t="shared" ref="AB81" si="456">SUM(AB82,AB85,AB88)</f>
        <v>0</v>
      </c>
      <c r="AC81" s="86">
        <f t="shared" ref="AC81" si="457">SUM(AC82,AC85,AC88)</f>
        <v>0</v>
      </c>
      <c r="AD81" s="86">
        <f t="shared" ref="AD81" si="458">SUM(AD82,AD85,AD88)</f>
        <v>0</v>
      </c>
      <c r="AE81" s="86">
        <f t="shared" ref="AE81" si="459">SUM(AE82,AE85,AE88)</f>
        <v>0</v>
      </c>
      <c r="AF81" s="86">
        <f t="shared" ref="AF81" si="460">SUM(AF82,AF85,AF88)</f>
        <v>0</v>
      </c>
      <c r="AG81" s="86">
        <f t="shared" ref="AG81" si="461">SUM(AG82,AG85,AG88)</f>
        <v>0</v>
      </c>
      <c r="AH81" s="87"/>
    </row>
    <row r="82" spans="1:34" s="23" customFormat="1" ht="21.95" hidden="1" customHeight="1">
      <c r="A82" s="65"/>
      <c r="B82" s="113"/>
      <c r="C82" s="113"/>
      <c r="D82" s="122" t="s">
        <v>124</v>
      </c>
      <c r="E82" s="55">
        <f t="shared" si="0"/>
        <v>0</v>
      </c>
      <c r="F82" s="56">
        <f>F83+F84</f>
        <v>0</v>
      </c>
      <c r="G82" s="56">
        <f t="shared" ref="G82" si="462">G83+G84</f>
        <v>0</v>
      </c>
      <c r="H82" s="56">
        <f t="shared" ref="H82" si="463">H83+H84</f>
        <v>0</v>
      </c>
      <c r="I82" s="56">
        <f t="shared" ref="I82" si="464">I83+I84</f>
        <v>0</v>
      </c>
      <c r="J82" s="56">
        <f t="shared" ref="J82" si="465">J83+J84</f>
        <v>0</v>
      </c>
      <c r="K82" s="56">
        <f t="shared" ref="K82" si="466">K83+K84</f>
        <v>0</v>
      </c>
      <c r="L82" s="56">
        <f t="shared" ref="L82" si="467">L83+L84</f>
        <v>0</v>
      </c>
      <c r="M82" s="56">
        <f t="shared" ref="M82" si="468">M83+M84</f>
        <v>0</v>
      </c>
      <c r="N82" s="56">
        <f t="shared" ref="N82" si="469">N83+N84</f>
        <v>0</v>
      </c>
      <c r="O82" s="56">
        <f t="shared" ref="O82" si="470">O83+O84</f>
        <v>0</v>
      </c>
      <c r="P82" s="56">
        <f t="shared" ref="P82" si="471">P83+P84</f>
        <v>0</v>
      </c>
      <c r="Q82" s="56">
        <f t="shared" ref="Q82" si="472">Q83+Q84</f>
        <v>0</v>
      </c>
      <c r="R82" s="56">
        <f t="shared" ref="R82" si="473">R83+R84</f>
        <v>0</v>
      </c>
      <c r="S82" s="56">
        <f t="shared" ref="S82" si="474">S83+S84</f>
        <v>0</v>
      </c>
      <c r="T82" s="56">
        <f t="shared" ref="T82" si="475">T83+T84</f>
        <v>0</v>
      </c>
      <c r="U82" s="56">
        <f t="shared" ref="U82" si="476">U83+U84</f>
        <v>0</v>
      </c>
      <c r="V82" s="56">
        <f t="shared" ref="V82" si="477">V83+V84</f>
        <v>0</v>
      </c>
      <c r="W82" s="56">
        <f t="shared" ref="W82" si="478">W83+W84</f>
        <v>0</v>
      </c>
      <c r="X82" s="56">
        <f t="shared" ref="X82" si="479">X83+X84</f>
        <v>0</v>
      </c>
      <c r="Y82" s="56">
        <f t="shared" ref="Y82" si="480">Y83+Y84</f>
        <v>0</v>
      </c>
      <c r="Z82" s="56">
        <f t="shared" ref="Z82" si="481">Z83+Z84</f>
        <v>0</v>
      </c>
      <c r="AA82" s="56">
        <f t="shared" ref="AA82" si="482">AA83+AA84</f>
        <v>0</v>
      </c>
      <c r="AB82" s="56">
        <f t="shared" ref="AB82" si="483">AB83+AB84</f>
        <v>0</v>
      </c>
      <c r="AC82" s="56">
        <f t="shared" ref="AC82" si="484">AC83+AC84</f>
        <v>0</v>
      </c>
      <c r="AD82" s="56">
        <f t="shared" ref="AD82" si="485">AD83+AD84</f>
        <v>0</v>
      </c>
      <c r="AE82" s="56">
        <f t="shared" ref="AE82" si="486">AE83+AE84</f>
        <v>0</v>
      </c>
      <c r="AF82" s="56">
        <f t="shared" ref="AF82" si="487">AF83+AF84</f>
        <v>0</v>
      </c>
      <c r="AG82" s="56">
        <f t="shared" ref="AG82" si="488">AG83+AG84</f>
        <v>0</v>
      </c>
      <c r="AH82" s="54"/>
    </row>
    <row r="83" spans="1:34" ht="21.95" hidden="1" customHeight="1">
      <c r="B83" s="117"/>
      <c r="C83" s="117"/>
      <c r="D83" s="149" t="s">
        <v>67</v>
      </c>
      <c r="E83" s="166">
        <f t="shared" si="0"/>
        <v>0</v>
      </c>
      <c r="F83" s="62">
        <f t="shared" ref="F83:AG83" si="489">F34-F140</f>
        <v>0</v>
      </c>
      <c r="G83" s="62">
        <f t="shared" si="489"/>
        <v>0</v>
      </c>
      <c r="H83" s="62">
        <f t="shared" si="489"/>
        <v>0</v>
      </c>
      <c r="I83" s="62">
        <f t="shared" si="489"/>
        <v>0</v>
      </c>
      <c r="J83" s="62">
        <f t="shared" si="489"/>
        <v>0</v>
      </c>
      <c r="K83" s="62">
        <f t="shared" si="489"/>
        <v>0</v>
      </c>
      <c r="L83" s="62">
        <f t="shared" si="489"/>
        <v>0</v>
      </c>
      <c r="M83" s="62">
        <f t="shared" si="489"/>
        <v>0</v>
      </c>
      <c r="N83" s="62">
        <f t="shared" si="489"/>
        <v>0</v>
      </c>
      <c r="O83" s="62">
        <f t="shared" si="489"/>
        <v>0</v>
      </c>
      <c r="P83" s="62">
        <f t="shared" si="489"/>
        <v>0</v>
      </c>
      <c r="Q83" s="62">
        <f t="shared" si="489"/>
        <v>0</v>
      </c>
      <c r="R83" s="62">
        <f t="shared" si="489"/>
        <v>0</v>
      </c>
      <c r="S83" s="62">
        <f t="shared" si="489"/>
        <v>0</v>
      </c>
      <c r="T83" s="62">
        <f t="shared" si="489"/>
        <v>0</v>
      </c>
      <c r="U83" s="62">
        <f t="shared" si="489"/>
        <v>0</v>
      </c>
      <c r="V83" s="62">
        <f t="shared" si="489"/>
        <v>0</v>
      </c>
      <c r="W83" s="62">
        <f t="shared" si="489"/>
        <v>0</v>
      </c>
      <c r="X83" s="62">
        <f t="shared" si="489"/>
        <v>0</v>
      </c>
      <c r="Y83" s="62">
        <f t="shared" si="489"/>
        <v>0</v>
      </c>
      <c r="Z83" s="62">
        <f t="shared" si="489"/>
        <v>0</v>
      </c>
      <c r="AA83" s="62">
        <f t="shared" si="489"/>
        <v>0</v>
      </c>
      <c r="AB83" s="62">
        <f t="shared" si="489"/>
        <v>0</v>
      </c>
      <c r="AC83" s="62">
        <f t="shared" si="489"/>
        <v>0</v>
      </c>
      <c r="AD83" s="62">
        <f t="shared" si="489"/>
        <v>0</v>
      </c>
      <c r="AE83" s="62">
        <f t="shared" si="489"/>
        <v>0</v>
      </c>
      <c r="AF83" s="62">
        <f t="shared" si="489"/>
        <v>0</v>
      </c>
      <c r="AG83" s="62">
        <f t="shared" si="489"/>
        <v>0</v>
      </c>
      <c r="AH83" s="34"/>
    </row>
    <row r="84" spans="1:34" ht="21.95" hidden="1" customHeight="1">
      <c r="B84" s="117"/>
      <c r="C84" s="117"/>
      <c r="D84" s="150" t="s">
        <v>125</v>
      </c>
      <c r="E84" s="166">
        <f t="shared" si="0"/>
        <v>0</v>
      </c>
      <c r="F84" s="62">
        <f t="shared" ref="F84:AG84" si="490">F35-F141</f>
        <v>0</v>
      </c>
      <c r="G84" s="62">
        <f t="shared" si="490"/>
        <v>0</v>
      </c>
      <c r="H84" s="62">
        <f t="shared" si="490"/>
        <v>0</v>
      </c>
      <c r="I84" s="62">
        <f t="shared" si="490"/>
        <v>0</v>
      </c>
      <c r="J84" s="62">
        <f t="shared" si="490"/>
        <v>0</v>
      </c>
      <c r="K84" s="62">
        <f t="shared" si="490"/>
        <v>0</v>
      </c>
      <c r="L84" s="62">
        <f t="shared" si="490"/>
        <v>0</v>
      </c>
      <c r="M84" s="62">
        <f t="shared" si="490"/>
        <v>0</v>
      </c>
      <c r="N84" s="62">
        <f t="shared" si="490"/>
        <v>0</v>
      </c>
      <c r="O84" s="62">
        <f t="shared" si="490"/>
        <v>0</v>
      </c>
      <c r="P84" s="62">
        <f t="shared" si="490"/>
        <v>0</v>
      </c>
      <c r="Q84" s="62">
        <f t="shared" si="490"/>
        <v>0</v>
      </c>
      <c r="R84" s="62">
        <f t="shared" si="490"/>
        <v>0</v>
      </c>
      <c r="S84" s="62">
        <f t="shared" si="490"/>
        <v>0</v>
      </c>
      <c r="T84" s="62">
        <f t="shared" si="490"/>
        <v>0</v>
      </c>
      <c r="U84" s="62">
        <f t="shared" si="490"/>
        <v>0</v>
      </c>
      <c r="V84" s="62">
        <f t="shared" si="490"/>
        <v>0</v>
      </c>
      <c r="W84" s="62">
        <f t="shared" si="490"/>
        <v>0</v>
      </c>
      <c r="X84" s="62">
        <f t="shared" si="490"/>
        <v>0</v>
      </c>
      <c r="Y84" s="62">
        <f t="shared" si="490"/>
        <v>0</v>
      </c>
      <c r="Z84" s="62">
        <f t="shared" si="490"/>
        <v>0</v>
      </c>
      <c r="AA84" s="62">
        <f t="shared" si="490"/>
        <v>0</v>
      </c>
      <c r="AB84" s="62">
        <f t="shared" si="490"/>
        <v>0</v>
      </c>
      <c r="AC84" s="62">
        <f t="shared" si="490"/>
        <v>0</v>
      </c>
      <c r="AD84" s="62">
        <f t="shared" si="490"/>
        <v>0</v>
      </c>
      <c r="AE84" s="62">
        <f t="shared" si="490"/>
        <v>0</v>
      </c>
      <c r="AF84" s="62">
        <f t="shared" si="490"/>
        <v>0</v>
      </c>
      <c r="AG84" s="62">
        <f t="shared" si="490"/>
        <v>0</v>
      </c>
      <c r="AH84" s="34"/>
    </row>
    <row r="85" spans="1:34" ht="21.95" hidden="1" customHeight="1">
      <c r="B85" s="113"/>
      <c r="C85" s="113"/>
      <c r="D85" s="122" t="s">
        <v>132</v>
      </c>
      <c r="E85" s="55">
        <f t="shared" si="0"/>
        <v>0</v>
      </c>
      <c r="F85" s="56">
        <f>F86+F87</f>
        <v>0</v>
      </c>
      <c r="G85" s="56">
        <f t="shared" ref="G85" si="491">G86+G87</f>
        <v>0</v>
      </c>
      <c r="H85" s="56">
        <f t="shared" ref="H85" si="492">H86+H87</f>
        <v>0</v>
      </c>
      <c r="I85" s="56">
        <f t="shared" ref="I85" si="493">I86+I87</f>
        <v>0</v>
      </c>
      <c r="J85" s="56">
        <f t="shared" ref="J85" si="494">J86+J87</f>
        <v>0</v>
      </c>
      <c r="K85" s="56">
        <f t="shared" ref="K85" si="495">K86+K87</f>
        <v>0</v>
      </c>
      <c r="L85" s="56">
        <f t="shared" ref="L85" si="496">L86+L87</f>
        <v>0</v>
      </c>
      <c r="M85" s="56">
        <f t="shared" ref="M85" si="497">M86+M87</f>
        <v>0</v>
      </c>
      <c r="N85" s="56">
        <f t="shared" ref="N85" si="498">N86+N87</f>
        <v>0</v>
      </c>
      <c r="O85" s="56">
        <f t="shared" ref="O85" si="499">O86+O87</f>
        <v>0</v>
      </c>
      <c r="P85" s="56">
        <f t="shared" ref="P85" si="500">P86+P87</f>
        <v>0</v>
      </c>
      <c r="Q85" s="56">
        <f t="shared" ref="Q85" si="501">Q86+Q87</f>
        <v>0</v>
      </c>
      <c r="R85" s="56">
        <f t="shared" ref="R85" si="502">R86+R87</f>
        <v>0</v>
      </c>
      <c r="S85" s="56">
        <f t="shared" ref="S85" si="503">S86+S87</f>
        <v>0</v>
      </c>
      <c r="T85" s="56">
        <f t="shared" ref="T85" si="504">T86+T87</f>
        <v>0</v>
      </c>
      <c r="U85" s="56">
        <f t="shared" ref="U85" si="505">U86+U87</f>
        <v>0</v>
      </c>
      <c r="V85" s="56">
        <f t="shared" ref="V85" si="506">V86+V87</f>
        <v>0</v>
      </c>
      <c r="W85" s="56">
        <f t="shared" ref="W85" si="507">W86+W87</f>
        <v>0</v>
      </c>
      <c r="X85" s="56">
        <f t="shared" ref="X85" si="508">X86+X87</f>
        <v>0</v>
      </c>
      <c r="Y85" s="56">
        <f t="shared" ref="Y85" si="509">Y86+Y87</f>
        <v>0</v>
      </c>
      <c r="Z85" s="56">
        <f t="shared" ref="Z85" si="510">Z86+Z87</f>
        <v>0</v>
      </c>
      <c r="AA85" s="56">
        <f t="shared" ref="AA85" si="511">AA86+AA87</f>
        <v>0</v>
      </c>
      <c r="AB85" s="56">
        <f t="shared" ref="AB85" si="512">AB86+AB87</f>
        <v>0</v>
      </c>
      <c r="AC85" s="56">
        <f t="shared" ref="AC85" si="513">AC86+AC87</f>
        <v>0</v>
      </c>
      <c r="AD85" s="56">
        <f t="shared" ref="AD85" si="514">AD86+AD87</f>
        <v>0</v>
      </c>
      <c r="AE85" s="56">
        <f t="shared" ref="AE85" si="515">AE86+AE87</f>
        <v>0</v>
      </c>
      <c r="AF85" s="56">
        <f t="shared" ref="AF85" si="516">AF86+AF87</f>
        <v>0</v>
      </c>
      <c r="AG85" s="56">
        <f t="shared" ref="AG85" si="517">AG86+AG87</f>
        <v>0</v>
      </c>
      <c r="AH85" s="34"/>
    </row>
    <row r="86" spans="1:34" ht="21.95" hidden="1" customHeight="1">
      <c r="B86" s="117"/>
      <c r="C86" s="117"/>
      <c r="D86" s="150" t="s">
        <v>122</v>
      </c>
      <c r="E86" s="166">
        <f t="shared" si="0"/>
        <v>0</v>
      </c>
      <c r="F86" s="62">
        <f t="shared" ref="F86:AG86" si="518">F37-F143</f>
        <v>0</v>
      </c>
      <c r="G86" s="62">
        <f t="shared" si="518"/>
        <v>0</v>
      </c>
      <c r="H86" s="62">
        <f t="shared" si="518"/>
        <v>0</v>
      </c>
      <c r="I86" s="62">
        <f t="shared" si="518"/>
        <v>0</v>
      </c>
      <c r="J86" s="62">
        <f t="shared" si="518"/>
        <v>0</v>
      </c>
      <c r="K86" s="62">
        <f t="shared" si="518"/>
        <v>0</v>
      </c>
      <c r="L86" s="62">
        <f t="shared" si="518"/>
        <v>0</v>
      </c>
      <c r="M86" s="62">
        <f t="shared" si="518"/>
        <v>0</v>
      </c>
      <c r="N86" s="62">
        <f t="shared" si="518"/>
        <v>0</v>
      </c>
      <c r="O86" s="62">
        <f t="shared" si="518"/>
        <v>0</v>
      </c>
      <c r="P86" s="62">
        <f t="shared" si="518"/>
        <v>0</v>
      </c>
      <c r="Q86" s="62">
        <f t="shared" si="518"/>
        <v>0</v>
      </c>
      <c r="R86" s="62">
        <f t="shared" si="518"/>
        <v>0</v>
      </c>
      <c r="S86" s="62">
        <f t="shared" si="518"/>
        <v>0</v>
      </c>
      <c r="T86" s="62">
        <f t="shared" si="518"/>
        <v>0</v>
      </c>
      <c r="U86" s="62">
        <f t="shared" si="518"/>
        <v>0</v>
      </c>
      <c r="V86" s="62">
        <f t="shared" si="518"/>
        <v>0</v>
      </c>
      <c r="W86" s="62">
        <f t="shared" si="518"/>
        <v>0</v>
      </c>
      <c r="X86" s="62">
        <f t="shared" si="518"/>
        <v>0</v>
      </c>
      <c r="Y86" s="62">
        <f t="shared" si="518"/>
        <v>0</v>
      </c>
      <c r="Z86" s="62">
        <f t="shared" si="518"/>
        <v>0</v>
      </c>
      <c r="AA86" s="62">
        <f t="shared" si="518"/>
        <v>0</v>
      </c>
      <c r="AB86" s="62">
        <f t="shared" si="518"/>
        <v>0</v>
      </c>
      <c r="AC86" s="62">
        <f t="shared" si="518"/>
        <v>0</v>
      </c>
      <c r="AD86" s="62">
        <f t="shared" si="518"/>
        <v>0</v>
      </c>
      <c r="AE86" s="62">
        <f t="shared" si="518"/>
        <v>0</v>
      </c>
      <c r="AF86" s="62">
        <f t="shared" si="518"/>
        <v>0</v>
      </c>
      <c r="AG86" s="62">
        <f t="shared" si="518"/>
        <v>0</v>
      </c>
      <c r="AH86" s="34"/>
    </row>
    <row r="87" spans="1:34" s="158" customFormat="1" ht="21.95" hidden="1" customHeight="1">
      <c r="A87" s="155"/>
      <c r="B87" s="132"/>
      <c r="C87" s="132"/>
      <c r="D87" s="165" t="s">
        <v>130</v>
      </c>
      <c r="E87" s="167">
        <f t="shared" si="0"/>
        <v>0</v>
      </c>
      <c r="F87" s="154">
        <f>F38-F144</f>
        <v>0</v>
      </c>
      <c r="G87" s="154">
        <f t="shared" ref="G87:AG87" si="519">G38-G144</f>
        <v>0</v>
      </c>
      <c r="H87" s="154">
        <f t="shared" si="519"/>
        <v>0</v>
      </c>
      <c r="I87" s="154">
        <f t="shared" si="519"/>
        <v>0</v>
      </c>
      <c r="J87" s="154">
        <f t="shared" si="519"/>
        <v>0</v>
      </c>
      <c r="K87" s="154">
        <f t="shared" si="519"/>
        <v>0</v>
      </c>
      <c r="L87" s="154">
        <f t="shared" si="519"/>
        <v>0</v>
      </c>
      <c r="M87" s="154">
        <f t="shared" si="519"/>
        <v>0</v>
      </c>
      <c r="N87" s="154">
        <f t="shared" si="519"/>
        <v>0</v>
      </c>
      <c r="O87" s="154">
        <f t="shared" si="519"/>
        <v>0</v>
      </c>
      <c r="P87" s="154">
        <f t="shared" si="519"/>
        <v>0</v>
      </c>
      <c r="Q87" s="154">
        <f t="shared" si="519"/>
        <v>0</v>
      </c>
      <c r="R87" s="154">
        <f t="shared" si="519"/>
        <v>0</v>
      </c>
      <c r="S87" s="154">
        <f t="shared" si="519"/>
        <v>0</v>
      </c>
      <c r="T87" s="154">
        <f t="shared" si="519"/>
        <v>0</v>
      </c>
      <c r="U87" s="154">
        <f t="shared" si="519"/>
        <v>0</v>
      </c>
      <c r="V87" s="154">
        <f t="shared" si="519"/>
        <v>0</v>
      </c>
      <c r="W87" s="154">
        <f t="shared" si="519"/>
        <v>0</v>
      </c>
      <c r="X87" s="154">
        <f t="shared" si="519"/>
        <v>0</v>
      </c>
      <c r="Y87" s="154">
        <f t="shared" si="519"/>
        <v>0</v>
      </c>
      <c r="Z87" s="154">
        <f t="shared" si="519"/>
        <v>0</v>
      </c>
      <c r="AA87" s="154">
        <f t="shared" si="519"/>
        <v>0</v>
      </c>
      <c r="AB87" s="154">
        <f t="shared" si="519"/>
        <v>0</v>
      </c>
      <c r="AC87" s="154">
        <f t="shared" si="519"/>
        <v>0</v>
      </c>
      <c r="AD87" s="154">
        <f t="shared" si="519"/>
        <v>0</v>
      </c>
      <c r="AE87" s="154">
        <f t="shared" si="519"/>
        <v>0</v>
      </c>
      <c r="AF87" s="154">
        <f t="shared" si="519"/>
        <v>0</v>
      </c>
      <c r="AG87" s="154">
        <f t="shared" si="519"/>
        <v>0</v>
      </c>
      <c r="AH87" s="157"/>
    </row>
    <row r="88" spans="1:34" s="140" customFormat="1" ht="21.95" hidden="1" customHeight="1">
      <c r="A88" s="138"/>
      <c r="B88" s="110"/>
      <c r="C88" s="110"/>
      <c r="D88" s="110" t="s">
        <v>139</v>
      </c>
      <c r="E88" s="61">
        <f t="shared" si="0"/>
        <v>0</v>
      </c>
      <c r="F88" s="57">
        <f t="shared" ref="F88:AG88" si="520">F40-F145</f>
        <v>0</v>
      </c>
      <c r="G88" s="57">
        <f t="shared" si="520"/>
        <v>0</v>
      </c>
      <c r="H88" s="57">
        <f t="shared" si="520"/>
        <v>0</v>
      </c>
      <c r="I88" s="57">
        <f t="shared" si="520"/>
        <v>0</v>
      </c>
      <c r="J88" s="57">
        <f t="shared" si="520"/>
        <v>0</v>
      </c>
      <c r="K88" s="57">
        <f t="shared" si="520"/>
        <v>0</v>
      </c>
      <c r="L88" s="57">
        <f t="shared" si="520"/>
        <v>0</v>
      </c>
      <c r="M88" s="57">
        <f t="shared" si="520"/>
        <v>0</v>
      </c>
      <c r="N88" s="57">
        <f t="shared" si="520"/>
        <v>0</v>
      </c>
      <c r="O88" s="57">
        <f t="shared" si="520"/>
        <v>0</v>
      </c>
      <c r="P88" s="57">
        <f t="shared" si="520"/>
        <v>0</v>
      </c>
      <c r="Q88" s="57">
        <f t="shared" si="520"/>
        <v>0</v>
      </c>
      <c r="R88" s="57">
        <f t="shared" si="520"/>
        <v>0</v>
      </c>
      <c r="S88" s="57">
        <f t="shared" si="520"/>
        <v>0</v>
      </c>
      <c r="T88" s="57">
        <f t="shared" si="520"/>
        <v>0</v>
      </c>
      <c r="U88" s="57">
        <f t="shared" si="520"/>
        <v>0</v>
      </c>
      <c r="V88" s="57">
        <f t="shared" si="520"/>
        <v>0</v>
      </c>
      <c r="W88" s="57">
        <f t="shared" si="520"/>
        <v>0</v>
      </c>
      <c r="X88" s="57">
        <f t="shared" si="520"/>
        <v>0</v>
      </c>
      <c r="Y88" s="57">
        <f t="shared" si="520"/>
        <v>0</v>
      </c>
      <c r="Z88" s="57">
        <f t="shared" si="520"/>
        <v>0</v>
      </c>
      <c r="AA88" s="57">
        <f t="shared" si="520"/>
        <v>0</v>
      </c>
      <c r="AB88" s="57">
        <f t="shared" si="520"/>
        <v>0</v>
      </c>
      <c r="AC88" s="57">
        <f t="shared" si="520"/>
        <v>0</v>
      </c>
      <c r="AD88" s="57">
        <f t="shared" si="520"/>
        <v>0</v>
      </c>
      <c r="AE88" s="57">
        <f t="shared" si="520"/>
        <v>0</v>
      </c>
      <c r="AF88" s="57">
        <f t="shared" si="520"/>
        <v>0</v>
      </c>
      <c r="AG88" s="57">
        <f t="shared" si="520"/>
        <v>0</v>
      </c>
      <c r="AH88" s="58"/>
    </row>
    <row r="89" spans="1:34" s="23" customFormat="1" ht="21.95" hidden="1" customHeight="1">
      <c r="A89" s="65"/>
      <c r="B89" s="115"/>
      <c r="C89" s="115"/>
      <c r="D89" s="116" t="s">
        <v>24</v>
      </c>
      <c r="E89" s="86">
        <f t="shared" si="0"/>
        <v>22676643</v>
      </c>
      <c r="F89" s="86">
        <f>SUM(F90,F93,F96)</f>
        <v>0</v>
      </c>
      <c r="G89" s="86">
        <f t="shared" ref="G89" si="521">SUM(G90,G93,G96)</f>
        <v>0</v>
      </c>
      <c r="H89" s="86">
        <f t="shared" ref="H89" si="522">SUM(H90,H93,H96)</f>
        <v>0</v>
      </c>
      <c r="I89" s="86">
        <f t="shared" ref="I89" si="523">SUM(I90,I93,I96)</f>
        <v>0</v>
      </c>
      <c r="J89" s="86">
        <f t="shared" ref="J89" si="524">SUM(J90,J93,J96)</f>
        <v>0</v>
      </c>
      <c r="K89" s="86">
        <f t="shared" ref="K89" si="525">SUM(K90,K93,K96)</f>
        <v>62550</v>
      </c>
      <c r="L89" s="86">
        <f t="shared" ref="L89" si="526">SUM(L90,L93,L96)</f>
        <v>0</v>
      </c>
      <c r="M89" s="86">
        <f t="shared" ref="M89" si="527">SUM(M90,M93,M96)</f>
        <v>0</v>
      </c>
      <c r="N89" s="86">
        <f t="shared" ref="N89" si="528">SUM(N90,N93,N96)</f>
        <v>0</v>
      </c>
      <c r="O89" s="86">
        <f t="shared" ref="O89" si="529">SUM(O90,O93,O96)</f>
        <v>22614093</v>
      </c>
      <c r="P89" s="86">
        <f t="shared" ref="P89" si="530">SUM(P90,P93,P96)</f>
        <v>0</v>
      </c>
      <c r="Q89" s="86">
        <f t="shared" ref="Q89" si="531">SUM(Q90,Q93,Q96)</f>
        <v>0</v>
      </c>
      <c r="R89" s="86">
        <f t="shared" ref="R89" si="532">SUM(R90,R93,R96)</f>
        <v>0</v>
      </c>
      <c r="S89" s="86">
        <f t="shared" ref="S89" si="533">SUM(S90,S93,S96)</f>
        <v>0</v>
      </c>
      <c r="T89" s="86">
        <f t="shared" ref="T89" si="534">SUM(T90,T93,T96)</f>
        <v>0</v>
      </c>
      <c r="U89" s="86">
        <f t="shared" ref="U89" si="535">SUM(U90,U93,U96)</f>
        <v>0</v>
      </c>
      <c r="V89" s="86">
        <f t="shared" ref="V89" si="536">SUM(V90,V93,V96)</f>
        <v>0</v>
      </c>
      <c r="W89" s="86">
        <f t="shared" ref="W89" si="537">SUM(W90,W93,W96)</f>
        <v>0</v>
      </c>
      <c r="X89" s="86">
        <f t="shared" ref="X89" si="538">SUM(X90,X93,X96)</f>
        <v>0</v>
      </c>
      <c r="Y89" s="86">
        <f t="shared" ref="Y89" si="539">SUM(Y90,Y93,Y96)</f>
        <v>0</v>
      </c>
      <c r="Z89" s="86">
        <f t="shared" ref="Z89" si="540">SUM(Z90,Z93,Z96)</f>
        <v>0</v>
      </c>
      <c r="AA89" s="86">
        <f t="shared" ref="AA89" si="541">SUM(AA90,AA93,AA96)</f>
        <v>0</v>
      </c>
      <c r="AB89" s="86">
        <f t="shared" ref="AB89" si="542">SUM(AB90,AB93,AB96)</f>
        <v>0</v>
      </c>
      <c r="AC89" s="86">
        <f t="shared" ref="AC89" si="543">SUM(AC90,AC93,AC96)</f>
        <v>0</v>
      </c>
      <c r="AD89" s="86">
        <f t="shared" ref="AD89" si="544">SUM(AD90,AD93,AD96)</f>
        <v>0</v>
      </c>
      <c r="AE89" s="86">
        <f t="shared" ref="AE89" si="545">SUM(AE90,AE93,AE96)</f>
        <v>0</v>
      </c>
      <c r="AF89" s="86">
        <f t="shared" ref="AF89" si="546">SUM(AF90,AF93,AF96)</f>
        <v>0</v>
      </c>
      <c r="AG89" s="86">
        <f t="shared" ref="AG89" si="547">SUM(AG90,AG93,AG96)</f>
        <v>0</v>
      </c>
      <c r="AH89" s="87"/>
    </row>
    <row r="90" spans="1:34" s="23" customFormat="1" ht="21.95" hidden="1" customHeight="1">
      <c r="A90" s="65"/>
      <c r="B90" s="113"/>
      <c r="C90" s="113"/>
      <c r="D90" s="122" t="s">
        <v>124</v>
      </c>
      <c r="E90" s="56">
        <f t="shared" si="0"/>
        <v>62550</v>
      </c>
      <c r="F90" s="56">
        <f>F91+F92</f>
        <v>0</v>
      </c>
      <c r="G90" s="56">
        <f t="shared" ref="G90" si="548">G91+G92</f>
        <v>0</v>
      </c>
      <c r="H90" s="56">
        <f t="shared" ref="H90" si="549">H91+H92</f>
        <v>0</v>
      </c>
      <c r="I90" s="56">
        <f t="shared" ref="I90" si="550">I91+I92</f>
        <v>0</v>
      </c>
      <c r="J90" s="56">
        <f t="shared" ref="J90" si="551">J91+J92</f>
        <v>0</v>
      </c>
      <c r="K90" s="56">
        <f t="shared" ref="K90" si="552">K91+K92</f>
        <v>62550</v>
      </c>
      <c r="L90" s="56">
        <f t="shared" ref="L90" si="553">L91+L92</f>
        <v>0</v>
      </c>
      <c r="M90" s="56">
        <f t="shared" ref="M90" si="554">M91+M92</f>
        <v>0</v>
      </c>
      <c r="N90" s="56">
        <f t="shared" ref="N90" si="555">N91+N92</f>
        <v>0</v>
      </c>
      <c r="O90" s="56">
        <f t="shared" ref="O90" si="556">O91+O92</f>
        <v>0</v>
      </c>
      <c r="P90" s="56">
        <f t="shared" ref="P90" si="557">P91+P92</f>
        <v>0</v>
      </c>
      <c r="Q90" s="56">
        <f t="shared" ref="Q90" si="558">Q91+Q92</f>
        <v>0</v>
      </c>
      <c r="R90" s="56">
        <f t="shared" ref="R90" si="559">R91+R92</f>
        <v>0</v>
      </c>
      <c r="S90" s="56">
        <f t="shared" ref="S90" si="560">S91+S92</f>
        <v>0</v>
      </c>
      <c r="T90" s="56">
        <f t="shared" ref="T90" si="561">T91+T92</f>
        <v>0</v>
      </c>
      <c r="U90" s="56">
        <f t="shared" ref="U90" si="562">U91+U92</f>
        <v>0</v>
      </c>
      <c r="V90" s="56">
        <f t="shared" ref="V90" si="563">V91+V92</f>
        <v>0</v>
      </c>
      <c r="W90" s="56">
        <f t="shared" ref="W90" si="564">W91+W92</f>
        <v>0</v>
      </c>
      <c r="X90" s="56">
        <f t="shared" ref="X90" si="565">X91+X92</f>
        <v>0</v>
      </c>
      <c r="Y90" s="56">
        <f t="shared" ref="Y90" si="566">Y91+Y92</f>
        <v>0</v>
      </c>
      <c r="Z90" s="56">
        <f t="shared" ref="Z90" si="567">Z91+Z92</f>
        <v>0</v>
      </c>
      <c r="AA90" s="56">
        <f t="shared" ref="AA90" si="568">AA91+AA92</f>
        <v>0</v>
      </c>
      <c r="AB90" s="56">
        <f t="shared" ref="AB90" si="569">AB91+AB92</f>
        <v>0</v>
      </c>
      <c r="AC90" s="56">
        <f t="shared" ref="AC90" si="570">AC91+AC92</f>
        <v>0</v>
      </c>
      <c r="AD90" s="56">
        <f t="shared" ref="AD90" si="571">AD91+AD92</f>
        <v>0</v>
      </c>
      <c r="AE90" s="56">
        <f t="shared" ref="AE90" si="572">AE91+AE92</f>
        <v>0</v>
      </c>
      <c r="AF90" s="56">
        <f t="shared" ref="AF90" si="573">AF91+AF92</f>
        <v>0</v>
      </c>
      <c r="AG90" s="56">
        <f t="shared" ref="AG90" si="574">AG91+AG92</f>
        <v>0</v>
      </c>
      <c r="AH90" s="54"/>
    </row>
    <row r="91" spans="1:34" ht="21.95" hidden="1" customHeight="1">
      <c r="B91" s="117"/>
      <c r="C91" s="117"/>
      <c r="D91" s="149" t="s">
        <v>67</v>
      </c>
      <c r="E91" s="62">
        <f t="shared" si="0"/>
        <v>62550</v>
      </c>
      <c r="F91" s="62">
        <f>F43-F150</f>
        <v>0</v>
      </c>
      <c r="G91" s="62">
        <f t="shared" ref="G91:AG91" si="575">G43-G150</f>
        <v>0</v>
      </c>
      <c r="H91" s="62">
        <f t="shared" si="575"/>
        <v>0</v>
      </c>
      <c r="I91" s="62">
        <f t="shared" si="575"/>
        <v>0</v>
      </c>
      <c r="J91" s="62">
        <f t="shared" si="575"/>
        <v>0</v>
      </c>
      <c r="K91" s="62">
        <f t="shared" si="575"/>
        <v>62550</v>
      </c>
      <c r="L91" s="62">
        <f t="shared" si="575"/>
        <v>0</v>
      </c>
      <c r="M91" s="62">
        <f t="shared" si="575"/>
        <v>0</v>
      </c>
      <c r="N91" s="62">
        <f t="shared" si="575"/>
        <v>0</v>
      </c>
      <c r="O91" s="62">
        <f t="shared" si="575"/>
        <v>0</v>
      </c>
      <c r="P91" s="62">
        <f t="shared" si="575"/>
        <v>0</v>
      </c>
      <c r="Q91" s="62">
        <f t="shared" si="575"/>
        <v>0</v>
      </c>
      <c r="R91" s="62">
        <f t="shared" si="575"/>
        <v>0</v>
      </c>
      <c r="S91" s="62">
        <f t="shared" si="575"/>
        <v>0</v>
      </c>
      <c r="T91" s="62">
        <f t="shared" si="575"/>
        <v>0</v>
      </c>
      <c r="U91" s="62">
        <f t="shared" si="575"/>
        <v>0</v>
      </c>
      <c r="V91" s="62">
        <f t="shared" si="575"/>
        <v>0</v>
      </c>
      <c r="W91" s="62">
        <f t="shared" si="575"/>
        <v>0</v>
      </c>
      <c r="X91" s="62">
        <f t="shared" si="575"/>
        <v>0</v>
      </c>
      <c r="Y91" s="62">
        <f t="shared" si="575"/>
        <v>0</v>
      </c>
      <c r="Z91" s="62">
        <f t="shared" si="575"/>
        <v>0</v>
      </c>
      <c r="AA91" s="62">
        <f t="shared" si="575"/>
        <v>0</v>
      </c>
      <c r="AB91" s="62">
        <f t="shared" si="575"/>
        <v>0</v>
      </c>
      <c r="AC91" s="62">
        <f t="shared" si="575"/>
        <v>0</v>
      </c>
      <c r="AD91" s="62">
        <f t="shared" si="575"/>
        <v>0</v>
      </c>
      <c r="AE91" s="62">
        <f t="shared" si="575"/>
        <v>0</v>
      </c>
      <c r="AF91" s="62">
        <f t="shared" si="575"/>
        <v>0</v>
      </c>
      <c r="AG91" s="62">
        <f t="shared" si="575"/>
        <v>0</v>
      </c>
      <c r="AH91" s="34"/>
    </row>
    <row r="92" spans="1:34" ht="21.95" hidden="1" customHeight="1">
      <c r="B92" s="117"/>
      <c r="C92" s="117"/>
      <c r="D92" s="150" t="s">
        <v>125</v>
      </c>
      <c r="E92" s="62">
        <f t="shared" si="0"/>
        <v>0</v>
      </c>
      <c r="F92" s="62">
        <f>F44-F151</f>
        <v>0</v>
      </c>
      <c r="G92" s="62">
        <f t="shared" ref="G92:AG92" si="576">G44-G151</f>
        <v>0</v>
      </c>
      <c r="H92" s="62">
        <f t="shared" si="576"/>
        <v>0</v>
      </c>
      <c r="I92" s="62">
        <f t="shared" si="576"/>
        <v>0</v>
      </c>
      <c r="J92" s="62">
        <f t="shared" si="576"/>
        <v>0</v>
      </c>
      <c r="K92" s="62">
        <f t="shared" si="576"/>
        <v>0</v>
      </c>
      <c r="L92" s="62">
        <f t="shared" si="576"/>
        <v>0</v>
      </c>
      <c r="M92" s="62">
        <f t="shared" si="576"/>
        <v>0</v>
      </c>
      <c r="N92" s="62">
        <f t="shared" si="576"/>
        <v>0</v>
      </c>
      <c r="O92" s="62">
        <f t="shared" si="576"/>
        <v>0</v>
      </c>
      <c r="P92" s="62">
        <f t="shared" si="576"/>
        <v>0</v>
      </c>
      <c r="Q92" s="62">
        <f t="shared" si="576"/>
        <v>0</v>
      </c>
      <c r="R92" s="62">
        <f t="shared" si="576"/>
        <v>0</v>
      </c>
      <c r="S92" s="62">
        <f t="shared" si="576"/>
        <v>0</v>
      </c>
      <c r="T92" s="62">
        <f t="shared" si="576"/>
        <v>0</v>
      </c>
      <c r="U92" s="62">
        <f t="shared" si="576"/>
        <v>0</v>
      </c>
      <c r="V92" s="62">
        <f t="shared" si="576"/>
        <v>0</v>
      </c>
      <c r="W92" s="62">
        <f t="shared" si="576"/>
        <v>0</v>
      </c>
      <c r="X92" s="62">
        <f t="shared" si="576"/>
        <v>0</v>
      </c>
      <c r="Y92" s="62">
        <f t="shared" si="576"/>
        <v>0</v>
      </c>
      <c r="Z92" s="62">
        <f t="shared" si="576"/>
        <v>0</v>
      </c>
      <c r="AA92" s="62">
        <f t="shared" si="576"/>
        <v>0</v>
      </c>
      <c r="AB92" s="62">
        <f t="shared" si="576"/>
        <v>0</v>
      </c>
      <c r="AC92" s="62">
        <f t="shared" si="576"/>
        <v>0</v>
      </c>
      <c r="AD92" s="62">
        <f t="shared" si="576"/>
        <v>0</v>
      </c>
      <c r="AE92" s="62">
        <f t="shared" si="576"/>
        <v>0</v>
      </c>
      <c r="AF92" s="62">
        <f t="shared" si="576"/>
        <v>0</v>
      </c>
      <c r="AG92" s="62">
        <f t="shared" si="576"/>
        <v>0</v>
      </c>
      <c r="AH92" s="34"/>
    </row>
    <row r="93" spans="1:34" ht="21.95" hidden="1" customHeight="1">
      <c r="B93" s="113"/>
      <c r="C93" s="113"/>
      <c r="D93" s="122" t="s">
        <v>132</v>
      </c>
      <c r="E93" s="56">
        <f t="shared" si="0"/>
        <v>-439050</v>
      </c>
      <c r="F93" s="56">
        <f>F94+F95</f>
        <v>0</v>
      </c>
      <c r="G93" s="56">
        <f t="shared" ref="G93:AG93" si="577">G94+G95</f>
        <v>0</v>
      </c>
      <c r="H93" s="56">
        <f t="shared" si="577"/>
        <v>0</v>
      </c>
      <c r="I93" s="56">
        <f t="shared" si="577"/>
        <v>0</v>
      </c>
      <c r="J93" s="56">
        <f t="shared" si="577"/>
        <v>0</v>
      </c>
      <c r="K93" s="56">
        <f t="shared" si="577"/>
        <v>0</v>
      </c>
      <c r="L93" s="56">
        <f t="shared" si="577"/>
        <v>0</v>
      </c>
      <c r="M93" s="56">
        <f t="shared" si="577"/>
        <v>0</v>
      </c>
      <c r="N93" s="56">
        <f t="shared" si="577"/>
        <v>0</v>
      </c>
      <c r="O93" s="56">
        <f t="shared" si="577"/>
        <v>-439050</v>
      </c>
      <c r="P93" s="56">
        <f t="shared" si="577"/>
        <v>0</v>
      </c>
      <c r="Q93" s="56">
        <f t="shared" si="577"/>
        <v>0</v>
      </c>
      <c r="R93" s="56">
        <f t="shared" si="577"/>
        <v>0</v>
      </c>
      <c r="S93" s="56">
        <f t="shared" si="577"/>
        <v>0</v>
      </c>
      <c r="T93" s="56">
        <f t="shared" si="577"/>
        <v>0</v>
      </c>
      <c r="U93" s="56">
        <f t="shared" si="577"/>
        <v>0</v>
      </c>
      <c r="V93" s="56">
        <f t="shared" si="577"/>
        <v>0</v>
      </c>
      <c r="W93" s="56">
        <f t="shared" si="577"/>
        <v>0</v>
      </c>
      <c r="X93" s="56">
        <f t="shared" si="577"/>
        <v>0</v>
      </c>
      <c r="Y93" s="56">
        <f t="shared" si="577"/>
        <v>0</v>
      </c>
      <c r="Z93" s="56">
        <f t="shared" si="577"/>
        <v>0</v>
      </c>
      <c r="AA93" s="56">
        <f t="shared" si="577"/>
        <v>0</v>
      </c>
      <c r="AB93" s="56">
        <f t="shared" si="577"/>
        <v>0</v>
      </c>
      <c r="AC93" s="56">
        <f t="shared" si="577"/>
        <v>0</v>
      </c>
      <c r="AD93" s="56">
        <f t="shared" si="577"/>
        <v>0</v>
      </c>
      <c r="AE93" s="56">
        <f t="shared" si="577"/>
        <v>0</v>
      </c>
      <c r="AF93" s="56">
        <f t="shared" si="577"/>
        <v>0</v>
      </c>
      <c r="AG93" s="56">
        <f t="shared" si="577"/>
        <v>0</v>
      </c>
      <c r="AH93" s="34"/>
    </row>
    <row r="94" spans="1:34" ht="21.95" hidden="1" customHeight="1">
      <c r="B94" s="117"/>
      <c r="C94" s="117"/>
      <c r="D94" s="150" t="s">
        <v>122</v>
      </c>
      <c r="E94" s="62">
        <f t="shared" si="0"/>
        <v>-439050</v>
      </c>
      <c r="F94" s="62">
        <f>F46-F153</f>
        <v>0</v>
      </c>
      <c r="G94" s="62">
        <f t="shared" ref="G94:AG94" si="578">G46-G153</f>
        <v>0</v>
      </c>
      <c r="H94" s="62">
        <f t="shared" si="578"/>
        <v>0</v>
      </c>
      <c r="I94" s="62">
        <f t="shared" si="578"/>
        <v>0</v>
      </c>
      <c r="J94" s="62">
        <f t="shared" si="578"/>
        <v>0</v>
      </c>
      <c r="K94" s="62">
        <f t="shared" si="578"/>
        <v>0</v>
      </c>
      <c r="L94" s="62">
        <f t="shared" si="578"/>
        <v>0</v>
      </c>
      <c r="M94" s="62">
        <f t="shared" si="578"/>
        <v>0</v>
      </c>
      <c r="N94" s="62">
        <f t="shared" si="578"/>
        <v>0</v>
      </c>
      <c r="O94" s="62">
        <f t="shared" si="578"/>
        <v>-439050</v>
      </c>
      <c r="P94" s="62">
        <f t="shared" si="578"/>
        <v>0</v>
      </c>
      <c r="Q94" s="62">
        <f t="shared" si="578"/>
        <v>0</v>
      </c>
      <c r="R94" s="62">
        <f t="shared" si="578"/>
        <v>0</v>
      </c>
      <c r="S94" s="62">
        <f t="shared" si="578"/>
        <v>0</v>
      </c>
      <c r="T94" s="62">
        <f t="shared" si="578"/>
        <v>0</v>
      </c>
      <c r="U94" s="62">
        <f t="shared" si="578"/>
        <v>0</v>
      </c>
      <c r="V94" s="62">
        <f t="shared" si="578"/>
        <v>0</v>
      </c>
      <c r="W94" s="62">
        <f t="shared" si="578"/>
        <v>0</v>
      </c>
      <c r="X94" s="62">
        <f t="shared" si="578"/>
        <v>0</v>
      </c>
      <c r="Y94" s="62">
        <f t="shared" si="578"/>
        <v>0</v>
      </c>
      <c r="Z94" s="62">
        <f t="shared" si="578"/>
        <v>0</v>
      </c>
      <c r="AA94" s="62">
        <f t="shared" si="578"/>
        <v>0</v>
      </c>
      <c r="AB94" s="62">
        <f t="shared" si="578"/>
        <v>0</v>
      </c>
      <c r="AC94" s="62">
        <f t="shared" si="578"/>
        <v>0</v>
      </c>
      <c r="AD94" s="62">
        <f t="shared" si="578"/>
        <v>0</v>
      </c>
      <c r="AE94" s="62">
        <f t="shared" si="578"/>
        <v>0</v>
      </c>
      <c r="AF94" s="62">
        <f t="shared" si="578"/>
        <v>0</v>
      </c>
      <c r="AG94" s="62">
        <f t="shared" si="578"/>
        <v>0</v>
      </c>
      <c r="AH94" s="34"/>
    </row>
    <row r="95" spans="1:34" ht="21.95" hidden="1" customHeight="1">
      <c r="B95" s="130"/>
      <c r="C95" s="130"/>
      <c r="D95" s="150" t="s">
        <v>130</v>
      </c>
      <c r="E95" s="151">
        <f t="shared" si="0"/>
        <v>0</v>
      </c>
      <c r="F95" s="151">
        <f>F47-F154</f>
        <v>0</v>
      </c>
      <c r="G95" s="151">
        <f t="shared" ref="G95:AG95" si="579">G47-G154</f>
        <v>0</v>
      </c>
      <c r="H95" s="151">
        <f t="shared" si="579"/>
        <v>0</v>
      </c>
      <c r="I95" s="151">
        <f t="shared" si="579"/>
        <v>0</v>
      </c>
      <c r="J95" s="151">
        <f t="shared" si="579"/>
        <v>0</v>
      </c>
      <c r="K95" s="151">
        <f t="shared" si="579"/>
        <v>0</v>
      </c>
      <c r="L95" s="151">
        <f t="shared" si="579"/>
        <v>0</v>
      </c>
      <c r="M95" s="151">
        <f t="shared" si="579"/>
        <v>0</v>
      </c>
      <c r="N95" s="151">
        <f t="shared" si="579"/>
        <v>0</v>
      </c>
      <c r="O95" s="151">
        <f t="shared" si="579"/>
        <v>0</v>
      </c>
      <c r="P95" s="151">
        <f t="shared" si="579"/>
        <v>0</v>
      </c>
      <c r="Q95" s="151">
        <f t="shared" si="579"/>
        <v>0</v>
      </c>
      <c r="R95" s="151">
        <f t="shared" si="579"/>
        <v>0</v>
      </c>
      <c r="S95" s="151">
        <f t="shared" si="579"/>
        <v>0</v>
      </c>
      <c r="T95" s="151">
        <f t="shared" si="579"/>
        <v>0</v>
      </c>
      <c r="U95" s="151">
        <f t="shared" si="579"/>
        <v>0</v>
      </c>
      <c r="V95" s="151">
        <f t="shared" si="579"/>
        <v>0</v>
      </c>
      <c r="W95" s="151">
        <f t="shared" si="579"/>
        <v>0</v>
      </c>
      <c r="X95" s="151">
        <f t="shared" si="579"/>
        <v>0</v>
      </c>
      <c r="Y95" s="151">
        <f t="shared" si="579"/>
        <v>0</v>
      </c>
      <c r="Z95" s="151">
        <f t="shared" si="579"/>
        <v>0</v>
      </c>
      <c r="AA95" s="151">
        <f t="shared" si="579"/>
        <v>0</v>
      </c>
      <c r="AB95" s="151">
        <f t="shared" si="579"/>
        <v>0</v>
      </c>
      <c r="AC95" s="151">
        <f t="shared" si="579"/>
        <v>0</v>
      </c>
      <c r="AD95" s="151">
        <f t="shared" si="579"/>
        <v>0</v>
      </c>
      <c r="AE95" s="151">
        <f t="shared" si="579"/>
        <v>0</v>
      </c>
      <c r="AF95" s="151">
        <f t="shared" si="579"/>
        <v>0</v>
      </c>
      <c r="AG95" s="151">
        <f t="shared" si="579"/>
        <v>0</v>
      </c>
      <c r="AH95" s="152"/>
    </row>
    <row r="96" spans="1:34" s="140" customFormat="1" ht="21.95" hidden="1" customHeight="1">
      <c r="A96" s="138"/>
      <c r="B96" s="139"/>
      <c r="C96" s="139"/>
      <c r="D96" s="110" t="s">
        <v>139</v>
      </c>
      <c r="E96" s="57">
        <f t="shared" si="0"/>
        <v>23053143</v>
      </c>
      <c r="F96" s="57">
        <f>F48-F155</f>
        <v>0</v>
      </c>
      <c r="G96" s="57">
        <f t="shared" ref="G96:AG96" si="580">G48-G155</f>
        <v>0</v>
      </c>
      <c r="H96" s="57">
        <f t="shared" si="580"/>
        <v>0</v>
      </c>
      <c r="I96" s="57">
        <f t="shared" si="580"/>
        <v>0</v>
      </c>
      <c r="J96" s="57">
        <f t="shared" si="580"/>
        <v>0</v>
      </c>
      <c r="K96" s="57">
        <f t="shared" si="580"/>
        <v>0</v>
      </c>
      <c r="L96" s="57">
        <f t="shared" si="580"/>
        <v>0</v>
      </c>
      <c r="M96" s="57">
        <f t="shared" si="580"/>
        <v>0</v>
      </c>
      <c r="N96" s="57">
        <f t="shared" si="580"/>
        <v>0</v>
      </c>
      <c r="O96" s="57">
        <f t="shared" si="580"/>
        <v>23053143</v>
      </c>
      <c r="P96" s="57">
        <f t="shared" si="580"/>
        <v>0</v>
      </c>
      <c r="Q96" s="57">
        <f t="shared" si="580"/>
        <v>0</v>
      </c>
      <c r="R96" s="57">
        <f t="shared" si="580"/>
        <v>0</v>
      </c>
      <c r="S96" s="57">
        <f t="shared" si="580"/>
        <v>0</v>
      </c>
      <c r="T96" s="57">
        <f t="shared" si="580"/>
        <v>0</v>
      </c>
      <c r="U96" s="57">
        <f t="shared" si="580"/>
        <v>0</v>
      </c>
      <c r="V96" s="57">
        <f t="shared" si="580"/>
        <v>0</v>
      </c>
      <c r="W96" s="57">
        <f t="shared" si="580"/>
        <v>0</v>
      </c>
      <c r="X96" s="57">
        <f t="shared" si="580"/>
        <v>0</v>
      </c>
      <c r="Y96" s="57">
        <f t="shared" si="580"/>
        <v>0</v>
      </c>
      <c r="Z96" s="57">
        <f t="shared" si="580"/>
        <v>0</v>
      </c>
      <c r="AA96" s="57">
        <f t="shared" si="580"/>
        <v>0</v>
      </c>
      <c r="AB96" s="57">
        <f t="shared" si="580"/>
        <v>0</v>
      </c>
      <c r="AC96" s="57">
        <f t="shared" si="580"/>
        <v>0</v>
      </c>
      <c r="AD96" s="57">
        <f t="shared" si="580"/>
        <v>0</v>
      </c>
      <c r="AE96" s="57">
        <f t="shared" si="580"/>
        <v>0</v>
      </c>
      <c r="AF96" s="57">
        <f t="shared" si="580"/>
        <v>0</v>
      </c>
      <c r="AG96" s="57">
        <f t="shared" si="580"/>
        <v>0</v>
      </c>
      <c r="AH96" s="58"/>
    </row>
    <row r="97" spans="1:34" s="23" customFormat="1" ht="21.95" hidden="1" customHeight="1">
      <c r="A97" s="65"/>
      <c r="B97" s="115"/>
      <c r="C97" s="115"/>
      <c r="D97" s="116" t="s">
        <v>25</v>
      </c>
      <c r="E97" s="86">
        <f t="shared" si="0"/>
        <v>8356199.9999999991</v>
      </c>
      <c r="F97" s="86">
        <f>SUM(F98,F101,F104)</f>
        <v>0</v>
      </c>
      <c r="G97" s="86">
        <f t="shared" ref="G97:AG97" si="581">SUM(G98,G101,G104)</f>
        <v>8356199.9999999991</v>
      </c>
      <c r="H97" s="86">
        <f t="shared" si="581"/>
        <v>0</v>
      </c>
      <c r="I97" s="86">
        <f t="shared" si="581"/>
        <v>0</v>
      </c>
      <c r="J97" s="86">
        <f t="shared" si="581"/>
        <v>0</v>
      </c>
      <c r="K97" s="86">
        <f t="shared" si="581"/>
        <v>0</v>
      </c>
      <c r="L97" s="86">
        <f t="shared" si="581"/>
        <v>0</v>
      </c>
      <c r="M97" s="86">
        <f t="shared" si="581"/>
        <v>0</v>
      </c>
      <c r="N97" s="86">
        <f t="shared" si="581"/>
        <v>0</v>
      </c>
      <c r="O97" s="86">
        <f t="shared" si="581"/>
        <v>0</v>
      </c>
      <c r="P97" s="86">
        <f t="shared" si="581"/>
        <v>0</v>
      </c>
      <c r="Q97" s="86">
        <f t="shared" si="581"/>
        <v>0</v>
      </c>
      <c r="R97" s="86">
        <f t="shared" si="581"/>
        <v>0</v>
      </c>
      <c r="S97" s="86">
        <f t="shared" si="581"/>
        <v>0</v>
      </c>
      <c r="T97" s="86">
        <f t="shared" si="581"/>
        <v>0</v>
      </c>
      <c r="U97" s="86">
        <f t="shared" si="581"/>
        <v>0</v>
      </c>
      <c r="V97" s="86">
        <f t="shared" si="581"/>
        <v>0</v>
      </c>
      <c r="W97" s="86">
        <f t="shared" si="581"/>
        <v>0</v>
      </c>
      <c r="X97" s="86">
        <f t="shared" si="581"/>
        <v>0</v>
      </c>
      <c r="Y97" s="86">
        <f t="shared" si="581"/>
        <v>0</v>
      </c>
      <c r="Z97" s="86">
        <f t="shared" si="581"/>
        <v>0</v>
      </c>
      <c r="AA97" s="86">
        <f t="shared" si="581"/>
        <v>0</v>
      </c>
      <c r="AB97" s="86">
        <f t="shared" si="581"/>
        <v>0</v>
      </c>
      <c r="AC97" s="86">
        <f t="shared" si="581"/>
        <v>0</v>
      </c>
      <c r="AD97" s="86">
        <f t="shared" si="581"/>
        <v>0</v>
      </c>
      <c r="AE97" s="86">
        <f t="shared" si="581"/>
        <v>0</v>
      </c>
      <c r="AF97" s="86">
        <f t="shared" si="581"/>
        <v>0</v>
      </c>
      <c r="AG97" s="86">
        <f t="shared" si="581"/>
        <v>0</v>
      </c>
      <c r="AH97" s="87"/>
    </row>
    <row r="98" spans="1:34" s="23" customFormat="1" ht="21.95" hidden="1" customHeight="1">
      <c r="A98" s="65"/>
      <c r="B98" s="113"/>
      <c r="C98" s="113"/>
      <c r="D98" s="122" t="s">
        <v>124</v>
      </c>
      <c r="E98" s="56">
        <f t="shared" si="0"/>
        <v>3592000</v>
      </c>
      <c r="F98" s="56">
        <f>F99+F100</f>
        <v>0</v>
      </c>
      <c r="G98" s="56">
        <f t="shared" ref="G98:AG98" si="582">G99+G100</f>
        <v>3592000</v>
      </c>
      <c r="H98" s="56">
        <f t="shared" si="582"/>
        <v>0</v>
      </c>
      <c r="I98" s="56">
        <f t="shared" si="582"/>
        <v>0</v>
      </c>
      <c r="J98" s="56">
        <f t="shared" si="582"/>
        <v>0</v>
      </c>
      <c r="K98" s="56">
        <f t="shared" si="582"/>
        <v>0</v>
      </c>
      <c r="L98" s="56">
        <f t="shared" si="582"/>
        <v>0</v>
      </c>
      <c r="M98" s="56">
        <f t="shared" si="582"/>
        <v>0</v>
      </c>
      <c r="N98" s="56">
        <f t="shared" si="582"/>
        <v>0</v>
      </c>
      <c r="O98" s="56">
        <f t="shared" si="582"/>
        <v>0</v>
      </c>
      <c r="P98" s="56">
        <f t="shared" si="582"/>
        <v>0</v>
      </c>
      <c r="Q98" s="56">
        <f t="shared" si="582"/>
        <v>0</v>
      </c>
      <c r="R98" s="56">
        <f t="shared" si="582"/>
        <v>0</v>
      </c>
      <c r="S98" s="56">
        <f t="shared" si="582"/>
        <v>0</v>
      </c>
      <c r="T98" s="56">
        <f t="shared" si="582"/>
        <v>0</v>
      </c>
      <c r="U98" s="56">
        <f t="shared" si="582"/>
        <v>0</v>
      </c>
      <c r="V98" s="56">
        <f t="shared" si="582"/>
        <v>0</v>
      </c>
      <c r="W98" s="56">
        <f t="shared" si="582"/>
        <v>0</v>
      </c>
      <c r="X98" s="56">
        <f t="shared" si="582"/>
        <v>0</v>
      </c>
      <c r="Y98" s="56">
        <f t="shared" si="582"/>
        <v>0</v>
      </c>
      <c r="Z98" s="56">
        <f t="shared" si="582"/>
        <v>0</v>
      </c>
      <c r="AA98" s="56">
        <f t="shared" si="582"/>
        <v>0</v>
      </c>
      <c r="AB98" s="56">
        <f t="shared" si="582"/>
        <v>0</v>
      </c>
      <c r="AC98" s="56">
        <f t="shared" si="582"/>
        <v>0</v>
      </c>
      <c r="AD98" s="56">
        <f t="shared" si="582"/>
        <v>0</v>
      </c>
      <c r="AE98" s="56">
        <f t="shared" si="582"/>
        <v>0</v>
      </c>
      <c r="AF98" s="56">
        <f t="shared" si="582"/>
        <v>0</v>
      </c>
      <c r="AG98" s="56">
        <f t="shared" si="582"/>
        <v>0</v>
      </c>
      <c r="AH98" s="54"/>
    </row>
    <row r="99" spans="1:34" ht="21.95" hidden="1" customHeight="1">
      <c r="B99" s="117"/>
      <c r="C99" s="117"/>
      <c r="D99" s="149" t="s">
        <v>67</v>
      </c>
      <c r="E99" s="62">
        <f t="shared" si="0"/>
        <v>3592000</v>
      </c>
      <c r="F99" s="62">
        <f t="shared" ref="F99" si="583">F51-F160</f>
        <v>0</v>
      </c>
      <c r="G99" s="62">
        <f t="shared" ref="G99:AG99" si="584">G51-G160</f>
        <v>3592000</v>
      </c>
      <c r="H99" s="62">
        <f t="shared" si="584"/>
        <v>0</v>
      </c>
      <c r="I99" s="62">
        <f t="shared" si="584"/>
        <v>0</v>
      </c>
      <c r="J99" s="62">
        <f t="shared" si="584"/>
        <v>0</v>
      </c>
      <c r="K99" s="62">
        <f t="shared" si="584"/>
        <v>0</v>
      </c>
      <c r="L99" s="62">
        <f t="shared" si="584"/>
        <v>0</v>
      </c>
      <c r="M99" s="62">
        <f t="shared" si="584"/>
        <v>0</v>
      </c>
      <c r="N99" s="62">
        <f t="shared" si="584"/>
        <v>0</v>
      </c>
      <c r="O99" s="62">
        <f t="shared" si="584"/>
        <v>0</v>
      </c>
      <c r="P99" s="62">
        <f t="shared" si="584"/>
        <v>0</v>
      </c>
      <c r="Q99" s="62">
        <f t="shared" si="584"/>
        <v>0</v>
      </c>
      <c r="R99" s="62">
        <f t="shared" si="584"/>
        <v>0</v>
      </c>
      <c r="S99" s="62">
        <f t="shared" si="584"/>
        <v>0</v>
      </c>
      <c r="T99" s="62">
        <f t="shared" si="584"/>
        <v>0</v>
      </c>
      <c r="U99" s="62">
        <f t="shared" si="584"/>
        <v>0</v>
      </c>
      <c r="V99" s="62">
        <f t="shared" si="584"/>
        <v>0</v>
      </c>
      <c r="W99" s="62">
        <f t="shared" si="584"/>
        <v>0</v>
      </c>
      <c r="X99" s="62">
        <f t="shared" si="584"/>
        <v>0</v>
      </c>
      <c r="Y99" s="62">
        <f t="shared" si="584"/>
        <v>0</v>
      </c>
      <c r="Z99" s="62">
        <f t="shared" si="584"/>
        <v>0</v>
      </c>
      <c r="AA99" s="62">
        <f t="shared" si="584"/>
        <v>0</v>
      </c>
      <c r="AB99" s="62">
        <f t="shared" si="584"/>
        <v>0</v>
      </c>
      <c r="AC99" s="62">
        <f t="shared" si="584"/>
        <v>0</v>
      </c>
      <c r="AD99" s="62">
        <f t="shared" si="584"/>
        <v>0</v>
      </c>
      <c r="AE99" s="62">
        <f t="shared" si="584"/>
        <v>0</v>
      </c>
      <c r="AF99" s="62">
        <f t="shared" si="584"/>
        <v>0</v>
      </c>
      <c r="AG99" s="62">
        <f t="shared" si="584"/>
        <v>0</v>
      </c>
      <c r="AH99" s="34"/>
    </row>
    <row r="100" spans="1:34" ht="21.95" hidden="1" customHeight="1">
      <c r="B100" s="117"/>
      <c r="C100" s="117"/>
      <c r="D100" s="150" t="s">
        <v>125</v>
      </c>
      <c r="E100" s="62">
        <f t="shared" si="0"/>
        <v>0</v>
      </c>
      <c r="F100" s="62">
        <f t="shared" ref="F100" si="585">F52-F161</f>
        <v>0</v>
      </c>
      <c r="G100" s="62">
        <f t="shared" ref="G100:AG100" si="586">G52-G161</f>
        <v>0</v>
      </c>
      <c r="H100" s="62">
        <f t="shared" si="586"/>
        <v>0</v>
      </c>
      <c r="I100" s="62">
        <f t="shared" si="586"/>
        <v>0</v>
      </c>
      <c r="J100" s="62">
        <f t="shared" si="586"/>
        <v>0</v>
      </c>
      <c r="K100" s="62">
        <f t="shared" si="586"/>
        <v>0</v>
      </c>
      <c r="L100" s="62">
        <f t="shared" si="586"/>
        <v>0</v>
      </c>
      <c r="M100" s="62">
        <f t="shared" si="586"/>
        <v>0</v>
      </c>
      <c r="N100" s="62">
        <f t="shared" si="586"/>
        <v>0</v>
      </c>
      <c r="O100" s="62">
        <f t="shared" si="586"/>
        <v>0</v>
      </c>
      <c r="P100" s="62">
        <f t="shared" si="586"/>
        <v>0</v>
      </c>
      <c r="Q100" s="62">
        <f t="shared" si="586"/>
        <v>0</v>
      </c>
      <c r="R100" s="62">
        <f t="shared" si="586"/>
        <v>0</v>
      </c>
      <c r="S100" s="62">
        <f t="shared" si="586"/>
        <v>0</v>
      </c>
      <c r="T100" s="62">
        <f t="shared" si="586"/>
        <v>0</v>
      </c>
      <c r="U100" s="62">
        <f t="shared" si="586"/>
        <v>0</v>
      </c>
      <c r="V100" s="62">
        <f t="shared" si="586"/>
        <v>0</v>
      </c>
      <c r="W100" s="62">
        <f t="shared" si="586"/>
        <v>0</v>
      </c>
      <c r="X100" s="62">
        <f t="shared" si="586"/>
        <v>0</v>
      </c>
      <c r="Y100" s="62">
        <f t="shared" si="586"/>
        <v>0</v>
      </c>
      <c r="Z100" s="62">
        <f t="shared" si="586"/>
        <v>0</v>
      </c>
      <c r="AA100" s="62">
        <f t="shared" si="586"/>
        <v>0</v>
      </c>
      <c r="AB100" s="62">
        <f t="shared" si="586"/>
        <v>0</v>
      </c>
      <c r="AC100" s="62">
        <f t="shared" si="586"/>
        <v>0</v>
      </c>
      <c r="AD100" s="62">
        <f t="shared" si="586"/>
        <v>0</v>
      </c>
      <c r="AE100" s="62">
        <f t="shared" si="586"/>
        <v>0</v>
      </c>
      <c r="AF100" s="62">
        <f t="shared" si="586"/>
        <v>0</v>
      </c>
      <c r="AG100" s="62">
        <f t="shared" si="586"/>
        <v>0</v>
      </c>
      <c r="AH100" s="34"/>
    </row>
    <row r="101" spans="1:34" ht="21.95" hidden="1" customHeight="1">
      <c r="B101" s="117"/>
      <c r="C101" s="117"/>
      <c r="D101" s="122" t="s">
        <v>132</v>
      </c>
      <c r="E101" s="62">
        <f t="shared" si="0"/>
        <v>4764199.9999999991</v>
      </c>
      <c r="F101" s="62">
        <f>F102+F103</f>
        <v>0</v>
      </c>
      <c r="G101" s="62">
        <f t="shared" ref="G101" si="587">G102+G103</f>
        <v>4764199.9999999991</v>
      </c>
      <c r="H101" s="62">
        <f t="shared" ref="H101" si="588">H102+H103</f>
        <v>0</v>
      </c>
      <c r="I101" s="62">
        <f t="shared" ref="I101" si="589">I102+I103</f>
        <v>0</v>
      </c>
      <c r="J101" s="62">
        <f t="shared" ref="J101" si="590">J102+J103</f>
        <v>0</v>
      </c>
      <c r="K101" s="62">
        <f t="shared" ref="K101" si="591">K102+K103</f>
        <v>0</v>
      </c>
      <c r="L101" s="62">
        <f t="shared" ref="L101" si="592">L102+L103</f>
        <v>0</v>
      </c>
      <c r="M101" s="62">
        <f t="shared" ref="M101" si="593">M102+M103</f>
        <v>0</v>
      </c>
      <c r="N101" s="62">
        <f t="shared" ref="N101" si="594">N102+N103</f>
        <v>0</v>
      </c>
      <c r="O101" s="62">
        <f t="shared" ref="O101" si="595">O102+O103</f>
        <v>0</v>
      </c>
      <c r="P101" s="62">
        <f t="shared" ref="P101" si="596">P102+P103</f>
        <v>0</v>
      </c>
      <c r="Q101" s="62">
        <f t="shared" ref="Q101" si="597">Q102+Q103</f>
        <v>0</v>
      </c>
      <c r="R101" s="62">
        <f t="shared" ref="R101" si="598">R102+R103</f>
        <v>0</v>
      </c>
      <c r="S101" s="62">
        <f t="shared" ref="S101" si="599">S102+S103</f>
        <v>0</v>
      </c>
      <c r="T101" s="62">
        <f t="shared" ref="T101" si="600">T102+T103</f>
        <v>0</v>
      </c>
      <c r="U101" s="62">
        <f t="shared" ref="U101" si="601">U102+U103</f>
        <v>0</v>
      </c>
      <c r="V101" s="62">
        <f t="shared" ref="V101" si="602">V102+V103</f>
        <v>0</v>
      </c>
      <c r="W101" s="62">
        <f t="shared" ref="W101" si="603">W102+W103</f>
        <v>0</v>
      </c>
      <c r="X101" s="62">
        <f t="shared" ref="X101" si="604">X102+X103</f>
        <v>0</v>
      </c>
      <c r="Y101" s="62">
        <f t="shared" ref="Y101" si="605">Y102+Y103</f>
        <v>0</v>
      </c>
      <c r="Z101" s="62">
        <f t="shared" ref="Z101" si="606">Z102+Z103</f>
        <v>0</v>
      </c>
      <c r="AA101" s="62">
        <f t="shared" ref="AA101" si="607">AA102+AA103</f>
        <v>0</v>
      </c>
      <c r="AB101" s="62">
        <f t="shared" ref="AB101" si="608">AB102+AB103</f>
        <v>0</v>
      </c>
      <c r="AC101" s="62">
        <f t="shared" ref="AC101" si="609">AC102+AC103</f>
        <v>0</v>
      </c>
      <c r="AD101" s="62">
        <f t="shared" ref="AD101" si="610">AD102+AD103</f>
        <v>0</v>
      </c>
      <c r="AE101" s="62">
        <f t="shared" ref="AE101" si="611">AE102+AE103</f>
        <v>0</v>
      </c>
      <c r="AF101" s="62">
        <f t="shared" ref="AF101" si="612">AF102+AF103</f>
        <v>0</v>
      </c>
      <c r="AG101" s="62">
        <f t="shared" ref="AG101" si="613">AG102+AG103</f>
        <v>0</v>
      </c>
      <c r="AH101" s="34"/>
    </row>
    <row r="102" spans="1:34" ht="21.95" hidden="1" customHeight="1">
      <c r="B102" s="117"/>
      <c r="C102" s="117"/>
      <c r="D102" s="150" t="s">
        <v>122</v>
      </c>
      <c r="E102" s="62">
        <f t="shared" si="0"/>
        <v>4764199.9999999991</v>
      </c>
      <c r="F102" s="62">
        <f t="shared" ref="F102:AG102" si="614">F54-F163</f>
        <v>0</v>
      </c>
      <c r="G102" s="62">
        <f t="shared" si="614"/>
        <v>4764199.9999999991</v>
      </c>
      <c r="H102" s="62">
        <f t="shared" si="614"/>
        <v>0</v>
      </c>
      <c r="I102" s="62">
        <f t="shared" si="614"/>
        <v>0</v>
      </c>
      <c r="J102" s="62">
        <f t="shared" si="614"/>
        <v>0</v>
      </c>
      <c r="K102" s="62">
        <f t="shared" si="614"/>
        <v>0</v>
      </c>
      <c r="L102" s="62">
        <f t="shared" si="614"/>
        <v>0</v>
      </c>
      <c r="M102" s="62">
        <f t="shared" si="614"/>
        <v>0</v>
      </c>
      <c r="N102" s="62">
        <f t="shared" si="614"/>
        <v>0</v>
      </c>
      <c r="O102" s="62">
        <f t="shared" si="614"/>
        <v>0</v>
      </c>
      <c r="P102" s="62">
        <f t="shared" si="614"/>
        <v>0</v>
      </c>
      <c r="Q102" s="62">
        <f t="shared" si="614"/>
        <v>0</v>
      </c>
      <c r="R102" s="62">
        <f t="shared" si="614"/>
        <v>0</v>
      </c>
      <c r="S102" s="62">
        <f t="shared" si="614"/>
        <v>0</v>
      </c>
      <c r="T102" s="62">
        <f t="shared" si="614"/>
        <v>0</v>
      </c>
      <c r="U102" s="62">
        <f t="shared" si="614"/>
        <v>0</v>
      </c>
      <c r="V102" s="62">
        <f t="shared" si="614"/>
        <v>0</v>
      </c>
      <c r="W102" s="62">
        <f t="shared" si="614"/>
        <v>0</v>
      </c>
      <c r="X102" s="62">
        <f t="shared" si="614"/>
        <v>0</v>
      </c>
      <c r="Y102" s="62">
        <f t="shared" si="614"/>
        <v>0</v>
      </c>
      <c r="Z102" s="62">
        <f t="shared" si="614"/>
        <v>0</v>
      </c>
      <c r="AA102" s="62">
        <f t="shared" si="614"/>
        <v>0</v>
      </c>
      <c r="AB102" s="62">
        <f t="shared" si="614"/>
        <v>0</v>
      </c>
      <c r="AC102" s="62">
        <f t="shared" si="614"/>
        <v>0</v>
      </c>
      <c r="AD102" s="62">
        <f t="shared" si="614"/>
        <v>0</v>
      </c>
      <c r="AE102" s="62">
        <f t="shared" si="614"/>
        <v>0</v>
      </c>
      <c r="AF102" s="62">
        <f t="shared" si="614"/>
        <v>0</v>
      </c>
      <c r="AG102" s="62">
        <f t="shared" si="614"/>
        <v>0</v>
      </c>
      <c r="AH102" s="34"/>
    </row>
    <row r="103" spans="1:34" ht="21.95" hidden="1" customHeight="1">
      <c r="B103" s="130"/>
      <c r="C103" s="130"/>
      <c r="D103" s="150" t="s">
        <v>130</v>
      </c>
      <c r="E103" s="151">
        <f t="shared" si="0"/>
        <v>0</v>
      </c>
      <c r="F103" s="151">
        <f>F55-F164</f>
        <v>0</v>
      </c>
      <c r="G103" s="151">
        <f t="shared" ref="G103:AG103" si="615">G55-G164</f>
        <v>0</v>
      </c>
      <c r="H103" s="151">
        <f t="shared" si="615"/>
        <v>0</v>
      </c>
      <c r="I103" s="151">
        <f t="shared" si="615"/>
        <v>0</v>
      </c>
      <c r="J103" s="151">
        <f t="shared" si="615"/>
        <v>0</v>
      </c>
      <c r="K103" s="151">
        <f t="shared" si="615"/>
        <v>0</v>
      </c>
      <c r="L103" s="151">
        <f t="shared" si="615"/>
        <v>0</v>
      </c>
      <c r="M103" s="151">
        <f t="shared" si="615"/>
        <v>0</v>
      </c>
      <c r="N103" s="151">
        <f t="shared" si="615"/>
        <v>0</v>
      </c>
      <c r="O103" s="151">
        <f t="shared" si="615"/>
        <v>0</v>
      </c>
      <c r="P103" s="151">
        <f t="shared" si="615"/>
        <v>0</v>
      </c>
      <c r="Q103" s="151">
        <f t="shared" si="615"/>
        <v>0</v>
      </c>
      <c r="R103" s="151">
        <f t="shared" si="615"/>
        <v>0</v>
      </c>
      <c r="S103" s="151">
        <f t="shared" si="615"/>
        <v>0</v>
      </c>
      <c r="T103" s="151">
        <f t="shared" si="615"/>
        <v>0</v>
      </c>
      <c r="U103" s="151">
        <f t="shared" si="615"/>
        <v>0</v>
      </c>
      <c r="V103" s="151">
        <f t="shared" si="615"/>
        <v>0</v>
      </c>
      <c r="W103" s="151">
        <f t="shared" si="615"/>
        <v>0</v>
      </c>
      <c r="X103" s="151">
        <f t="shared" si="615"/>
        <v>0</v>
      </c>
      <c r="Y103" s="151">
        <f t="shared" si="615"/>
        <v>0</v>
      </c>
      <c r="Z103" s="151">
        <f t="shared" si="615"/>
        <v>0</v>
      </c>
      <c r="AA103" s="151">
        <f t="shared" si="615"/>
        <v>0</v>
      </c>
      <c r="AB103" s="151">
        <f t="shared" si="615"/>
        <v>0</v>
      </c>
      <c r="AC103" s="151">
        <f t="shared" si="615"/>
        <v>0</v>
      </c>
      <c r="AD103" s="151">
        <f t="shared" si="615"/>
        <v>0</v>
      </c>
      <c r="AE103" s="151">
        <f t="shared" si="615"/>
        <v>0</v>
      </c>
      <c r="AF103" s="151">
        <f t="shared" si="615"/>
        <v>0</v>
      </c>
      <c r="AG103" s="151">
        <f t="shared" si="615"/>
        <v>0</v>
      </c>
      <c r="AH103" s="152"/>
    </row>
    <row r="104" spans="1:34" s="140" customFormat="1" ht="21.95" hidden="1" customHeight="1">
      <c r="A104" s="138"/>
      <c r="B104" s="139"/>
      <c r="C104" s="139"/>
      <c r="D104" s="110" t="s">
        <v>139</v>
      </c>
      <c r="E104" s="57">
        <f t="shared" ref="E104" si="616">SUM(F104:AG104)</f>
        <v>0</v>
      </c>
      <c r="F104" s="57">
        <f>F56-F165</f>
        <v>0</v>
      </c>
      <c r="G104" s="57">
        <f t="shared" ref="G104:AG104" si="617">G56-G165</f>
        <v>0</v>
      </c>
      <c r="H104" s="57">
        <f t="shared" si="617"/>
        <v>0</v>
      </c>
      <c r="I104" s="57">
        <f t="shared" si="617"/>
        <v>0</v>
      </c>
      <c r="J104" s="57">
        <f t="shared" si="617"/>
        <v>0</v>
      </c>
      <c r="K104" s="57">
        <f t="shared" si="617"/>
        <v>0</v>
      </c>
      <c r="L104" s="57">
        <f t="shared" si="617"/>
        <v>0</v>
      </c>
      <c r="M104" s="57">
        <f t="shared" si="617"/>
        <v>0</v>
      </c>
      <c r="N104" s="57">
        <f t="shared" si="617"/>
        <v>0</v>
      </c>
      <c r="O104" s="57">
        <f t="shared" si="617"/>
        <v>0</v>
      </c>
      <c r="P104" s="57">
        <f t="shared" si="617"/>
        <v>0</v>
      </c>
      <c r="Q104" s="57">
        <f t="shared" si="617"/>
        <v>0</v>
      </c>
      <c r="R104" s="57">
        <f t="shared" si="617"/>
        <v>0</v>
      </c>
      <c r="S104" s="57">
        <f t="shared" si="617"/>
        <v>0</v>
      </c>
      <c r="T104" s="57">
        <f t="shared" si="617"/>
        <v>0</v>
      </c>
      <c r="U104" s="57">
        <f t="shared" si="617"/>
        <v>0</v>
      </c>
      <c r="V104" s="57">
        <f t="shared" si="617"/>
        <v>0</v>
      </c>
      <c r="W104" s="57">
        <f t="shared" si="617"/>
        <v>0</v>
      </c>
      <c r="X104" s="57">
        <f t="shared" si="617"/>
        <v>0</v>
      </c>
      <c r="Y104" s="57">
        <f t="shared" si="617"/>
        <v>0</v>
      </c>
      <c r="Z104" s="57">
        <f t="shared" si="617"/>
        <v>0</v>
      </c>
      <c r="AA104" s="57">
        <f t="shared" si="617"/>
        <v>0</v>
      </c>
      <c r="AB104" s="57">
        <f t="shared" si="617"/>
        <v>0</v>
      </c>
      <c r="AC104" s="57">
        <f t="shared" si="617"/>
        <v>0</v>
      </c>
      <c r="AD104" s="57">
        <f t="shared" si="617"/>
        <v>0</v>
      </c>
      <c r="AE104" s="57">
        <f t="shared" si="617"/>
        <v>0</v>
      </c>
      <c r="AF104" s="57">
        <f t="shared" si="617"/>
        <v>0</v>
      </c>
      <c r="AG104" s="57">
        <f t="shared" si="617"/>
        <v>0</v>
      </c>
      <c r="AH104" s="58"/>
    </row>
    <row r="105" spans="1:34" s="4" customFormat="1" ht="24.95" customHeight="1">
      <c r="A105" s="66"/>
      <c r="B105" s="118"/>
      <c r="C105" s="119" t="s">
        <v>71</v>
      </c>
      <c r="D105" s="120"/>
      <c r="E105" s="31">
        <f>SUM(F105:AG105)</f>
        <v>3597470518</v>
      </c>
      <c r="F105" s="31">
        <f t="shared" ref="F105:AG105" si="618">SUM(F116,F126,F137,F147,F157)</f>
        <v>1853299000</v>
      </c>
      <c r="G105" s="31">
        <f t="shared" si="618"/>
        <v>182028749</v>
      </c>
      <c r="H105" s="31">
        <f t="shared" si="618"/>
        <v>81079670</v>
      </c>
      <c r="I105" s="31">
        <f t="shared" si="618"/>
        <v>26819840</v>
      </c>
      <c r="J105" s="31">
        <f t="shared" si="618"/>
        <v>22250500</v>
      </c>
      <c r="K105" s="31">
        <f t="shared" si="618"/>
        <v>134355730</v>
      </c>
      <c r="L105" s="31">
        <f t="shared" si="618"/>
        <v>58608860</v>
      </c>
      <c r="M105" s="31">
        <f t="shared" si="618"/>
        <v>95815710</v>
      </c>
      <c r="N105" s="31">
        <f t="shared" si="618"/>
        <v>54918545</v>
      </c>
      <c r="O105" s="31">
        <f t="shared" si="618"/>
        <v>286744488</v>
      </c>
      <c r="P105" s="31">
        <f t="shared" si="618"/>
        <v>59942360</v>
      </c>
      <c r="Q105" s="31">
        <f t="shared" si="618"/>
        <v>17332240</v>
      </c>
      <c r="R105" s="31">
        <f t="shared" si="618"/>
        <v>10701720</v>
      </c>
      <c r="S105" s="31">
        <f t="shared" si="618"/>
        <v>36843580</v>
      </c>
      <c r="T105" s="31">
        <f t="shared" si="618"/>
        <v>38816680</v>
      </c>
      <c r="U105" s="31">
        <f t="shared" si="618"/>
        <v>2364710</v>
      </c>
      <c r="V105" s="31">
        <f t="shared" si="618"/>
        <v>1119660</v>
      </c>
      <c r="W105" s="31">
        <f t="shared" si="618"/>
        <v>12146060</v>
      </c>
      <c r="X105" s="31">
        <f t="shared" si="618"/>
        <v>5169140</v>
      </c>
      <c r="Y105" s="31">
        <f t="shared" si="618"/>
        <v>257891686</v>
      </c>
      <c r="Z105" s="31">
        <f t="shared" si="618"/>
        <v>52869520</v>
      </c>
      <c r="AA105" s="31">
        <f t="shared" si="618"/>
        <v>24546200</v>
      </c>
      <c r="AB105" s="31">
        <f t="shared" si="618"/>
        <v>21776120</v>
      </c>
      <c r="AC105" s="31">
        <f t="shared" si="618"/>
        <v>203401950</v>
      </c>
      <c r="AD105" s="31">
        <f t="shared" si="618"/>
        <v>32141200</v>
      </c>
      <c r="AE105" s="31">
        <f t="shared" si="618"/>
        <v>10086800</v>
      </c>
      <c r="AF105" s="31">
        <f t="shared" si="618"/>
        <v>999800</v>
      </c>
      <c r="AG105" s="31">
        <f t="shared" si="618"/>
        <v>13400000</v>
      </c>
      <c r="AH105" s="27"/>
    </row>
    <row r="106" spans="1:34" s="3" customFormat="1" ht="24.95" customHeight="1">
      <c r="A106" s="67">
        <v>11</v>
      </c>
      <c r="B106" s="70"/>
      <c r="C106" s="74"/>
      <c r="D106" s="70" t="s">
        <v>127</v>
      </c>
      <c r="E106" s="75">
        <f t="shared" ref="E106:E193" si="619">SUM(F106:AG106)</f>
        <v>3493985828.5</v>
      </c>
      <c r="F106" s="74">
        <f>SUM(F117,F127,F138,F148,F158)</f>
        <v>1853299000</v>
      </c>
      <c r="G106" s="74">
        <f t="shared" ref="G106:AG106" si="620">SUM(G117,G127,G138,G148,G158)</f>
        <v>178623214</v>
      </c>
      <c r="H106" s="74">
        <f t="shared" si="620"/>
        <v>80289759</v>
      </c>
      <c r="I106" s="74">
        <f t="shared" si="620"/>
        <v>26159585</v>
      </c>
      <c r="J106" s="74">
        <f t="shared" si="620"/>
        <v>21742000</v>
      </c>
      <c r="K106" s="74">
        <f t="shared" si="620"/>
        <v>134355730</v>
      </c>
      <c r="L106" s="74">
        <f t="shared" si="620"/>
        <v>58255115</v>
      </c>
      <c r="M106" s="74">
        <f t="shared" si="620"/>
        <v>90160510</v>
      </c>
      <c r="N106" s="74">
        <f t="shared" si="620"/>
        <v>54654625</v>
      </c>
      <c r="O106" s="74">
        <f t="shared" si="620"/>
        <v>280415045</v>
      </c>
      <c r="P106" s="74">
        <f t="shared" si="620"/>
        <v>57883930</v>
      </c>
      <c r="Q106" s="74">
        <f t="shared" si="620"/>
        <v>15286900</v>
      </c>
      <c r="R106" s="74">
        <f t="shared" si="620"/>
        <v>10525515</v>
      </c>
      <c r="S106" s="74">
        <f t="shared" si="620"/>
        <v>36347160</v>
      </c>
      <c r="T106" s="74">
        <f t="shared" si="620"/>
        <v>38783280</v>
      </c>
      <c r="U106" s="74">
        <f t="shared" si="620"/>
        <v>2364710</v>
      </c>
      <c r="V106" s="74">
        <f t="shared" si="620"/>
        <v>1105660</v>
      </c>
      <c r="W106" s="74">
        <f t="shared" si="620"/>
        <v>12122120</v>
      </c>
      <c r="X106" s="74">
        <f t="shared" si="620"/>
        <v>5169140</v>
      </c>
      <c r="Y106" s="74">
        <f t="shared" si="620"/>
        <v>257380626</v>
      </c>
      <c r="Z106" s="74">
        <f t="shared" si="620"/>
        <v>50140230</v>
      </c>
      <c r="AA106" s="74">
        <f t="shared" si="620"/>
        <v>24427800</v>
      </c>
      <c r="AB106" s="74">
        <f t="shared" si="620"/>
        <v>19940700</v>
      </c>
      <c r="AC106" s="74">
        <f t="shared" si="620"/>
        <v>129572133</v>
      </c>
      <c r="AD106" s="74">
        <f t="shared" si="620"/>
        <v>31629200</v>
      </c>
      <c r="AE106" s="74">
        <f t="shared" si="620"/>
        <v>8957341.5</v>
      </c>
      <c r="AF106" s="74">
        <f t="shared" si="620"/>
        <v>999800</v>
      </c>
      <c r="AG106" s="74">
        <f t="shared" si="620"/>
        <v>13395000</v>
      </c>
      <c r="AH106" s="76"/>
    </row>
    <row r="107" spans="1:34" s="4" customFormat="1" ht="24.95" customHeight="1">
      <c r="A107" s="66">
        <v>11</v>
      </c>
      <c r="B107" s="113"/>
      <c r="C107" s="121"/>
      <c r="D107" s="122" t="s">
        <v>124</v>
      </c>
      <c r="E107" s="32">
        <f t="shared" si="619"/>
        <v>2071455075.96</v>
      </c>
      <c r="F107" s="33">
        <f t="shared" ref="F107:AG107" si="621">SUM(F118,F128,F139,F149,F159)</f>
        <v>883169400</v>
      </c>
      <c r="G107" s="33">
        <f t="shared" si="621"/>
        <v>111629170.96000001</v>
      </c>
      <c r="H107" s="33">
        <f t="shared" si="621"/>
        <v>59275000</v>
      </c>
      <c r="I107" s="33">
        <f t="shared" si="621"/>
        <v>14075500</v>
      </c>
      <c r="J107" s="33">
        <f t="shared" si="621"/>
        <v>17650500</v>
      </c>
      <c r="K107" s="33">
        <f t="shared" si="621"/>
        <v>123123980</v>
      </c>
      <c r="L107" s="33">
        <f t="shared" si="621"/>
        <v>53953750</v>
      </c>
      <c r="M107" s="33">
        <f t="shared" si="621"/>
        <v>62839570</v>
      </c>
      <c r="N107" s="33">
        <f t="shared" si="621"/>
        <v>43213020</v>
      </c>
      <c r="O107" s="33">
        <f t="shared" si="621"/>
        <v>186271950</v>
      </c>
      <c r="P107" s="33">
        <f t="shared" si="621"/>
        <v>55572400</v>
      </c>
      <c r="Q107" s="33">
        <f t="shared" si="621"/>
        <v>11003500</v>
      </c>
      <c r="R107" s="33">
        <f t="shared" si="621"/>
        <v>6229500</v>
      </c>
      <c r="S107" s="33">
        <f t="shared" si="621"/>
        <v>30889000</v>
      </c>
      <c r="T107" s="33">
        <f t="shared" si="621"/>
        <v>34954200</v>
      </c>
      <c r="U107" s="33">
        <f t="shared" si="621"/>
        <v>1700600</v>
      </c>
      <c r="V107" s="33">
        <f t="shared" si="621"/>
        <v>780500</v>
      </c>
      <c r="W107" s="33">
        <f t="shared" si="621"/>
        <v>7247300</v>
      </c>
      <c r="X107" s="33">
        <f t="shared" si="621"/>
        <v>3419300</v>
      </c>
      <c r="Y107" s="33">
        <f t="shared" si="621"/>
        <v>248246650</v>
      </c>
      <c r="Z107" s="33">
        <f t="shared" si="621"/>
        <v>31645200</v>
      </c>
      <c r="AA107" s="33">
        <f t="shared" si="621"/>
        <v>15117300</v>
      </c>
      <c r="AB107" s="33">
        <f t="shared" si="621"/>
        <v>11287300</v>
      </c>
      <c r="AC107" s="33">
        <f t="shared" si="621"/>
        <v>34580985</v>
      </c>
      <c r="AD107" s="33">
        <f t="shared" si="621"/>
        <v>12422900</v>
      </c>
      <c r="AE107" s="33">
        <f t="shared" si="621"/>
        <v>3959200</v>
      </c>
      <c r="AF107" s="33">
        <f t="shared" si="621"/>
        <v>499900</v>
      </c>
      <c r="AG107" s="33">
        <f t="shared" si="621"/>
        <v>6697500</v>
      </c>
      <c r="AH107" s="5"/>
    </row>
    <row r="108" spans="1:34" s="3" customFormat="1" ht="26.1" hidden="1" customHeight="1">
      <c r="A108" s="67">
        <v>11</v>
      </c>
      <c r="B108" s="113"/>
      <c r="C108" s="117"/>
      <c r="D108" s="150" t="s">
        <v>67</v>
      </c>
      <c r="E108" s="49">
        <f t="shared" si="619"/>
        <v>2007904220</v>
      </c>
      <c r="F108" s="50">
        <f t="shared" ref="F108:AG108" si="622">SUM(F119,F129,F140,F150,F160)</f>
        <v>883169400</v>
      </c>
      <c r="G108" s="50">
        <f t="shared" si="622"/>
        <v>111153900</v>
      </c>
      <c r="H108" s="50">
        <f t="shared" si="622"/>
        <v>51286900</v>
      </c>
      <c r="I108" s="50">
        <f t="shared" si="622"/>
        <v>10096200</v>
      </c>
      <c r="J108" s="50">
        <f t="shared" si="622"/>
        <v>17450500</v>
      </c>
      <c r="K108" s="50">
        <f t="shared" si="622"/>
        <v>123123980</v>
      </c>
      <c r="L108" s="50">
        <f t="shared" si="622"/>
        <v>53953750</v>
      </c>
      <c r="M108" s="50">
        <f t="shared" si="622"/>
        <v>62839570</v>
      </c>
      <c r="N108" s="50">
        <f t="shared" si="622"/>
        <v>43213020</v>
      </c>
      <c r="O108" s="50">
        <f t="shared" si="622"/>
        <v>186271950</v>
      </c>
      <c r="P108" s="50">
        <f t="shared" si="622"/>
        <v>55572400</v>
      </c>
      <c r="Q108" s="50">
        <f t="shared" si="622"/>
        <v>10925100</v>
      </c>
      <c r="R108" s="50">
        <f t="shared" si="622"/>
        <v>6229500</v>
      </c>
      <c r="S108" s="50">
        <f t="shared" si="622"/>
        <v>30889000</v>
      </c>
      <c r="T108" s="50">
        <f t="shared" si="622"/>
        <v>34954200</v>
      </c>
      <c r="U108" s="50">
        <f t="shared" si="622"/>
        <v>1700600</v>
      </c>
      <c r="V108" s="50">
        <f t="shared" si="622"/>
        <v>780500</v>
      </c>
      <c r="W108" s="50">
        <f t="shared" si="622"/>
        <v>7247300</v>
      </c>
      <c r="X108" s="50">
        <f t="shared" si="622"/>
        <v>3419300</v>
      </c>
      <c r="Y108" s="50">
        <f t="shared" si="622"/>
        <v>242073350</v>
      </c>
      <c r="Z108" s="50">
        <f t="shared" si="622"/>
        <v>31645200</v>
      </c>
      <c r="AA108" s="50">
        <f t="shared" si="622"/>
        <v>15117300</v>
      </c>
      <c r="AB108" s="50">
        <f t="shared" si="622"/>
        <v>10947300</v>
      </c>
      <c r="AC108" s="50">
        <f t="shared" si="622"/>
        <v>0</v>
      </c>
      <c r="AD108" s="50">
        <f t="shared" si="622"/>
        <v>9384900</v>
      </c>
      <c r="AE108" s="50">
        <f t="shared" si="622"/>
        <v>3959200</v>
      </c>
      <c r="AF108" s="50">
        <f t="shared" si="622"/>
        <v>499900</v>
      </c>
      <c r="AG108" s="50">
        <f t="shared" si="622"/>
        <v>0</v>
      </c>
      <c r="AH108" s="5"/>
    </row>
    <row r="109" spans="1:34" s="3" customFormat="1" ht="26.1" hidden="1" customHeight="1">
      <c r="A109" s="67">
        <v>11</v>
      </c>
      <c r="B109" s="113"/>
      <c r="C109" s="117"/>
      <c r="D109" s="150" t="s">
        <v>125</v>
      </c>
      <c r="E109" s="49">
        <f t="shared" si="619"/>
        <v>63550855.960000001</v>
      </c>
      <c r="F109" s="50">
        <f t="shared" ref="F109:AG112" si="623">SUM(F120,F130,F141,F151,F161)</f>
        <v>0</v>
      </c>
      <c r="G109" s="50">
        <f t="shared" si="623"/>
        <v>475270.96</v>
      </c>
      <c r="H109" s="50">
        <f t="shared" si="623"/>
        <v>7988100</v>
      </c>
      <c r="I109" s="50">
        <f t="shared" si="623"/>
        <v>3979300</v>
      </c>
      <c r="J109" s="50">
        <f t="shared" si="623"/>
        <v>200000</v>
      </c>
      <c r="K109" s="50">
        <f t="shared" si="623"/>
        <v>0</v>
      </c>
      <c r="L109" s="50">
        <f t="shared" si="623"/>
        <v>0</v>
      </c>
      <c r="M109" s="50">
        <f t="shared" si="623"/>
        <v>0</v>
      </c>
      <c r="N109" s="50">
        <f t="shared" si="623"/>
        <v>0</v>
      </c>
      <c r="O109" s="50">
        <f t="shared" si="623"/>
        <v>0</v>
      </c>
      <c r="P109" s="50">
        <f t="shared" si="623"/>
        <v>0</v>
      </c>
      <c r="Q109" s="50">
        <f t="shared" si="623"/>
        <v>78400</v>
      </c>
      <c r="R109" s="50">
        <f t="shared" si="623"/>
        <v>0</v>
      </c>
      <c r="S109" s="50">
        <f t="shared" si="623"/>
        <v>0</v>
      </c>
      <c r="T109" s="50">
        <f t="shared" si="623"/>
        <v>0</v>
      </c>
      <c r="U109" s="50">
        <f t="shared" si="623"/>
        <v>0</v>
      </c>
      <c r="V109" s="50">
        <f t="shared" si="623"/>
        <v>0</v>
      </c>
      <c r="W109" s="50">
        <f t="shared" si="623"/>
        <v>0</v>
      </c>
      <c r="X109" s="50">
        <f t="shared" si="623"/>
        <v>0</v>
      </c>
      <c r="Y109" s="50">
        <f t="shared" si="623"/>
        <v>6173300</v>
      </c>
      <c r="Z109" s="50">
        <f t="shared" si="623"/>
        <v>0</v>
      </c>
      <c r="AA109" s="50">
        <f t="shared" si="623"/>
        <v>0</v>
      </c>
      <c r="AB109" s="50">
        <f t="shared" si="623"/>
        <v>340000</v>
      </c>
      <c r="AC109" s="50">
        <f t="shared" si="623"/>
        <v>34580985</v>
      </c>
      <c r="AD109" s="50">
        <f t="shared" si="623"/>
        <v>3038000</v>
      </c>
      <c r="AE109" s="50">
        <f t="shared" si="623"/>
        <v>0</v>
      </c>
      <c r="AF109" s="50">
        <f t="shared" si="623"/>
        <v>0</v>
      </c>
      <c r="AG109" s="50">
        <f t="shared" si="623"/>
        <v>6697500</v>
      </c>
      <c r="AH109" s="5"/>
    </row>
    <row r="110" spans="1:34" s="3" customFormat="1" ht="24.95" customHeight="1">
      <c r="A110" s="67">
        <v>11</v>
      </c>
      <c r="B110" s="113"/>
      <c r="C110" s="117"/>
      <c r="D110" s="122" t="s">
        <v>132</v>
      </c>
      <c r="E110" s="32">
        <f t="shared" si="619"/>
        <v>1309291818.54</v>
      </c>
      <c r="F110" s="33">
        <f t="shared" si="623"/>
        <v>970129600</v>
      </c>
      <c r="G110" s="33">
        <f t="shared" si="623"/>
        <v>45764429.039999999</v>
      </c>
      <c r="H110" s="33">
        <f t="shared" si="623"/>
        <v>10078800</v>
      </c>
      <c r="I110" s="33">
        <f t="shared" si="623"/>
        <v>5895800</v>
      </c>
      <c r="J110" s="33">
        <f t="shared" si="623"/>
        <v>3891500</v>
      </c>
      <c r="K110" s="33">
        <f t="shared" si="623"/>
        <v>7419400</v>
      </c>
      <c r="L110" s="33">
        <f t="shared" si="623"/>
        <v>3030810</v>
      </c>
      <c r="M110" s="33">
        <f t="shared" si="623"/>
        <v>24564680</v>
      </c>
      <c r="N110" s="33">
        <f t="shared" si="623"/>
        <v>6487900</v>
      </c>
      <c r="O110" s="33">
        <f t="shared" si="623"/>
        <v>56473600</v>
      </c>
      <c r="P110" s="33">
        <f t="shared" si="623"/>
        <v>1280760</v>
      </c>
      <c r="Q110" s="33">
        <f t="shared" si="623"/>
        <v>3309500</v>
      </c>
      <c r="R110" s="33">
        <f t="shared" si="623"/>
        <v>2526850</v>
      </c>
      <c r="S110" s="33">
        <f t="shared" si="623"/>
        <v>4218230</v>
      </c>
      <c r="T110" s="33">
        <f t="shared" si="623"/>
        <v>2198800</v>
      </c>
      <c r="U110" s="33">
        <f t="shared" si="623"/>
        <v>318500</v>
      </c>
      <c r="V110" s="33">
        <f t="shared" si="623"/>
        <v>187260</v>
      </c>
      <c r="W110" s="33">
        <f t="shared" si="623"/>
        <v>4402150</v>
      </c>
      <c r="X110" s="33">
        <f t="shared" si="623"/>
        <v>1202360</v>
      </c>
      <c r="Y110" s="33">
        <f t="shared" si="623"/>
        <v>5704000</v>
      </c>
      <c r="Z110" s="33">
        <f t="shared" si="623"/>
        <v>15401200</v>
      </c>
      <c r="AA110" s="33">
        <f t="shared" si="623"/>
        <v>5156000</v>
      </c>
      <c r="AB110" s="33">
        <f t="shared" si="623"/>
        <v>7496600</v>
      </c>
      <c r="AC110" s="33">
        <f t="shared" si="623"/>
        <v>94991148</v>
      </c>
      <c r="AD110" s="33">
        <f t="shared" si="623"/>
        <v>18563900</v>
      </c>
      <c r="AE110" s="33">
        <f t="shared" si="623"/>
        <v>4998141.5</v>
      </c>
      <c r="AF110" s="33">
        <f t="shared" si="623"/>
        <v>249900</v>
      </c>
      <c r="AG110" s="33">
        <f t="shared" si="623"/>
        <v>3350000</v>
      </c>
      <c r="AH110" s="5"/>
    </row>
    <row r="111" spans="1:34" s="4" customFormat="1" ht="26.1" hidden="1" customHeight="1">
      <c r="A111" s="66">
        <v>11</v>
      </c>
      <c r="B111" s="113"/>
      <c r="C111" s="113"/>
      <c r="D111" s="150" t="s">
        <v>122</v>
      </c>
      <c r="E111" s="49">
        <f t="shared" si="619"/>
        <v>1212878700</v>
      </c>
      <c r="F111" s="50">
        <f t="shared" ref="F111:AG111" si="624">SUM(F122,F132,F143,F153,F163)</f>
        <v>970129600</v>
      </c>
      <c r="G111" s="50">
        <f t="shared" si="624"/>
        <v>31590100</v>
      </c>
      <c r="H111" s="50">
        <f t="shared" si="624"/>
        <v>10052800</v>
      </c>
      <c r="I111" s="50">
        <f t="shared" si="624"/>
        <v>5895800</v>
      </c>
      <c r="J111" s="50">
        <f t="shared" si="624"/>
        <v>150000</v>
      </c>
      <c r="K111" s="50">
        <f t="shared" si="624"/>
        <v>7419400</v>
      </c>
      <c r="L111" s="50">
        <f t="shared" si="624"/>
        <v>3030810</v>
      </c>
      <c r="M111" s="50">
        <f t="shared" si="624"/>
        <v>6582680</v>
      </c>
      <c r="N111" s="50">
        <f t="shared" si="624"/>
        <v>6487900</v>
      </c>
      <c r="O111" s="50">
        <f t="shared" si="624"/>
        <v>56473600</v>
      </c>
      <c r="P111" s="50">
        <f t="shared" si="624"/>
        <v>1280760</v>
      </c>
      <c r="Q111" s="50">
        <f t="shared" si="624"/>
        <v>3309500</v>
      </c>
      <c r="R111" s="50">
        <f t="shared" si="624"/>
        <v>2526850</v>
      </c>
      <c r="S111" s="50">
        <f t="shared" si="624"/>
        <v>4218230</v>
      </c>
      <c r="T111" s="50">
        <f t="shared" si="624"/>
        <v>2198800</v>
      </c>
      <c r="U111" s="50">
        <f t="shared" si="624"/>
        <v>318500</v>
      </c>
      <c r="V111" s="50">
        <f t="shared" si="624"/>
        <v>187260</v>
      </c>
      <c r="W111" s="50">
        <f t="shared" si="624"/>
        <v>4402150</v>
      </c>
      <c r="X111" s="50">
        <f t="shared" si="624"/>
        <v>1202360</v>
      </c>
      <c r="Y111" s="50">
        <f t="shared" si="624"/>
        <v>5704000</v>
      </c>
      <c r="Z111" s="50">
        <f t="shared" si="624"/>
        <v>15401200</v>
      </c>
      <c r="AA111" s="50">
        <f t="shared" si="624"/>
        <v>5156000</v>
      </c>
      <c r="AB111" s="50">
        <f t="shared" si="624"/>
        <v>7496600</v>
      </c>
      <c r="AC111" s="50">
        <f t="shared" si="624"/>
        <v>44500000</v>
      </c>
      <c r="AD111" s="50">
        <f t="shared" si="624"/>
        <v>13563900</v>
      </c>
      <c r="AE111" s="50">
        <f t="shared" si="624"/>
        <v>0</v>
      </c>
      <c r="AF111" s="50">
        <f t="shared" si="624"/>
        <v>249900</v>
      </c>
      <c r="AG111" s="50">
        <f t="shared" si="624"/>
        <v>3350000</v>
      </c>
      <c r="AH111" s="19"/>
    </row>
    <row r="112" spans="1:34" s="173" customFormat="1" ht="26.1" hidden="1" customHeight="1">
      <c r="A112" s="181">
        <v>11</v>
      </c>
      <c r="B112" s="170"/>
      <c r="C112" s="170"/>
      <c r="D112" s="165" t="s">
        <v>130</v>
      </c>
      <c r="E112" s="177">
        <f t="shared" si="619"/>
        <v>96413118.539999992</v>
      </c>
      <c r="F112" s="178">
        <f t="shared" si="623"/>
        <v>0</v>
      </c>
      <c r="G112" s="178">
        <f t="shared" si="623"/>
        <v>14174329.039999999</v>
      </c>
      <c r="H112" s="178">
        <f t="shared" si="623"/>
        <v>26000</v>
      </c>
      <c r="I112" s="178">
        <f t="shared" si="623"/>
        <v>0</v>
      </c>
      <c r="J112" s="178">
        <f t="shared" si="623"/>
        <v>3741500</v>
      </c>
      <c r="K112" s="178">
        <f t="shared" si="623"/>
        <v>0</v>
      </c>
      <c r="L112" s="178">
        <f t="shared" si="623"/>
        <v>0</v>
      </c>
      <c r="M112" s="178">
        <f t="shared" si="623"/>
        <v>17982000</v>
      </c>
      <c r="N112" s="178">
        <f t="shared" si="623"/>
        <v>0</v>
      </c>
      <c r="O112" s="178">
        <f t="shared" si="623"/>
        <v>0</v>
      </c>
      <c r="P112" s="178">
        <f t="shared" si="623"/>
        <v>0</v>
      </c>
      <c r="Q112" s="178">
        <f t="shared" si="623"/>
        <v>0</v>
      </c>
      <c r="R112" s="178">
        <f t="shared" si="623"/>
        <v>0</v>
      </c>
      <c r="S112" s="178">
        <f t="shared" si="623"/>
        <v>0</v>
      </c>
      <c r="T112" s="178">
        <f t="shared" si="623"/>
        <v>0</v>
      </c>
      <c r="U112" s="178">
        <f t="shared" si="623"/>
        <v>0</v>
      </c>
      <c r="V112" s="178">
        <f t="shared" si="623"/>
        <v>0</v>
      </c>
      <c r="W112" s="178">
        <f t="shared" si="623"/>
        <v>0</v>
      </c>
      <c r="X112" s="178">
        <f t="shared" si="623"/>
        <v>0</v>
      </c>
      <c r="Y112" s="178">
        <f t="shared" si="623"/>
        <v>0</v>
      </c>
      <c r="Z112" s="178">
        <f t="shared" si="623"/>
        <v>0</v>
      </c>
      <c r="AA112" s="178">
        <f t="shared" si="623"/>
        <v>0</v>
      </c>
      <c r="AB112" s="178">
        <f t="shared" si="623"/>
        <v>0</v>
      </c>
      <c r="AC112" s="178">
        <f t="shared" si="623"/>
        <v>50491148</v>
      </c>
      <c r="AD112" s="178">
        <f t="shared" si="623"/>
        <v>5000000</v>
      </c>
      <c r="AE112" s="178">
        <f t="shared" si="623"/>
        <v>4998141.5</v>
      </c>
      <c r="AF112" s="178">
        <f t="shared" si="623"/>
        <v>0</v>
      </c>
      <c r="AG112" s="178">
        <f t="shared" si="623"/>
        <v>0</v>
      </c>
      <c r="AH112" s="180"/>
    </row>
    <row r="113" spans="1:34" s="3" customFormat="1" ht="24.95" customHeight="1">
      <c r="A113" s="67">
        <v>11</v>
      </c>
      <c r="B113" s="113"/>
      <c r="C113" s="113"/>
      <c r="D113" s="110" t="s">
        <v>123</v>
      </c>
      <c r="E113" s="38">
        <f t="shared" si="619"/>
        <v>113238934</v>
      </c>
      <c r="F113" s="46">
        <f>SUM(F124,F134,F145,F155,F165)</f>
        <v>0</v>
      </c>
      <c r="G113" s="46">
        <f t="shared" ref="G113:AG113" si="625">SUM(G124,G134,G145,G155,G165)</f>
        <v>21229614</v>
      </c>
      <c r="H113" s="46">
        <f t="shared" si="625"/>
        <v>10935959</v>
      </c>
      <c r="I113" s="46">
        <f t="shared" si="625"/>
        <v>6188285</v>
      </c>
      <c r="J113" s="46">
        <f t="shared" si="625"/>
        <v>200000</v>
      </c>
      <c r="K113" s="46">
        <f t="shared" si="625"/>
        <v>3812350</v>
      </c>
      <c r="L113" s="46">
        <f t="shared" si="625"/>
        <v>1270555</v>
      </c>
      <c r="M113" s="46">
        <f t="shared" si="625"/>
        <v>2756260</v>
      </c>
      <c r="N113" s="46">
        <f t="shared" si="625"/>
        <v>4953705</v>
      </c>
      <c r="O113" s="46">
        <f t="shared" si="625"/>
        <v>37669495</v>
      </c>
      <c r="P113" s="46">
        <f t="shared" si="625"/>
        <v>1030770</v>
      </c>
      <c r="Q113" s="46">
        <f t="shared" si="625"/>
        <v>973900</v>
      </c>
      <c r="R113" s="46">
        <f t="shared" si="625"/>
        <v>1769165</v>
      </c>
      <c r="S113" s="46">
        <f t="shared" si="625"/>
        <v>1239930</v>
      </c>
      <c r="T113" s="46">
        <f t="shared" si="625"/>
        <v>1630280</v>
      </c>
      <c r="U113" s="46">
        <f t="shared" si="625"/>
        <v>345610</v>
      </c>
      <c r="V113" s="46">
        <f t="shared" si="625"/>
        <v>137900</v>
      </c>
      <c r="W113" s="46">
        <f t="shared" si="625"/>
        <v>472670</v>
      </c>
      <c r="X113" s="46">
        <f t="shared" si="625"/>
        <v>547480</v>
      </c>
      <c r="Y113" s="46">
        <f t="shared" si="625"/>
        <v>3429976</v>
      </c>
      <c r="Z113" s="46">
        <f t="shared" si="625"/>
        <v>3093830</v>
      </c>
      <c r="AA113" s="46">
        <f t="shared" si="625"/>
        <v>4154500</v>
      </c>
      <c r="AB113" s="46">
        <f t="shared" si="625"/>
        <v>1156800</v>
      </c>
      <c r="AC113" s="46">
        <f t="shared" si="625"/>
        <v>0</v>
      </c>
      <c r="AD113" s="46">
        <f t="shared" si="625"/>
        <v>642400</v>
      </c>
      <c r="AE113" s="46">
        <f t="shared" si="625"/>
        <v>0</v>
      </c>
      <c r="AF113" s="46">
        <f t="shared" si="625"/>
        <v>250000</v>
      </c>
      <c r="AG113" s="46">
        <f t="shared" si="625"/>
        <v>3347500</v>
      </c>
      <c r="AH113" s="24"/>
    </row>
    <row r="114" spans="1:34" s="94" customFormat="1" ht="24.95" customHeight="1">
      <c r="A114" s="67">
        <v>11</v>
      </c>
      <c r="B114" s="90"/>
      <c r="C114" s="91"/>
      <c r="D114" s="98" t="s">
        <v>131</v>
      </c>
      <c r="E114" s="99">
        <f t="shared" si="619"/>
        <v>81961536.5</v>
      </c>
      <c r="F114" s="100">
        <f>SUM(F135)</f>
        <v>0</v>
      </c>
      <c r="G114" s="100">
        <f t="shared" ref="G114:AG114" si="626">SUM(G135)</f>
        <v>0</v>
      </c>
      <c r="H114" s="100">
        <f t="shared" si="626"/>
        <v>686161</v>
      </c>
      <c r="I114" s="100">
        <f t="shared" si="626"/>
        <v>35400</v>
      </c>
      <c r="J114" s="100">
        <f t="shared" si="626"/>
        <v>508500</v>
      </c>
      <c r="K114" s="100">
        <f t="shared" si="626"/>
        <v>0</v>
      </c>
      <c r="L114" s="100">
        <f t="shared" si="626"/>
        <v>0</v>
      </c>
      <c r="M114" s="100">
        <f t="shared" si="626"/>
        <v>5655200</v>
      </c>
      <c r="N114" s="100">
        <f t="shared" si="626"/>
        <v>0</v>
      </c>
      <c r="O114" s="100">
        <f t="shared" si="626"/>
        <v>0</v>
      </c>
      <c r="P114" s="100">
        <f t="shared" si="626"/>
        <v>0</v>
      </c>
      <c r="Q114" s="100">
        <f t="shared" si="626"/>
        <v>0</v>
      </c>
      <c r="R114" s="100">
        <f t="shared" si="626"/>
        <v>0</v>
      </c>
      <c r="S114" s="100">
        <f t="shared" si="626"/>
        <v>0</v>
      </c>
      <c r="T114" s="100">
        <f t="shared" si="626"/>
        <v>0</v>
      </c>
      <c r="U114" s="100">
        <f t="shared" si="626"/>
        <v>0</v>
      </c>
      <c r="V114" s="100">
        <f t="shared" si="626"/>
        <v>0</v>
      </c>
      <c r="W114" s="100">
        <f t="shared" si="626"/>
        <v>0</v>
      </c>
      <c r="X114" s="100">
        <f t="shared" si="626"/>
        <v>0</v>
      </c>
      <c r="Y114" s="100">
        <f t="shared" si="626"/>
        <v>0</v>
      </c>
      <c r="Z114" s="100">
        <f t="shared" si="626"/>
        <v>0</v>
      </c>
      <c r="AA114" s="100">
        <f t="shared" si="626"/>
        <v>0</v>
      </c>
      <c r="AB114" s="100">
        <f t="shared" si="626"/>
        <v>0</v>
      </c>
      <c r="AC114" s="100">
        <f t="shared" si="626"/>
        <v>73429817</v>
      </c>
      <c r="AD114" s="100">
        <f t="shared" si="626"/>
        <v>512000</v>
      </c>
      <c r="AE114" s="100">
        <f t="shared" si="626"/>
        <v>1129458.5</v>
      </c>
      <c r="AF114" s="100">
        <f t="shared" si="626"/>
        <v>0</v>
      </c>
      <c r="AG114" s="100">
        <f t="shared" si="626"/>
        <v>5000</v>
      </c>
      <c r="AH114" s="93"/>
    </row>
    <row r="115" spans="1:34" s="94" customFormat="1" ht="24.95" customHeight="1">
      <c r="A115" s="67">
        <v>11</v>
      </c>
      <c r="B115" s="90"/>
      <c r="C115" s="91"/>
      <c r="D115" s="98" t="s">
        <v>128</v>
      </c>
      <c r="E115" s="99">
        <f t="shared" si="619"/>
        <v>21523153</v>
      </c>
      <c r="F115" s="100">
        <f>SUM(F125,F136,F146,F156,F166)</f>
        <v>0</v>
      </c>
      <c r="G115" s="100">
        <f t="shared" ref="G115:AG115" si="627">SUM(G125,G136,G146,G156,G166)</f>
        <v>3405535</v>
      </c>
      <c r="H115" s="100">
        <f t="shared" si="627"/>
        <v>103750</v>
      </c>
      <c r="I115" s="100">
        <f t="shared" si="627"/>
        <v>624855</v>
      </c>
      <c r="J115" s="100">
        <f t="shared" si="627"/>
        <v>0</v>
      </c>
      <c r="K115" s="100">
        <f t="shared" si="627"/>
        <v>0</v>
      </c>
      <c r="L115" s="100">
        <f t="shared" si="627"/>
        <v>353745</v>
      </c>
      <c r="M115" s="100">
        <f t="shared" si="627"/>
        <v>0</v>
      </c>
      <c r="N115" s="100">
        <f t="shared" si="627"/>
        <v>263920</v>
      </c>
      <c r="O115" s="100">
        <f t="shared" si="627"/>
        <v>6329443</v>
      </c>
      <c r="P115" s="100">
        <f t="shared" si="627"/>
        <v>2058430</v>
      </c>
      <c r="Q115" s="100">
        <f t="shared" si="627"/>
        <v>2045340</v>
      </c>
      <c r="R115" s="100">
        <f t="shared" si="627"/>
        <v>176205</v>
      </c>
      <c r="S115" s="100">
        <f t="shared" si="627"/>
        <v>496420</v>
      </c>
      <c r="T115" s="100">
        <f t="shared" si="627"/>
        <v>33400</v>
      </c>
      <c r="U115" s="100">
        <f t="shared" si="627"/>
        <v>0</v>
      </c>
      <c r="V115" s="100">
        <f t="shared" si="627"/>
        <v>14000</v>
      </c>
      <c r="W115" s="100">
        <f t="shared" si="627"/>
        <v>23940</v>
      </c>
      <c r="X115" s="100">
        <f t="shared" si="627"/>
        <v>0</v>
      </c>
      <c r="Y115" s="100">
        <f t="shared" si="627"/>
        <v>511060</v>
      </c>
      <c r="Z115" s="100">
        <f t="shared" si="627"/>
        <v>2729290</v>
      </c>
      <c r="AA115" s="100">
        <f t="shared" si="627"/>
        <v>118400</v>
      </c>
      <c r="AB115" s="100">
        <f t="shared" si="627"/>
        <v>1835420</v>
      </c>
      <c r="AC115" s="100">
        <f t="shared" si="627"/>
        <v>400000</v>
      </c>
      <c r="AD115" s="100">
        <f t="shared" si="627"/>
        <v>0</v>
      </c>
      <c r="AE115" s="100">
        <f t="shared" si="627"/>
        <v>0</v>
      </c>
      <c r="AF115" s="100">
        <f t="shared" si="627"/>
        <v>0</v>
      </c>
      <c r="AG115" s="100">
        <f t="shared" si="627"/>
        <v>0</v>
      </c>
      <c r="AH115" s="93"/>
    </row>
    <row r="116" spans="1:34" s="3" customFormat="1" ht="24.95" customHeight="1">
      <c r="A116" s="67">
        <v>12</v>
      </c>
      <c r="B116" s="118"/>
      <c r="C116" s="118"/>
      <c r="D116" s="123" t="s">
        <v>21</v>
      </c>
      <c r="E116" s="35">
        <f t="shared" si="619"/>
        <v>1778585300</v>
      </c>
      <c r="F116" s="31">
        <f t="shared" ref="F116:AG116" si="628">SUM(F179,F243,F305,F367,F429,F492,F555,F617,F680,F744,F807,F870,F932,F995,F1058,F1120,F1182,F1244,F1306,F1368,F1430,F1492,F1554,F1616,F1678,F1740,F1802,F1864,F1927,F1991,F2053,F2115,F2177,F2239,F2301,F2363,F2425,F2487,F2549,F2611,F2673,F2735)</f>
        <v>1778585300</v>
      </c>
      <c r="G116" s="31">
        <f t="shared" si="628"/>
        <v>0</v>
      </c>
      <c r="H116" s="31">
        <f t="shared" si="628"/>
        <v>0</v>
      </c>
      <c r="I116" s="31">
        <f t="shared" si="628"/>
        <v>0</v>
      </c>
      <c r="J116" s="31">
        <f t="shared" si="628"/>
        <v>0</v>
      </c>
      <c r="K116" s="31">
        <f t="shared" si="628"/>
        <v>0</v>
      </c>
      <c r="L116" s="31">
        <f t="shared" si="628"/>
        <v>0</v>
      </c>
      <c r="M116" s="31">
        <f t="shared" si="628"/>
        <v>0</v>
      </c>
      <c r="N116" s="31">
        <f t="shared" si="628"/>
        <v>0</v>
      </c>
      <c r="O116" s="31">
        <f t="shared" si="628"/>
        <v>0</v>
      </c>
      <c r="P116" s="31">
        <f t="shared" si="628"/>
        <v>0</v>
      </c>
      <c r="Q116" s="31">
        <f t="shared" si="628"/>
        <v>0</v>
      </c>
      <c r="R116" s="31">
        <f t="shared" si="628"/>
        <v>0</v>
      </c>
      <c r="S116" s="31">
        <f t="shared" si="628"/>
        <v>0</v>
      </c>
      <c r="T116" s="31">
        <f t="shared" si="628"/>
        <v>0</v>
      </c>
      <c r="U116" s="31">
        <f t="shared" si="628"/>
        <v>0</v>
      </c>
      <c r="V116" s="31">
        <f t="shared" si="628"/>
        <v>0</v>
      </c>
      <c r="W116" s="31">
        <f t="shared" si="628"/>
        <v>0</v>
      </c>
      <c r="X116" s="31">
        <f t="shared" si="628"/>
        <v>0</v>
      </c>
      <c r="Y116" s="31">
        <f t="shared" si="628"/>
        <v>0</v>
      </c>
      <c r="Z116" s="31">
        <f t="shared" si="628"/>
        <v>0</v>
      </c>
      <c r="AA116" s="31">
        <f t="shared" si="628"/>
        <v>0</v>
      </c>
      <c r="AB116" s="31">
        <f t="shared" si="628"/>
        <v>0</v>
      </c>
      <c r="AC116" s="31">
        <f t="shared" si="628"/>
        <v>0</v>
      </c>
      <c r="AD116" s="31">
        <f t="shared" si="628"/>
        <v>0</v>
      </c>
      <c r="AE116" s="31">
        <f t="shared" si="628"/>
        <v>0</v>
      </c>
      <c r="AF116" s="31">
        <f t="shared" si="628"/>
        <v>0</v>
      </c>
      <c r="AG116" s="31">
        <f t="shared" si="628"/>
        <v>0</v>
      </c>
      <c r="AH116" s="26"/>
    </row>
    <row r="117" spans="1:34" s="3" customFormat="1" ht="24.95" customHeight="1">
      <c r="A117" s="67">
        <v>12</v>
      </c>
      <c r="B117" s="70"/>
      <c r="C117" s="74"/>
      <c r="D117" s="70" t="s">
        <v>127</v>
      </c>
      <c r="E117" s="75">
        <f t="shared" si="619"/>
        <v>1778585300</v>
      </c>
      <c r="F117" s="74">
        <f t="shared" ref="F117:AG117" si="629">SUM(F180,F244,F306,F368,F430,F493,F556,F618,F681,F745,F808,F871,F933,F996,F1059,F1121,F1183,F1245,F1307,F1369,F1431,F1493,F1555,F1617,F1679,F1741,F1803,F1865,F1928,F1992,F2054,F2116,F2178,F2240,F2302,F2364,F2426,F2488,F2550,F2612,F2674,F2736)</f>
        <v>1778585300</v>
      </c>
      <c r="G117" s="74">
        <f t="shared" si="629"/>
        <v>0</v>
      </c>
      <c r="H117" s="74">
        <f t="shared" si="629"/>
        <v>0</v>
      </c>
      <c r="I117" s="74">
        <f t="shared" si="629"/>
        <v>0</v>
      </c>
      <c r="J117" s="74">
        <f t="shared" si="629"/>
        <v>0</v>
      </c>
      <c r="K117" s="74">
        <f t="shared" si="629"/>
        <v>0</v>
      </c>
      <c r="L117" s="74">
        <f t="shared" si="629"/>
        <v>0</v>
      </c>
      <c r="M117" s="74">
        <f t="shared" si="629"/>
        <v>0</v>
      </c>
      <c r="N117" s="74">
        <f t="shared" si="629"/>
        <v>0</v>
      </c>
      <c r="O117" s="74">
        <f t="shared" si="629"/>
        <v>0</v>
      </c>
      <c r="P117" s="74">
        <f t="shared" si="629"/>
        <v>0</v>
      </c>
      <c r="Q117" s="74">
        <f t="shared" si="629"/>
        <v>0</v>
      </c>
      <c r="R117" s="74">
        <f t="shared" si="629"/>
        <v>0</v>
      </c>
      <c r="S117" s="74">
        <f t="shared" si="629"/>
        <v>0</v>
      </c>
      <c r="T117" s="74">
        <f t="shared" si="629"/>
        <v>0</v>
      </c>
      <c r="U117" s="74">
        <f t="shared" si="629"/>
        <v>0</v>
      </c>
      <c r="V117" s="74">
        <f t="shared" si="629"/>
        <v>0</v>
      </c>
      <c r="W117" s="74">
        <f t="shared" si="629"/>
        <v>0</v>
      </c>
      <c r="X117" s="74">
        <f t="shared" si="629"/>
        <v>0</v>
      </c>
      <c r="Y117" s="74">
        <f t="shared" si="629"/>
        <v>0</v>
      </c>
      <c r="Z117" s="74">
        <f t="shared" si="629"/>
        <v>0</v>
      </c>
      <c r="AA117" s="74">
        <f t="shared" si="629"/>
        <v>0</v>
      </c>
      <c r="AB117" s="74">
        <f t="shared" si="629"/>
        <v>0</v>
      </c>
      <c r="AC117" s="74">
        <f t="shared" si="629"/>
        <v>0</v>
      </c>
      <c r="AD117" s="74">
        <f t="shared" si="629"/>
        <v>0</v>
      </c>
      <c r="AE117" s="74">
        <f t="shared" si="629"/>
        <v>0</v>
      </c>
      <c r="AF117" s="74">
        <f t="shared" si="629"/>
        <v>0</v>
      </c>
      <c r="AG117" s="74">
        <f t="shared" si="629"/>
        <v>0</v>
      </c>
      <c r="AH117" s="76"/>
    </row>
    <row r="118" spans="1:34" s="4" customFormat="1" ht="24.95" customHeight="1">
      <c r="A118" s="66">
        <v>12</v>
      </c>
      <c r="B118" s="113"/>
      <c r="C118" s="121"/>
      <c r="D118" s="122" t="s">
        <v>124</v>
      </c>
      <c r="E118" s="32">
        <f t="shared" si="619"/>
        <v>845454000</v>
      </c>
      <c r="F118" s="33">
        <f t="shared" ref="F118:AG118" si="630">SUM(F181,F245,F307,F369,F431,F494,F557,F619,F682,F746,F809,F872,F934,F997,F1060,F1122,F1184,F1246,F1308,F1370,F1432,F1494,F1556,F1618,F1680,F1742,F1804,F1866,F1929,F1993,F2055,F2117,F2179,F2241,F2303,F2365,F2427,F2489,F2551,F2613,F2675,F2737)</f>
        <v>845454000</v>
      </c>
      <c r="G118" s="33">
        <f t="shared" si="630"/>
        <v>0</v>
      </c>
      <c r="H118" s="33">
        <f t="shared" si="630"/>
        <v>0</v>
      </c>
      <c r="I118" s="33">
        <f t="shared" si="630"/>
        <v>0</v>
      </c>
      <c r="J118" s="33">
        <f t="shared" si="630"/>
        <v>0</v>
      </c>
      <c r="K118" s="33">
        <f t="shared" si="630"/>
        <v>0</v>
      </c>
      <c r="L118" s="33">
        <f t="shared" si="630"/>
        <v>0</v>
      </c>
      <c r="M118" s="33">
        <f t="shared" si="630"/>
        <v>0</v>
      </c>
      <c r="N118" s="33">
        <f t="shared" si="630"/>
        <v>0</v>
      </c>
      <c r="O118" s="33">
        <f t="shared" si="630"/>
        <v>0</v>
      </c>
      <c r="P118" s="33">
        <f t="shared" si="630"/>
        <v>0</v>
      </c>
      <c r="Q118" s="33">
        <f t="shared" si="630"/>
        <v>0</v>
      </c>
      <c r="R118" s="33">
        <f t="shared" si="630"/>
        <v>0</v>
      </c>
      <c r="S118" s="33">
        <f t="shared" si="630"/>
        <v>0</v>
      </c>
      <c r="T118" s="33">
        <f t="shared" si="630"/>
        <v>0</v>
      </c>
      <c r="U118" s="33">
        <f t="shared" si="630"/>
        <v>0</v>
      </c>
      <c r="V118" s="33">
        <f t="shared" si="630"/>
        <v>0</v>
      </c>
      <c r="W118" s="33">
        <f t="shared" si="630"/>
        <v>0</v>
      </c>
      <c r="X118" s="33">
        <f t="shared" si="630"/>
        <v>0</v>
      </c>
      <c r="Y118" s="33">
        <f t="shared" si="630"/>
        <v>0</v>
      </c>
      <c r="Z118" s="33">
        <f t="shared" si="630"/>
        <v>0</v>
      </c>
      <c r="AA118" s="33">
        <f t="shared" si="630"/>
        <v>0</v>
      </c>
      <c r="AB118" s="33">
        <f t="shared" si="630"/>
        <v>0</v>
      </c>
      <c r="AC118" s="33">
        <f t="shared" si="630"/>
        <v>0</v>
      </c>
      <c r="AD118" s="33">
        <f t="shared" si="630"/>
        <v>0</v>
      </c>
      <c r="AE118" s="33">
        <f t="shared" si="630"/>
        <v>0</v>
      </c>
      <c r="AF118" s="33">
        <f t="shared" si="630"/>
        <v>0</v>
      </c>
      <c r="AG118" s="33">
        <f t="shared" si="630"/>
        <v>0</v>
      </c>
      <c r="AH118" s="5"/>
    </row>
    <row r="119" spans="1:34" s="3" customFormat="1" ht="26.1" hidden="1" customHeight="1">
      <c r="A119" s="67">
        <v>12</v>
      </c>
      <c r="B119" s="113"/>
      <c r="C119" s="117"/>
      <c r="D119" s="150" t="s">
        <v>67</v>
      </c>
      <c r="E119" s="49">
        <f t="shared" si="619"/>
        <v>845454000</v>
      </c>
      <c r="F119" s="50">
        <f t="shared" ref="F119:AG119" si="631">SUM(F182,F246,F308,F370,F432,F495,F558,F620,F683,F747,F810,F873,F935,F998,F1061,F1123,F1185,F1247,F1309,F1371,F1433,F1495,F1557,F1619,F1681,F1743,F1805,F1867,F1930,F1994,F2056,F2118,F2180,F2242,F2304,F2366,F2428,F2490,F2552,F2614,F2676,F2738)</f>
        <v>845454000</v>
      </c>
      <c r="G119" s="50">
        <f t="shared" si="631"/>
        <v>0</v>
      </c>
      <c r="H119" s="50">
        <f t="shared" si="631"/>
        <v>0</v>
      </c>
      <c r="I119" s="50">
        <f t="shared" si="631"/>
        <v>0</v>
      </c>
      <c r="J119" s="50">
        <f t="shared" si="631"/>
        <v>0</v>
      </c>
      <c r="K119" s="50">
        <f t="shared" si="631"/>
        <v>0</v>
      </c>
      <c r="L119" s="50">
        <f t="shared" si="631"/>
        <v>0</v>
      </c>
      <c r="M119" s="50">
        <f t="shared" si="631"/>
        <v>0</v>
      </c>
      <c r="N119" s="50">
        <f t="shared" si="631"/>
        <v>0</v>
      </c>
      <c r="O119" s="50">
        <f t="shared" si="631"/>
        <v>0</v>
      </c>
      <c r="P119" s="50">
        <f t="shared" si="631"/>
        <v>0</v>
      </c>
      <c r="Q119" s="50">
        <f t="shared" si="631"/>
        <v>0</v>
      </c>
      <c r="R119" s="50">
        <f t="shared" si="631"/>
        <v>0</v>
      </c>
      <c r="S119" s="50">
        <f t="shared" si="631"/>
        <v>0</v>
      </c>
      <c r="T119" s="50">
        <f t="shared" si="631"/>
        <v>0</v>
      </c>
      <c r="U119" s="50">
        <f t="shared" si="631"/>
        <v>0</v>
      </c>
      <c r="V119" s="50">
        <f t="shared" si="631"/>
        <v>0</v>
      </c>
      <c r="W119" s="50">
        <f t="shared" si="631"/>
        <v>0</v>
      </c>
      <c r="X119" s="50">
        <f t="shared" si="631"/>
        <v>0</v>
      </c>
      <c r="Y119" s="50">
        <f t="shared" si="631"/>
        <v>0</v>
      </c>
      <c r="Z119" s="50">
        <f t="shared" si="631"/>
        <v>0</v>
      </c>
      <c r="AA119" s="50">
        <f t="shared" si="631"/>
        <v>0</v>
      </c>
      <c r="AB119" s="50">
        <f t="shared" si="631"/>
        <v>0</v>
      </c>
      <c r="AC119" s="50">
        <f t="shared" si="631"/>
        <v>0</v>
      </c>
      <c r="AD119" s="50">
        <f t="shared" si="631"/>
        <v>0</v>
      </c>
      <c r="AE119" s="50">
        <f t="shared" si="631"/>
        <v>0</v>
      </c>
      <c r="AF119" s="50">
        <f t="shared" si="631"/>
        <v>0</v>
      </c>
      <c r="AG119" s="50">
        <f t="shared" si="631"/>
        <v>0</v>
      </c>
      <c r="AH119" s="5"/>
    </row>
    <row r="120" spans="1:34" s="3" customFormat="1" ht="26.1" hidden="1" customHeight="1">
      <c r="A120" s="67">
        <v>12</v>
      </c>
      <c r="B120" s="113"/>
      <c r="C120" s="117"/>
      <c r="D120" s="150" t="s">
        <v>125</v>
      </c>
      <c r="E120" s="49">
        <f t="shared" si="619"/>
        <v>0</v>
      </c>
      <c r="F120" s="50">
        <f t="shared" ref="F120:AG120" si="632">SUM(F183,F247,F309,F371,F433,F496,F559,F621,F684,F748,F811,F874,F936,F999,F1062,F1124,F1186,F1248,F1310,F1372,F1434,F1496,F1558,F1620,F1682,F1744,F1806,F1868,F1931,F1995,F2057,F2119,F2181,F2243,F2305,F2367,F2429,F2491,F2553,F2615,F2677,F2739)</f>
        <v>0</v>
      </c>
      <c r="G120" s="50">
        <f t="shared" si="632"/>
        <v>0</v>
      </c>
      <c r="H120" s="50">
        <f t="shared" si="632"/>
        <v>0</v>
      </c>
      <c r="I120" s="50">
        <f t="shared" si="632"/>
        <v>0</v>
      </c>
      <c r="J120" s="50">
        <f t="shared" si="632"/>
        <v>0</v>
      </c>
      <c r="K120" s="50">
        <f t="shared" si="632"/>
        <v>0</v>
      </c>
      <c r="L120" s="50">
        <f t="shared" si="632"/>
        <v>0</v>
      </c>
      <c r="M120" s="50">
        <f t="shared" si="632"/>
        <v>0</v>
      </c>
      <c r="N120" s="50">
        <f t="shared" si="632"/>
        <v>0</v>
      </c>
      <c r="O120" s="50">
        <f t="shared" si="632"/>
        <v>0</v>
      </c>
      <c r="P120" s="50">
        <f t="shared" si="632"/>
        <v>0</v>
      </c>
      <c r="Q120" s="50">
        <f t="shared" si="632"/>
        <v>0</v>
      </c>
      <c r="R120" s="50">
        <f t="shared" si="632"/>
        <v>0</v>
      </c>
      <c r="S120" s="50">
        <f t="shared" si="632"/>
        <v>0</v>
      </c>
      <c r="T120" s="50">
        <f t="shared" si="632"/>
        <v>0</v>
      </c>
      <c r="U120" s="50">
        <f t="shared" si="632"/>
        <v>0</v>
      </c>
      <c r="V120" s="50">
        <f t="shared" si="632"/>
        <v>0</v>
      </c>
      <c r="W120" s="50">
        <f t="shared" si="632"/>
        <v>0</v>
      </c>
      <c r="X120" s="50">
        <f t="shared" si="632"/>
        <v>0</v>
      </c>
      <c r="Y120" s="50">
        <f t="shared" si="632"/>
        <v>0</v>
      </c>
      <c r="Z120" s="50">
        <f t="shared" si="632"/>
        <v>0</v>
      </c>
      <c r="AA120" s="50">
        <f t="shared" si="632"/>
        <v>0</v>
      </c>
      <c r="AB120" s="50">
        <f t="shared" si="632"/>
        <v>0</v>
      </c>
      <c r="AC120" s="50">
        <f t="shared" si="632"/>
        <v>0</v>
      </c>
      <c r="AD120" s="50">
        <f t="shared" si="632"/>
        <v>0</v>
      </c>
      <c r="AE120" s="50">
        <f t="shared" si="632"/>
        <v>0</v>
      </c>
      <c r="AF120" s="50">
        <f t="shared" si="632"/>
        <v>0</v>
      </c>
      <c r="AG120" s="50">
        <f t="shared" si="632"/>
        <v>0</v>
      </c>
      <c r="AH120" s="5"/>
    </row>
    <row r="121" spans="1:34" s="3" customFormat="1" ht="24.95" customHeight="1">
      <c r="A121" s="67">
        <v>12</v>
      </c>
      <c r="B121" s="113"/>
      <c r="C121" s="117"/>
      <c r="D121" s="122" t="s">
        <v>132</v>
      </c>
      <c r="E121" s="32">
        <f t="shared" si="619"/>
        <v>933131300</v>
      </c>
      <c r="F121" s="33">
        <f t="shared" ref="F121:AG121" si="633">SUM(F184,F248,F310,F372,F434,F497,F560,F622,F685,F749,F812,F875,F937,F1000,F1063,F1125,F1187,F1249,F1311,F1373,F1435,F1497,F1559,F1621,F1683,F1745,F1807,F1869,F1932,F1996,F2058,F2120,F2182,F2244,F2306,F2368,F2430,F2492,F2554,F2616,F2678,F2740)</f>
        <v>933131300</v>
      </c>
      <c r="G121" s="33">
        <f t="shared" si="633"/>
        <v>0</v>
      </c>
      <c r="H121" s="33">
        <f t="shared" si="633"/>
        <v>0</v>
      </c>
      <c r="I121" s="33">
        <f t="shared" si="633"/>
        <v>0</v>
      </c>
      <c r="J121" s="33">
        <f t="shared" si="633"/>
        <v>0</v>
      </c>
      <c r="K121" s="33">
        <f t="shared" si="633"/>
        <v>0</v>
      </c>
      <c r="L121" s="33">
        <f t="shared" si="633"/>
        <v>0</v>
      </c>
      <c r="M121" s="33">
        <f t="shared" si="633"/>
        <v>0</v>
      </c>
      <c r="N121" s="33">
        <f t="shared" si="633"/>
        <v>0</v>
      </c>
      <c r="O121" s="33">
        <f t="shared" si="633"/>
        <v>0</v>
      </c>
      <c r="P121" s="33">
        <f t="shared" si="633"/>
        <v>0</v>
      </c>
      <c r="Q121" s="33">
        <f t="shared" si="633"/>
        <v>0</v>
      </c>
      <c r="R121" s="33">
        <f t="shared" si="633"/>
        <v>0</v>
      </c>
      <c r="S121" s="33">
        <f t="shared" si="633"/>
        <v>0</v>
      </c>
      <c r="T121" s="33">
        <f t="shared" si="633"/>
        <v>0</v>
      </c>
      <c r="U121" s="33">
        <f t="shared" si="633"/>
        <v>0</v>
      </c>
      <c r="V121" s="33">
        <f t="shared" si="633"/>
        <v>0</v>
      </c>
      <c r="W121" s="33">
        <f t="shared" si="633"/>
        <v>0</v>
      </c>
      <c r="X121" s="33">
        <f t="shared" si="633"/>
        <v>0</v>
      </c>
      <c r="Y121" s="33">
        <f t="shared" si="633"/>
        <v>0</v>
      </c>
      <c r="Z121" s="33">
        <f t="shared" si="633"/>
        <v>0</v>
      </c>
      <c r="AA121" s="33">
        <f t="shared" si="633"/>
        <v>0</v>
      </c>
      <c r="AB121" s="33">
        <f t="shared" si="633"/>
        <v>0</v>
      </c>
      <c r="AC121" s="33">
        <f t="shared" si="633"/>
        <v>0</v>
      </c>
      <c r="AD121" s="33">
        <f t="shared" si="633"/>
        <v>0</v>
      </c>
      <c r="AE121" s="33">
        <f t="shared" si="633"/>
        <v>0</v>
      </c>
      <c r="AF121" s="33">
        <f t="shared" si="633"/>
        <v>0</v>
      </c>
      <c r="AG121" s="33">
        <f t="shared" si="633"/>
        <v>0</v>
      </c>
      <c r="AH121" s="5"/>
    </row>
    <row r="122" spans="1:34" s="4" customFormat="1" ht="26.1" hidden="1" customHeight="1">
      <c r="A122" s="66">
        <v>12</v>
      </c>
      <c r="B122" s="113"/>
      <c r="C122" s="113"/>
      <c r="D122" s="150" t="s">
        <v>122</v>
      </c>
      <c r="E122" s="49">
        <f t="shared" si="619"/>
        <v>933131300</v>
      </c>
      <c r="F122" s="50">
        <f t="shared" ref="F122:AG122" si="634">SUM(F185,F249,F311,F373,F435,F498,F561,F623,F686,F750,F813,F876,F938,F1001,F1064,F1126,F1188,F1250,F1312,F1374,F1436,F1498,F1560,F1622,F1684,F1746,F1808,F1870,F1933,F1997,F2059,F2121,F2183,F2245,F2307,F2369,F2431,F2493,F2555,F2617,F2679,F2741)</f>
        <v>933131300</v>
      </c>
      <c r="G122" s="50">
        <f t="shared" si="634"/>
        <v>0</v>
      </c>
      <c r="H122" s="50">
        <f t="shared" si="634"/>
        <v>0</v>
      </c>
      <c r="I122" s="50">
        <f t="shared" si="634"/>
        <v>0</v>
      </c>
      <c r="J122" s="50">
        <f t="shared" si="634"/>
        <v>0</v>
      </c>
      <c r="K122" s="50">
        <f t="shared" si="634"/>
        <v>0</v>
      </c>
      <c r="L122" s="50">
        <f t="shared" si="634"/>
        <v>0</v>
      </c>
      <c r="M122" s="50">
        <f t="shared" si="634"/>
        <v>0</v>
      </c>
      <c r="N122" s="50">
        <f t="shared" si="634"/>
        <v>0</v>
      </c>
      <c r="O122" s="50">
        <f t="shared" si="634"/>
        <v>0</v>
      </c>
      <c r="P122" s="50">
        <f t="shared" si="634"/>
        <v>0</v>
      </c>
      <c r="Q122" s="50">
        <f t="shared" si="634"/>
        <v>0</v>
      </c>
      <c r="R122" s="50">
        <f t="shared" si="634"/>
        <v>0</v>
      </c>
      <c r="S122" s="50">
        <f t="shared" si="634"/>
        <v>0</v>
      </c>
      <c r="T122" s="50">
        <f t="shared" si="634"/>
        <v>0</v>
      </c>
      <c r="U122" s="50">
        <f t="shared" si="634"/>
        <v>0</v>
      </c>
      <c r="V122" s="50">
        <f t="shared" si="634"/>
        <v>0</v>
      </c>
      <c r="W122" s="50">
        <f t="shared" si="634"/>
        <v>0</v>
      </c>
      <c r="X122" s="50">
        <f t="shared" si="634"/>
        <v>0</v>
      </c>
      <c r="Y122" s="50">
        <f t="shared" si="634"/>
        <v>0</v>
      </c>
      <c r="Z122" s="50">
        <f t="shared" si="634"/>
        <v>0</v>
      </c>
      <c r="AA122" s="50">
        <f t="shared" si="634"/>
        <v>0</v>
      </c>
      <c r="AB122" s="50">
        <f t="shared" si="634"/>
        <v>0</v>
      </c>
      <c r="AC122" s="50">
        <f t="shared" si="634"/>
        <v>0</v>
      </c>
      <c r="AD122" s="50">
        <f t="shared" si="634"/>
        <v>0</v>
      </c>
      <c r="AE122" s="50">
        <f t="shared" si="634"/>
        <v>0</v>
      </c>
      <c r="AF122" s="50">
        <f t="shared" si="634"/>
        <v>0</v>
      </c>
      <c r="AG122" s="50">
        <f t="shared" si="634"/>
        <v>0</v>
      </c>
      <c r="AH122" s="19"/>
    </row>
    <row r="123" spans="1:34" s="4" customFormat="1" ht="26.1" hidden="1" customHeight="1">
      <c r="A123" s="67">
        <v>12</v>
      </c>
      <c r="B123" s="113"/>
      <c r="C123" s="113"/>
      <c r="D123" s="165" t="s">
        <v>130</v>
      </c>
      <c r="E123" s="168">
        <f t="shared" si="619"/>
        <v>0</v>
      </c>
      <c r="F123" s="174">
        <f t="shared" ref="F123:AG123" si="635">SUM(F186,F250,F312,F374,F436,F499,F562,F624,F687,F751,F814,F877,F939,F1002,F1065,F1127,F1189,F1251,F1313,F1375,F1437,F1499,F1561,F1623,F1685,F1747,F1809,F1871,F1934,F1998,F2060,F2122,F2184,F2246,F2308,F2370,F2432,F2494,F2556,F2618,F2680,F2742)</f>
        <v>0</v>
      </c>
      <c r="G123" s="174">
        <f t="shared" si="635"/>
        <v>0</v>
      </c>
      <c r="H123" s="174">
        <f t="shared" si="635"/>
        <v>0</v>
      </c>
      <c r="I123" s="174">
        <f t="shared" si="635"/>
        <v>0</v>
      </c>
      <c r="J123" s="174">
        <f t="shared" si="635"/>
        <v>0</v>
      </c>
      <c r="K123" s="174">
        <f t="shared" si="635"/>
        <v>0</v>
      </c>
      <c r="L123" s="174">
        <f t="shared" si="635"/>
        <v>0</v>
      </c>
      <c r="M123" s="174">
        <f t="shared" si="635"/>
        <v>0</v>
      </c>
      <c r="N123" s="174">
        <f t="shared" si="635"/>
        <v>0</v>
      </c>
      <c r="O123" s="174">
        <f t="shared" si="635"/>
        <v>0</v>
      </c>
      <c r="P123" s="174">
        <f t="shared" si="635"/>
        <v>0</v>
      </c>
      <c r="Q123" s="174">
        <f t="shared" si="635"/>
        <v>0</v>
      </c>
      <c r="R123" s="174">
        <f t="shared" si="635"/>
        <v>0</v>
      </c>
      <c r="S123" s="174">
        <f t="shared" si="635"/>
        <v>0</v>
      </c>
      <c r="T123" s="174">
        <f t="shared" si="635"/>
        <v>0</v>
      </c>
      <c r="U123" s="174">
        <f t="shared" si="635"/>
        <v>0</v>
      </c>
      <c r="V123" s="174">
        <f t="shared" si="635"/>
        <v>0</v>
      </c>
      <c r="W123" s="174">
        <f t="shared" si="635"/>
        <v>0</v>
      </c>
      <c r="X123" s="174">
        <f t="shared" si="635"/>
        <v>0</v>
      </c>
      <c r="Y123" s="174">
        <f t="shared" si="635"/>
        <v>0</v>
      </c>
      <c r="Z123" s="174">
        <f t="shared" si="635"/>
        <v>0</v>
      </c>
      <c r="AA123" s="174">
        <f t="shared" si="635"/>
        <v>0</v>
      </c>
      <c r="AB123" s="174">
        <f t="shared" si="635"/>
        <v>0</v>
      </c>
      <c r="AC123" s="174">
        <f t="shared" si="635"/>
        <v>0</v>
      </c>
      <c r="AD123" s="174">
        <f t="shared" si="635"/>
        <v>0</v>
      </c>
      <c r="AE123" s="174">
        <f t="shared" si="635"/>
        <v>0</v>
      </c>
      <c r="AF123" s="174">
        <f t="shared" si="635"/>
        <v>0</v>
      </c>
      <c r="AG123" s="174">
        <f t="shared" si="635"/>
        <v>0</v>
      </c>
      <c r="AH123" s="19"/>
    </row>
    <row r="124" spans="1:34" s="3" customFormat="1" ht="24.95" customHeight="1">
      <c r="A124" s="67">
        <v>12</v>
      </c>
      <c r="B124" s="113"/>
      <c r="C124" s="113"/>
      <c r="D124" s="110" t="s">
        <v>123</v>
      </c>
      <c r="E124" s="38">
        <f t="shared" si="619"/>
        <v>0</v>
      </c>
      <c r="F124" s="46">
        <f t="shared" ref="F124:AG124" si="636">SUM(F187,F251,F313,F375,F437,F500,F563,F625,F688,F752,F815,F878,F940,F1003,F1066,F1128,F1190,F1252,F1314,F1376,F1438,F1500,F1562,F1624,F1686,F1748,F1810,F1872,F1935,F1999,F2061,F2123,F2185,F2247,F2309,F2371,F2433,F2495,F2557,F2619,F2681,F2743)</f>
        <v>0</v>
      </c>
      <c r="G124" s="46">
        <f t="shared" si="636"/>
        <v>0</v>
      </c>
      <c r="H124" s="46">
        <f t="shared" si="636"/>
        <v>0</v>
      </c>
      <c r="I124" s="46">
        <f t="shared" si="636"/>
        <v>0</v>
      </c>
      <c r="J124" s="46">
        <f t="shared" si="636"/>
        <v>0</v>
      </c>
      <c r="K124" s="46">
        <f t="shared" si="636"/>
        <v>0</v>
      </c>
      <c r="L124" s="46">
        <f t="shared" si="636"/>
        <v>0</v>
      </c>
      <c r="M124" s="46">
        <f t="shared" si="636"/>
        <v>0</v>
      </c>
      <c r="N124" s="46">
        <f t="shared" si="636"/>
        <v>0</v>
      </c>
      <c r="O124" s="46">
        <f t="shared" si="636"/>
        <v>0</v>
      </c>
      <c r="P124" s="46">
        <f t="shared" si="636"/>
        <v>0</v>
      </c>
      <c r="Q124" s="46">
        <f t="shared" si="636"/>
        <v>0</v>
      </c>
      <c r="R124" s="46">
        <f t="shared" si="636"/>
        <v>0</v>
      </c>
      <c r="S124" s="46">
        <f t="shared" si="636"/>
        <v>0</v>
      </c>
      <c r="T124" s="46">
        <f t="shared" si="636"/>
        <v>0</v>
      </c>
      <c r="U124" s="46">
        <f t="shared" si="636"/>
        <v>0</v>
      </c>
      <c r="V124" s="46">
        <f t="shared" si="636"/>
        <v>0</v>
      </c>
      <c r="W124" s="46">
        <f t="shared" si="636"/>
        <v>0</v>
      </c>
      <c r="X124" s="46">
        <f t="shared" si="636"/>
        <v>0</v>
      </c>
      <c r="Y124" s="46">
        <f t="shared" si="636"/>
        <v>0</v>
      </c>
      <c r="Z124" s="46">
        <f t="shared" si="636"/>
        <v>0</v>
      </c>
      <c r="AA124" s="46">
        <f t="shared" si="636"/>
        <v>0</v>
      </c>
      <c r="AB124" s="46">
        <f t="shared" si="636"/>
        <v>0</v>
      </c>
      <c r="AC124" s="46">
        <f t="shared" si="636"/>
        <v>0</v>
      </c>
      <c r="AD124" s="46">
        <f t="shared" si="636"/>
        <v>0</v>
      </c>
      <c r="AE124" s="46">
        <f t="shared" si="636"/>
        <v>0</v>
      </c>
      <c r="AF124" s="46">
        <f t="shared" si="636"/>
        <v>0</v>
      </c>
      <c r="AG124" s="46">
        <f t="shared" si="636"/>
        <v>0</v>
      </c>
      <c r="AH124" s="24"/>
    </row>
    <row r="125" spans="1:34" s="4" customFormat="1" ht="24.95" customHeight="1">
      <c r="A125" s="66">
        <v>12</v>
      </c>
      <c r="B125" s="72"/>
      <c r="C125" s="73"/>
      <c r="D125" s="98" t="s">
        <v>128</v>
      </c>
      <c r="E125" s="96">
        <f t="shared" si="619"/>
        <v>0</v>
      </c>
      <c r="F125" s="91">
        <f t="shared" ref="F125:AG125" si="637">SUM(F189,F252,F314,F376,F438,F501,F564,F626,F690,F753,F816,F879,F941,F1004,F1067,F1129,F1191,F1253,F1315,F1377,F1439,F1501,F1563,F1625,F1687,F1749,F1811,F1873,F1937,F2000,F2062,F2124,F2186,F2248,F2310,F2372,F2434,F2496,F2558,F2620,F2682,F2744)</f>
        <v>0</v>
      </c>
      <c r="G125" s="91">
        <f t="shared" si="637"/>
        <v>0</v>
      </c>
      <c r="H125" s="91">
        <f t="shared" si="637"/>
        <v>0</v>
      </c>
      <c r="I125" s="91">
        <f t="shared" si="637"/>
        <v>0</v>
      </c>
      <c r="J125" s="91">
        <f t="shared" si="637"/>
        <v>0</v>
      </c>
      <c r="K125" s="91">
        <f t="shared" si="637"/>
        <v>0</v>
      </c>
      <c r="L125" s="91">
        <f t="shared" si="637"/>
        <v>0</v>
      </c>
      <c r="M125" s="91">
        <f t="shared" si="637"/>
        <v>0</v>
      </c>
      <c r="N125" s="91">
        <f t="shared" si="637"/>
        <v>0</v>
      </c>
      <c r="O125" s="91">
        <f t="shared" si="637"/>
        <v>0</v>
      </c>
      <c r="P125" s="91">
        <f t="shared" si="637"/>
        <v>0</v>
      </c>
      <c r="Q125" s="91">
        <f t="shared" si="637"/>
        <v>0</v>
      </c>
      <c r="R125" s="91">
        <f t="shared" si="637"/>
        <v>0</v>
      </c>
      <c r="S125" s="91">
        <f t="shared" si="637"/>
        <v>0</v>
      </c>
      <c r="T125" s="91">
        <f t="shared" si="637"/>
        <v>0</v>
      </c>
      <c r="U125" s="91">
        <f t="shared" si="637"/>
        <v>0</v>
      </c>
      <c r="V125" s="91">
        <f t="shared" si="637"/>
        <v>0</v>
      </c>
      <c r="W125" s="91">
        <f t="shared" si="637"/>
        <v>0</v>
      </c>
      <c r="X125" s="91">
        <f t="shared" si="637"/>
        <v>0</v>
      </c>
      <c r="Y125" s="91">
        <f t="shared" si="637"/>
        <v>0</v>
      </c>
      <c r="Z125" s="91">
        <f t="shared" si="637"/>
        <v>0</v>
      </c>
      <c r="AA125" s="91">
        <f t="shared" si="637"/>
        <v>0</v>
      </c>
      <c r="AB125" s="91">
        <f t="shared" si="637"/>
        <v>0</v>
      </c>
      <c r="AC125" s="91">
        <f t="shared" si="637"/>
        <v>0</v>
      </c>
      <c r="AD125" s="91">
        <f t="shared" si="637"/>
        <v>0</v>
      </c>
      <c r="AE125" s="91">
        <f t="shared" si="637"/>
        <v>0</v>
      </c>
      <c r="AF125" s="91">
        <f t="shared" si="637"/>
        <v>0</v>
      </c>
      <c r="AG125" s="91">
        <f t="shared" si="637"/>
        <v>0</v>
      </c>
      <c r="AH125" s="5"/>
    </row>
    <row r="126" spans="1:34" s="3" customFormat="1" ht="24.95" customHeight="1">
      <c r="A126" s="67">
        <v>13</v>
      </c>
      <c r="B126" s="118"/>
      <c r="C126" s="118"/>
      <c r="D126" s="123" t="s">
        <v>22</v>
      </c>
      <c r="E126" s="35">
        <f t="shared" si="619"/>
        <v>1078354068</v>
      </c>
      <c r="F126" s="31">
        <f t="shared" ref="F126:AG126" si="638">SUM(F190,F253,F315,F377,F439,F502,F565,F627,F691,F754,F817,F880,F942,F1005,F1068,F1130,F1192,F1254,F1316,F1378,F1440,F1502,F1564,F1626,F1688,F1750,F1812,F1874,F1938,F2001,F2063,F2125,F2187,F2249,F2311,F2373,F2435,F2497,F2559,F2621,F2683,F2745)</f>
        <v>74713700</v>
      </c>
      <c r="G126" s="31">
        <f t="shared" si="638"/>
        <v>117990049</v>
      </c>
      <c r="H126" s="31">
        <f t="shared" si="638"/>
        <v>71107570</v>
      </c>
      <c r="I126" s="31">
        <f t="shared" si="638"/>
        <v>26819840</v>
      </c>
      <c r="J126" s="31">
        <f t="shared" si="638"/>
        <v>4800000</v>
      </c>
      <c r="K126" s="31">
        <f t="shared" si="638"/>
        <v>51273480</v>
      </c>
      <c r="L126" s="31">
        <f t="shared" si="638"/>
        <v>45992860</v>
      </c>
      <c r="M126" s="31">
        <f t="shared" si="638"/>
        <v>51215910</v>
      </c>
      <c r="N126" s="31">
        <f t="shared" si="638"/>
        <v>54918545</v>
      </c>
      <c r="O126" s="31">
        <f t="shared" si="638"/>
        <v>116997588</v>
      </c>
      <c r="P126" s="31">
        <f t="shared" si="638"/>
        <v>10977360</v>
      </c>
      <c r="Q126" s="31">
        <f t="shared" si="638"/>
        <v>17332240</v>
      </c>
      <c r="R126" s="31">
        <f t="shared" si="638"/>
        <v>10701720</v>
      </c>
      <c r="S126" s="31">
        <f t="shared" si="638"/>
        <v>19837980</v>
      </c>
      <c r="T126" s="31">
        <f t="shared" si="638"/>
        <v>13725080</v>
      </c>
      <c r="U126" s="31">
        <f t="shared" si="638"/>
        <v>2364710</v>
      </c>
      <c r="V126" s="31">
        <f t="shared" si="638"/>
        <v>1119660</v>
      </c>
      <c r="W126" s="31">
        <f t="shared" si="638"/>
        <v>12146060</v>
      </c>
      <c r="X126" s="31">
        <f t="shared" si="638"/>
        <v>5169140</v>
      </c>
      <c r="Y126" s="31">
        <f t="shared" si="638"/>
        <v>43592686</v>
      </c>
      <c r="Z126" s="31">
        <f t="shared" si="638"/>
        <v>34771520</v>
      </c>
      <c r="AA126" s="31">
        <f t="shared" si="638"/>
        <v>18939700</v>
      </c>
      <c r="AB126" s="31">
        <f t="shared" si="638"/>
        <v>15776120</v>
      </c>
      <c r="AC126" s="31">
        <f t="shared" si="638"/>
        <v>203401950</v>
      </c>
      <c r="AD126" s="31">
        <f t="shared" si="638"/>
        <v>32141200</v>
      </c>
      <c r="AE126" s="31">
        <f t="shared" si="638"/>
        <v>6127600</v>
      </c>
      <c r="AF126" s="31">
        <f t="shared" si="638"/>
        <v>999800</v>
      </c>
      <c r="AG126" s="31">
        <f t="shared" si="638"/>
        <v>13400000</v>
      </c>
      <c r="AH126" s="26"/>
    </row>
    <row r="127" spans="1:34" s="4" customFormat="1" ht="24.95" customHeight="1">
      <c r="A127" s="66">
        <v>13</v>
      </c>
      <c r="B127" s="68"/>
      <c r="C127" s="69"/>
      <c r="D127" s="70" t="s">
        <v>127</v>
      </c>
      <c r="E127" s="75">
        <f t="shared" si="619"/>
        <v>980307971.5</v>
      </c>
      <c r="F127" s="74">
        <f t="shared" ref="F127:F134" si="639">SUM(F191,F254,F316,F378,F440,F503,F566,F628,F692,F755,F818,F881,F943,F1006,F1069,F1131,F1193,F1255,F1317,F1379,F1441,F1503,F1565,F1627,F1689,F1751,F1813,F1875,F1939,F2002,F2064,F2126,F2188,F2250,F2312,F2374,F2436,F2498,F2560,F2622,F2684,F2746)</f>
        <v>74713700</v>
      </c>
      <c r="G127" s="74">
        <f t="shared" ref="G127:AG127" si="640">SUM(G191,G254,G316,G378,G440,G503,G566,G628,G692,G755,G818,G881,G943,G1006,G1069,G1131,G1193,G1255,G1317,G1379,G1441,G1503,G1565,G1627,G1689,G1751,G1813,G1875,G1939,G2002,G2064,G2126,G2188,G2250,G2312,G2374,G2436,G2498,G2560,G2622,G2684,G2746)</f>
        <v>114584514</v>
      </c>
      <c r="H127" s="74">
        <f t="shared" si="640"/>
        <v>70317659</v>
      </c>
      <c r="I127" s="74">
        <f t="shared" si="640"/>
        <v>26159585</v>
      </c>
      <c r="J127" s="74">
        <f t="shared" si="640"/>
        <v>4291500</v>
      </c>
      <c r="K127" s="74">
        <f t="shared" si="640"/>
        <v>51273480</v>
      </c>
      <c r="L127" s="74">
        <f t="shared" si="640"/>
        <v>45639115</v>
      </c>
      <c r="M127" s="74">
        <f t="shared" si="640"/>
        <v>45560710</v>
      </c>
      <c r="N127" s="74">
        <f t="shared" si="640"/>
        <v>54654625</v>
      </c>
      <c r="O127" s="74">
        <f t="shared" si="640"/>
        <v>116106738</v>
      </c>
      <c r="P127" s="74">
        <f t="shared" si="640"/>
        <v>8918930</v>
      </c>
      <c r="Q127" s="74">
        <f t="shared" si="640"/>
        <v>15286900</v>
      </c>
      <c r="R127" s="74">
        <f t="shared" si="640"/>
        <v>10525515</v>
      </c>
      <c r="S127" s="74">
        <f t="shared" si="640"/>
        <v>19341560</v>
      </c>
      <c r="T127" s="74">
        <f t="shared" si="640"/>
        <v>13691680</v>
      </c>
      <c r="U127" s="74">
        <f t="shared" si="640"/>
        <v>2364710</v>
      </c>
      <c r="V127" s="74">
        <f t="shared" si="640"/>
        <v>1105660</v>
      </c>
      <c r="W127" s="74">
        <f t="shared" si="640"/>
        <v>12122120</v>
      </c>
      <c r="X127" s="74">
        <f t="shared" si="640"/>
        <v>5169140</v>
      </c>
      <c r="Y127" s="74">
        <f t="shared" si="640"/>
        <v>43081626</v>
      </c>
      <c r="Z127" s="74">
        <f t="shared" si="640"/>
        <v>32042230</v>
      </c>
      <c r="AA127" s="74">
        <f t="shared" si="640"/>
        <v>18821300</v>
      </c>
      <c r="AB127" s="74">
        <f t="shared" si="640"/>
        <v>13940700</v>
      </c>
      <c r="AC127" s="74">
        <f t="shared" si="640"/>
        <v>129572133</v>
      </c>
      <c r="AD127" s="74">
        <f t="shared" si="640"/>
        <v>31629200</v>
      </c>
      <c r="AE127" s="74">
        <f t="shared" si="640"/>
        <v>4998141.5</v>
      </c>
      <c r="AF127" s="74">
        <f t="shared" si="640"/>
        <v>999800</v>
      </c>
      <c r="AG127" s="74">
        <f t="shared" si="640"/>
        <v>13395000</v>
      </c>
      <c r="AH127" s="71"/>
    </row>
    <row r="128" spans="1:34" s="4" customFormat="1" ht="24.95" customHeight="1">
      <c r="A128" s="66">
        <v>13</v>
      </c>
      <c r="B128" s="113"/>
      <c r="C128" s="121"/>
      <c r="D128" s="122" t="s">
        <v>124</v>
      </c>
      <c r="E128" s="32">
        <f t="shared" si="619"/>
        <v>569440825.96000004</v>
      </c>
      <c r="F128" s="33">
        <f t="shared" si="639"/>
        <v>37715400</v>
      </c>
      <c r="G128" s="33">
        <f t="shared" ref="G128:AG128" si="641">SUM(G192,G255,G317,G379,G441,G504,G567,G629,G693,G756,G819,G882,G944,G1007,G1070,G1132,G1194,G1256,G1318,G1380,G1442,G1504,G1566,G1628,G1690,G1752,G1814,G1876,G1940,G2003,G2065,G2127,G2189,G2251,G2313,G2375,G2437,G2499,G2561,G2623,G2685,G2747)</f>
        <v>61681670.960000001</v>
      </c>
      <c r="H128" s="33">
        <f t="shared" si="641"/>
        <v>49302900</v>
      </c>
      <c r="I128" s="33">
        <f t="shared" si="641"/>
        <v>14075500</v>
      </c>
      <c r="J128" s="33">
        <f t="shared" si="641"/>
        <v>200000</v>
      </c>
      <c r="K128" s="33">
        <f t="shared" si="641"/>
        <v>40041730</v>
      </c>
      <c r="L128" s="33">
        <f t="shared" si="641"/>
        <v>41337750</v>
      </c>
      <c r="M128" s="33">
        <f t="shared" si="641"/>
        <v>21540970</v>
      </c>
      <c r="N128" s="33">
        <f t="shared" si="641"/>
        <v>43213020</v>
      </c>
      <c r="O128" s="33">
        <f t="shared" si="641"/>
        <v>80103550</v>
      </c>
      <c r="P128" s="33">
        <f t="shared" si="641"/>
        <v>6607400</v>
      </c>
      <c r="Q128" s="33">
        <f t="shared" si="641"/>
        <v>11003500</v>
      </c>
      <c r="R128" s="33">
        <f t="shared" si="641"/>
        <v>6229500</v>
      </c>
      <c r="S128" s="33">
        <f t="shared" si="641"/>
        <v>13883400</v>
      </c>
      <c r="T128" s="33">
        <f t="shared" si="641"/>
        <v>9862600</v>
      </c>
      <c r="U128" s="33">
        <f t="shared" si="641"/>
        <v>1700600</v>
      </c>
      <c r="V128" s="33">
        <f t="shared" si="641"/>
        <v>780500</v>
      </c>
      <c r="W128" s="33">
        <f t="shared" si="641"/>
        <v>7247300</v>
      </c>
      <c r="X128" s="33">
        <f t="shared" si="641"/>
        <v>3419300</v>
      </c>
      <c r="Y128" s="33">
        <f t="shared" si="641"/>
        <v>33947650</v>
      </c>
      <c r="Z128" s="33">
        <f t="shared" si="641"/>
        <v>13547200</v>
      </c>
      <c r="AA128" s="33">
        <f t="shared" si="641"/>
        <v>9510800</v>
      </c>
      <c r="AB128" s="33">
        <f t="shared" si="641"/>
        <v>8287300</v>
      </c>
      <c r="AC128" s="33">
        <f t="shared" si="641"/>
        <v>34580985</v>
      </c>
      <c r="AD128" s="33">
        <f t="shared" si="641"/>
        <v>12422900</v>
      </c>
      <c r="AE128" s="33">
        <f t="shared" si="641"/>
        <v>0</v>
      </c>
      <c r="AF128" s="33">
        <f t="shared" si="641"/>
        <v>499900</v>
      </c>
      <c r="AG128" s="33">
        <f t="shared" si="641"/>
        <v>6697500</v>
      </c>
      <c r="AH128" s="5"/>
    </row>
    <row r="129" spans="1:34" s="3" customFormat="1" ht="26.1" hidden="1" customHeight="1">
      <c r="A129" s="67">
        <v>13</v>
      </c>
      <c r="B129" s="113"/>
      <c r="C129" s="117"/>
      <c r="D129" s="150" t="s">
        <v>67</v>
      </c>
      <c r="E129" s="49">
        <f t="shared" si="619"/>
        <v>511952670</v>
      </c>
      <c r="F129" s="50">
        <f t="shared" si="639"/>
        <v>37715400</v>
      </c>
      <c r="G129" s="50">
        <f t="shared" ref="G129:AG129" si="642">SUM(G193,G256,G318,G380,G442,G505,G568,G630,G694,G757,G820,G883,G945,G1008,G1071,G1133,G1195,G1257,G1319,G1381,G1443,G1505,G1567,G1629,G1691,G1753,G1815,G1877,G1941,G2004,G2066,G2128,G2190,G2252,G2314,G2376,G2438,G2500,G2562,G2624,G2686,G2748)</f>
        <v>61206400</v>
      </c>
      <c r="H129" s="50">
        <f t="shared" si="642"/>
        <v>41314800</v>
      </c>
      <c r="I129" s="50">
        <f t="shared" si="642"/>
        <v>10096200</v>
      </c>
      <c r="J129" s="50">
        <f t="shared" si="642"/>
        <v>0</v>
      </c>
      <c r="K129" s="50">
        <f t="shared" si="642"/>
        <v>40041730</v>
      </c>
      <c r="L129" s="50">
        <f t="shared" si="642"/>
        <v>41337750</v>
      </c>
      <c r="M129" s="50">
        <f t="shared" si="642"/>
        <v>21540970</v>
      </c>
      <c r="N129" s="50">
        <f t="shared" si="642"/>
        <v>43213020</v>
      </c>
      <c r="O129" s="50">
        <f t="shared" si="642"/>
        <v>80103550</v>
      </c>
      <c r="P129" s="50">
        <f t="shared" si="642"/>
        <v>6607400</v>
      </c>
      <c r="Q129" s="50">
        <f t="shared" si="642"/>
        <v>10925100</v>
      </c>
      <c r="R129" s="50">
        <f t="shared" si="642"/>
        <v>6229500</v>
      </c>
      <c r="S129" s="50">
        <f t="shared" si="642"/>
        <v>13883400</v>
      </c>
      <c r="T129" s="50">
        <f t="shared" si="642"/>
        <v>9862600</v>
      </c>
      <c r="U129" s="50">
        <f t="shared" si="642"/>
        <v>1700600</v>
      </c>
      <c r="V129" s="50">
        <f t="shared" si="642"/>
        <v>780500</v>
      </c>
      <c r="W129" s="50">
        <f t="shared" si="642"/>
        <v>7247300</v>
      </c>
      <c r="X129" s="50">
        <f t="shared" si="642"/>
        <v>3419300</v>
      </c>
      <c r="Y129" s="50">
        <f t="shared" si="642"/>
        <v>33837050</v>
      </c>
      <c r="Z129" s="50">
        <f t="shared" si="642"/>
        <v>13547200</v>
      </c>
      <c r="AA129" s="50">
        <f t="shared" si="642"/>
        <v>9510800</v>
      </c>
      <c r="AB129" s="50">
        <f t="shared" si="642"/>
        <v>7947300</v>
      </c>
      <c r="AC129" s="50">
        <f t="shared" si="642"/>
        <v>0</v>
      </c>
      <c r="AD129" s="50">
        <f t="shared" si="642"/>
        <v>9384900</v>
      </c>
      <c r="AE129" s="50">
        <f t="shared" si="642"/>
        <v>0</v>
      </c>
      <c r="AF129" s="50">
        <f t="shared" si="642"/>
        <v>499900</v>
      </c>
      <c r="AG129" s="50">
        <f t="shared" si="642"/>
        <v>0</v>
      </c>
      <c r="AH129" s="5"/>
    </row>
    <row r="130" spans="1:34" s="3" customFormat="1" ht="26.1" hidden="1" customHeight="1">
      <c r="A130" s="67">
        <v>13</v>
      </c>
      <c r="B130" s="113"/>
      <c r="C130" s="117"/>
      <c r="D130" s="150" t="s">
        <v>125</v>
      </c>
      <c r="E130" s="49">
        <f t="shared" si="619"/>
        <v>57488155.960000001</v>
      </c>
      <c r="F130" s="50">
        <f t="shared" si="639"/>
        <v>0</v>
      </c>
      <c r="G130" s="50">
        <f t="shared" ref="G130:AG130" si="643">SUM(G194,G257,G319,G381,G443,G506,G569,G631,G695,G758,G821,G884,G946,G1009,G1072,G1134,G1196,G1258,G1320,G1382,G1444,G1506,G1568,G1630,G1692,G1754,G1816,G1878,G1942,G2005,G2067,G2129,G2191,G2253,G2315,G2377,G2439,G2501,G2563,G2625,G2687,G2749)</f>
        <v>475270.96</v>
      </c>
      <c r="H130" s="50">
        <f t="shared" si="643"/>
        <v>7988100</v>
      </c>
      <c r="I130" s="50">
        <f t="shared" si="643"/>
        <v>3979300</v>
      </c>
      <c r="J130" s="50">
        <f t="shared" si="643"/>
        <v>200000</v>
      </c>
      <c r="K130" s="50">
        <f t="shared" si="643"/>
        <v>0</v>
      </c>
      <c r="L130" s="50">
        <f t="shared" si="643"/>
        <v>0</v>
      </c>
      <c r="M130" s="50">
        <f t="shared" si="643"/>
        <v>0</v>
      </c>
      <c r="N130" s="50">
        <f t="shared" si="643"/>
        <v>0</v>
      </c>
      <c r="O130" s="50">
        <f t="shared" si="643"/>
        <v>0</v>
      </c>
      <c r="P130" s="50">
        <f t="shared" si="643"/>
        <v>0</v>
      </c>
      <c r="Q130" s="50">
        <f t="shared" si="643"/>
        <v>78400</v>
      </c>
      <c r="R130" s="50">
        <f t="shared" si="643"/>
        <v>0</v>
      </c>
      <c r="S130" s="50">
        <f t="shared" si="643"/>
        <v>0</v>
      </c>
      <c r="T130" s="50">
        <f t="shared" si="643"/>
        <v>0</v>
      </c>
      <c r="U130" s="50">
        <f t="shared" si="643"/>
        <v>0</v>
      </c>
      <c r="V130" s="50">
        <f t="shared" si="643"/>
        <v>0</v>
      </c>
      <c r="W130" s="50">
        <f t="shared" si="643"/>
        <v>0</v>
      </c>
      <c r="X130" s="50">
        <f t="shared" si="643"/>
        <v>0</v>
      </c>
      <c r="Y130" s="50">
        <f t="shared" si="643"/>
        <v>110600</v>
      </c>
      <c r="Z130" s="50">
        <f t="shared" si="643"/>
        <v>0</v>
      </c>
      <c r="AA130" s="50">
        <f t="shared" si="643"/>
        <v>0</v>
      </c>
      <c r="AB130" s="50">
        <f t="shared" si="643"/>
        <v>340000</v>
      </c>
      <c r="AC130" s="50">
        <f t="shared" si="643"/>
        <v>34580985</v>
      </c>
      <c r="AD130" s="50">
        <f t="shared" si="643"/>
        <v>3038000</v>
      </c>
      <c r="AE130" s="50">
        <f t="shared" si="643"/>
        <v>0</v>
      </c>
      <c r="AF130" s="50">
        <f t="shared" si="643"/>
        <v>0</v>
      </c>
      <c r="AG130" s="50">
        <f t="shared" si="643"/>
        <v>6697500</v>
      </c>
      <c r="AH130" s="5"/>
    </row>
    <row r="131" spans="1:34" s="3" customFormat="1" ht="24.95" customHeight="1">
      <c r="A131" s="67">
        <v>13</v>
      </c>
      <c r="B131" s="113"/>
      <c r="C131" s="117"/>
      <c r="D131" s="122" t="s">
        <v>132</v>
      </c>
      <c r="E131" s="32">
        <f t="shared" si="619"/>
        <v>323972868.53999996</v>
      </c>
      <c r="F131" s="33">
        <f t="shared" si="639"/>
        <v>36998300</v>
      </c>
      <c r="G131" s="33">
        <f t="shared" ref="G131:AG131" si="644">SUM(G195,G258,G320,G382,G444,G507,G570,G632,G696,G759,G822,G885,G947,G1010,G1073,G1135,G1197,G1259,G1321,G1383,G1445,G1507,G1569,G1631,G1693,G1755,G1817,G1879,G1943,G2006,G2068,G2130,G2192,G2254,G2316,G2378,G2440,G2502,G2564,G2626,G2688,G2750)</f>
        <v>31673229.039999999</v>
      </c>
      <c r="H131" s="33">
        <f t="shared" si="644"/>
        <v>10078800</v>
      </c>
      <c r="I131" s="33">
        <f t="shared" si="644"/>
        <v>5895800</v>
      </c>
      <c r="J131" s="33">
        <f t="shared" si="644"/>
        <v>3891500</v>
      </c>
      <c r="K131" s="33">
        <f t="shared" si="644"/>
        <v>7419400</v>
      </c>
      <c r="L131" s="33">
        <f t="shared" si="644"/>
        <v>3030810</v>
      </c>
      <c r="M131" s="33">
        <f t="shared" si="644"/>
        <v>21263480</v>
      </c>
      <c r="N131" s="33">
        <f t="shared" si="644"/>
        <v>6487900</v>
      </c>
      <c r="O131" s="33">
        <f t="shared" si="644"/>
        <v>24678350</v>
      </c>
      <c r="P131" s="33">
        <f t="shared" si="644"/>
        <v>1280760</v>
      </c>
      <c r="Q131" s="33">
        <f t="shared" si="644"/>
        <v>3309500</v>
      </c>
      <c r="R131" s="33">
        <f t="shared" si="644"/>
        <v>2526850</v>
      </c>
      <c r="S131" s="33">
        <f t="shared" si="644"/>
        <v>4218230</v>
      </c>
      <c r="T131" s="33">
        <f t="shared" si="644"/>
        <v>2198800</v>
      </c>
      <c r="U131" s="33">
        <f t="shared" si="644"/>
        <v>318500</v>
      </c>
      <c r="V131" s="33">
        <f t="shared" si="644"/>
        <v>187260</v>
      </c>
      <c r="W131" s="33">
        <f t="shared" si="644"/>
        <v>4402150</v>
      </c>
      <c r="X131" s="33">
        <f t="shared" si="644"/>
        <v>1202360</v>
      </c>
      <c r="Y131" s="33">
        <f t="shared" si="644"/>
        <v>5704000</v>
      </c>
      <c r="Z131" s="33">
        <f t="shared" si="644"/>
        <v>15401200</v>
      </c>
      <c r="AA131" s="33">
        <f t="shared" si="644"/>
        <v>5156000</v>
      </c>
      <c r="AB131" s="33">
        <f t="shared" si="644"/>
        <v>4496600</v>
      </c>
      <c r="AC131" s="33">
        <f t="shared" si="644"/>
        <v>94991148</v>
      </c>
      <c r="AD131" s="33">
        <f t="shared" si="644"/>
        <v>18563900</v>
      </c>
      <c r="AE131" s="33">
        <f t="shared" si="644"/>
        <v>4998141.5</v>
      </c>
      <c r="AF131" s="33">
        <f t="shared" si="644"/>
        <v>249900</v>
      </c>
      <c r="AG131" s="33">
        <f t="shared" si="644"/>
        <v>3350000</v>
      </c>
      <c r="AH131" s="5"/>
    </row>
    <row r="132" spans="1:34" s="4" customFormat="1" ht="26.1" hidden="1" customHeight="1">
      <c r="A132" s="66">
        <v>13</v>
      </c>
      <c r="B132" s="113"/>
      <c r="C132" s="113"/>
      <c r="D132" s="150" t="s">
        <v>122</v>
      </c>
      <c r="E132" s="49">
        <f t="shared" si="619"/>
        <v>241650950</v>
      </c>
      <c r="F132" s="50">
        <f t="shared" si="639"/>
        <v>36998300</v>
      </c>
      <c r="G132" s="50">
        <f t="shared" ref="G132:AG132" si="645">SUM(G196,G259,G321,G383,G445,G508,G571,G633,G697,G760,G823,G886,G948,G1011,G1074,G1136,G1198,G1260,G1322,G1384,G1446,G1508,G1570,G1632,G1694,G1756,G1818,G1880,G1944,G2007,G2069,G2131,G2193,G2255,G2317,G2379,G2441,G2503,G2565,G2627,G2689,G2751)</f>
        <v>31590100</v>
      </c>
      <c r="H132" s="50">
        <f t="shared" si="645"/>
        <v>10052800</v>
      </c>
      <c r="I132" s="50">
        <f t="shared" si="645"/>
        <v>5895800</v>
      </c>
      <c r="J132" s="50">
        <f t="shared" si="645"/>
        <v>150000</v>
      </c>
      <c r="K132" s="50">
        <f t="shared" si="645"/>
        <v>7419400</v>
      </c>
      <c r="L132" s="50">
        <f t="shared" si="645"/>
        <v>3030810</v>
      </c>
      <c r="M132" s="50">
        <f t="shared" si="645"/>
        <v>3281480</v>
      </c>
      <c r="N132" s="50">
        <f t="shared" si="645"/>
        <v>6487900</v>
      </c>
      <c r="O132" s="50">
        <f t="shared" si="645"/>
        <v>24678350</v>
      </c>
      <c r="P132" s="50">
        <f t="shared" si="645"/>
        <v>1280760</v>
      </c>
      <c r="Q132" s="50">
        <f t="shared" si="645"/>
        <v>3309500</v>
      </c>
      <c r="R132" s="50">
        <f t="shared" si="645"/>
        <v>2526850</v>
      </c>
      <c r="S132" s="50">
        <f t="shared" si="645"/>
        <v>4218230</v>
      </c>
      <c r="T132" s="50">
        <f t="shared" si="645"/>
        <v>2198800</v>
      </c>
      <c r="U132" s="50">
        <f t="shared" si="645"/>
        <v>318500</v>
      </c>
      <c r="V132" s="50">
        <f t="shared" si="645"/>
        <v>187260</v>
      </c>
      <c r="W132" s="50">
        <f t="shared" si="645"/>
        <v>4402150</v>
      </c>
      <c r="X132" s="50">
        <f t="shared" si="645"/>
        <v>1202360</v>
      </c>
      <c r="Y132" s="50">
        <f t="shared" si="645"/>
        <v>5704000</v>
      </c>
      <c r="Z132" s="50">
        <f t="shared" si="645"/>
        <v>15401200</v>
      </c>
      <c r="AA132" s="50">
        <f t="shared" si="645"/>
        <v>5156000</v>
      </c>
      <c r="AB132" s="50">
        <f t="shared" si="645"/>
        <v>4496600</v>
      </c>
      <c r="AC132" s="50">
        <f t="shared" si="645"/>
        <v>44500000</v>
      </c>
      <c r="AD132" s="50">
        <f t="shared" si="645"/>
        <v>13563900</v>
      </c>
      <c r="AE132" s="50">
        <f t="shared" si="645"/>
        <v>0</v>
      </c>
      <c r="AF132" s="50">
        <f t="shared" si="645"/>
        <v>249900</v>
      </c>
      <c r="AG132" s="50">
        <f t="shared" si="645"/>
        <v>3350000</v>
      </c>
      <c r="AH132" s="19"/>
    </row>
    <row r="133" spans="1:34" s="173" customFormat="1" ht="26.1" hidden="1" customHeight="1">
      <c r="A133" s="169">
        <v>13</v>
      </c>
      <c r="B133" s="132"/>
      <c r="C133" s="132"/>
      <c r="D133" s="165" t="s">
        <v>130</v>
      </c>
      <c r="E133" s="177">
        <f t="shared" si="619"/>
        <v>82321918.539999992</v>
      </c>
      <c r="F133" s="178">
        <f t="shared" si="639"/>
        <v>0</v>
      </c>
      <c r="G133" s="178">
        <f t="shared" ref="G133:AG133" si="646">SUM(G197,G260,G322,G384,G446,G509,G572,G634,G698,G761,G824,G887,G949,G1012,G1075,G1137,G1199,G1261,G1323,G1385,G1447,G1509,G1571,G1633,G1695,G1757,G1819,G1881,G1945,G2008,G2070,G2132,G2194,G2256,G2318,G2380,G2442,G2504,G2566,G2628,G2690,G2752)</f>
        <v>83129.039999999994</v>
      </c>
      <c r="H133" s="178">
        <f t="shared" si="646"/>
        <v>26000</v>
      </c>
      <c r="I133" s="178">
        <f t="shared" si="646"/>
        <v>0</v>
      </c>
      <c r="J133" s="178">
        <f t="shared" si="646"/>
        <v>3741500</v>
      </c>
      <c r="K133" s="178">
        <f t="shared" si="646"/>
        <v>0</v>
      </c>
      <c r="L133" s="178">
        <f t="shared" si="646"/>
        <v>0</v>
      </c>
      <c r="M133" s="178">
        <f t="shared" si="646"/>
        <v>17982000</v>
      </c>
      <c r="N133" s="178">
        <f t="shared" si="646"/>
        <v>0</v>
      </c>
      <c r="O133" s="178">
        <f t="shared" si="646"/>
        <v>0</v>
      </c>
      <c r="P133" s="178">
        <f t="shared" si="646"/>
        <v>0</v>
      </c>
      <c r="Q133" s="178">
        <f t="shared" si="646"/>
        <v>0</v>
      </c>
      <c r="R133" s="178">
        <f t="shared" si="646"/>
        <v>0</v>
      </c>
      <c r="S133" s="178">
        <f t="shared" si="646"/>
        <v>0</v>
      </c>
      <c r="T133" s="178">
        <f t="shared" si="646"/>
        <v>0</v>
      </c>
      <c r="U133" s="178">
        <f t="shared" si="646"/>
        <v>0</v>
      </c>
      <c r="V133" s="178">
        <f t="shared" si="646"/>
        <v>0</v>
      </c>
      <c r="W133" s="178">
        <f t="shared" si="646"/>
        <v>0</v>
      </c>
      <c r="X133" s="178">
        <f t="shared" si="646"/>
        <v>0</v>
      </c>
      <c r="Y133" s="178">
        <f t="shared" si="646"/>
        <v>0</v>
      </c>
      <c r="Z133" s="178">
        <f t="shared" si="646"/>
        <v>0</v>
      </c>
      <c r="AA133" s="178">
        <f t="shared" si="646"/>
        <v>0</v>
      </c>
      <c r="AB133" s="178">
        <f t="shared" si="646"/>
        <v>0</v>
      </c>
      <c r="AC133" s="178">
        <f t="shared" si="646"/>
        <v>50491148</v>
      </c>
      <c r="AD133" s="178">
        <f t="shared" si="646"/>
        <v>5000000</v>
      </c>
      <c r="AE133" s="178">
        <f t="shared" si="646"/>
        <v>4998141.5</v>
      </c>
      <c r="AF133" s="178">
        <f t="shared" si="646"/>
        <v>0</v>
      </c>
      <c r="AG133" s="178">
        <f t="shared" si="646"/>
        <v>0</v>
      </c>
      <c r="AH133" s="180"/>
    </row>
    <row r="134" spans="1:34" s="3" customFormat="1" ht="24.95" customHeight="1">
      <c r="A134" s="67">
        <v>13</v>
      </c>
      <c r="B134" s="113"/>
      <c r="C134" s="113"/>
      <c r="D134" s="110" t="s">
        <v>123</v>
      </c>
      <c r="E134" s="38">
        <f t="shared" si="619"/>
        <v>86894277</v>
      </c>
      <c r="F134" s="46">
        <f t="shared" si="639"/>
        <v>0</v>
      </c>
      <c r="G134" s="46">
        <f t="shared" ref="G134:AG134" si="647">SUM(G198,G261,G323,G385,G447,G510,G573,G635,G699,G762,G825,G888,G950,G1013,G1076,G1138,G1200,G1262,G1324,G1386,G1448,G1510,G1572,G1634,G1696,G1758,G1820,G1882,G1946,G2009,G2071,G2133,G2195,G2257,G2319,G2381,G2443,G2505,G2567,G2629,G2691,G2753)</f>
        <v>21229614</v>
      </c>
      <c r="H134" s="46">
        <f t="shared" si="647"/>
        <v>10935959</v>
      </c>
      <c r="I134" s="46">
        <f t="shared" si="647"/>
        <v>6188285</v>
      </c>
      <c r="J134" s="46">
        <f t="shared" si="647"/>
        <v>200000</v>
      </c>
      <c r="K134" s="46">
        <f t="shared" si="647"/>
        <v>3812350</v>
      </c>
      <c r="L134" s="46">
        <f t="shared" si="647"/>
        <v>1270555</v>
      </c>
      <c r="M134" s="46">
        <f t="shared" si="647"/>
        <v>2756260</v>
      </c>
      <c r="N134" s="46">
        <f t="shared" si="647"/>
        <v>4953705</v>
      </c>
      <c r="O134" s="46">
        <f t="shared" si="647"/>
        <v>11324838</v>
      </c>
      <c r="P134" s="46">
        <f t="shared" si="647"/>
        <v>1030770</v>
      </c>
      <c r="Q134" s="46">
        <f t="shared" si="647"/>
        <v>973900</v>
      </c>
      <c r="R134" s="46">
        <f t="shared" si="647"/>
        <v>1769165</v>
      </c>
      <c r="S134" s="46">
        <f t="shared" si="647"/>
        <v>1239930</v>
      </c>
      <c r="T134" s="46">
        <f t="shared" si="647"/>
        <v>1630280</v>
      </c>
      <c r="U134" s="46">
        <f t="shared" si="647"/>
        <v>345610</v>
      </c>
      <c r="V134" s="46">
        <f t="shared" si="647"/>
        <v>137900</v>
      </c>
      <c r="W134" s="46">
        <f t="shared" si="647"/>
        <v>472670</v>
      </c>
      <c r="X134" s="46">
        <f t="shared" si="647"/>
        <v>547480</v>
      </c>
      <c r="Y134" s="46">
        <f t="shared" si="647"/>
        <v>3429976</v>
      </c>
      <c r="Z134" s="46">
        <f t="shared" si="647"/>
        <v>3093830</v>
      </c>
      <c r="AA134" s="46">
        <f t="shared" si="647"/>
        <v>4154500</v>
      </c>
      <c r="AB134" s="46">
        <f t="shared" si="647"/>
        <v>1156800</v>
      </c>
      <c r="AC134" s="46">
        <f t="shared" si="647"/>
        <v>0</v>
      </c>
      <c r="AD134" s="46">
        <f t="shared" si="647"/>
        <v>642400</v>
      </c>
      <c r="AE134" s="46">
        <f t="shared" si="647"/>
        <v>0</v>
      </c>
      <c r="AF134" s="46">
        <f t="shared" si="647"/>
        <v>250000</v>
      </c>
      <c r="AG134" s="46">
        <f t="shared" si="647"/>
        <v>3347500</v>
      </c>
      <c r="AH134" s="24"/>
    </row>
    <row r="135" spans="1:34" s="97" customFormat="1" ht="24.95" customHeight="1">
      <c r="A135" s="95">
        <v>13</v>
      </c>
      <c r="B135" s="90"/>
      <c r="C135" s="91"/>
      <c r="D135" s="98" t="s">
        <v>131</v>
      </c>
      <c r="E135" s="99">
        <f t="shared" si="619"/>
        <v>81961536.5</v>
      </c>
      <c r="F135" s="100">
        <f t="shared" ref="F135:AG135" si="648">SUM(F200,F262,F324,F386,F448,F512,F574,F636,F701,F763,F827,F889,F951,F1015,F1077,F1139,F1201,F1263,F1325,F1387,F1449,F1511,F1573,F1635,F1697,F1759,F1821,F1883,F1948,F2010,F2072,F2134,F2196,F2258,F2320,F2382,F2444,F2506,F2568,F2630,F2692,F2754)</f>
        <v>0</v>
      </c>
      <c r="G135" s="100">
        <f t="shared" si="648"/>
        <v>0</v>
      </c>
      <c r="H135" s="100">
        <f t="shared" si="648"/>
        <v>686161</v>
      </c>
      <c r="I135" s="100">
        <f t="shared" si="648"/>
        <v>35400</v>
      </c>
      <c r="J135" s="100">
        <f t="shared" si="648"/>
        <v>508500</v>
      </c>
      <c r="K135" s="100">
        <f t="shared" si="648"/>
        <v>0</v>
      </c>
      <c r="L135" s="100">
        <f t="shared" si="648"/>
        <v>0</v>
      </c>
      <c r="M135" s="100">
        <f t="shared" si="648"/>
        <v>5655200</v>
      </c>
      <c r="N135" s="100">
        <f t="shared" si="648"/>
        <v>0</v>
      </c>
      <c r="O135" s="100">
        <f t="shared" si="648"/>
        <v>0</v>
      </c>
      <c r="P135" s="100">
        <f t="shared" si="648"/>
        <v>0</v>
      </c>
      <c r="Q135" s="100">
        <f t="shared" si="648"/>
        <v>0</v>
      </c>
      <c r="R135" s="100">
        <f t="shared" si="648"/>
        <v>0</v>
      </c>
      <c r="S135" s="100">
        <f t="shared" si="648"/>
        <v>0</v>
      </c>
      <c r="T135" s="100">
        <f t="shared" si="648"/>
        <v>0</v>
      </c>
      <c r="U135" s="100">
        <f t="shared" si="648"/>
        <v>0</v>
      </c>
      <c r="V135" s="100">
        <f t="shared" si="648"/>
        <v>0</v>
      </c>
      <c r="W135" s="100">
        <f t="shared" si="648"/>
        <v>0</v>
      </c>
      <c r="X135" s="100">
        <f t="shared" si="648"/>
        <v>0</v>
      </c>
      <c r="Y135" s="100">
        <f t="shared" si="648"/>
        <v>0</v>
      </c>
      <c r="Z135" s="100">
        <f t="shared" si="648"/>
        <v>0</v>
      </c>
      <c r="AA135" s="100">
        <f t="shared" si="648"/>
        <v>0</v>
      </c>
      <c r="AB135" s="100">
        <f t="shared" si="648"/>
        <v>0</v>
      </c>
      <c r="AC135" s="100">
        <f t="shared" si="648"/>
        <v>73429817</v>
      </c>
      <c r="AD135" s="100">
        <f t="shared" si="648"/>
        <v>512000</v>
      </c>
      <c r="AE135" s="100">
        <f t="shared" si="648"/>
        <v>1129458.5</v>
      </c>
      <c r="AF135" s="100">
        <f t="shared" si="648"/>
        <v>0</v>
      </c>
      <c r="AG135" s="100">
        <f t="shared" si="648"/>
        <v>5000</v>
      </c>
      <c r="AH135" s="91"/>
    </row>
    <row r="136" spans="1:34" s="97" customFormat="1" ht="24.95" customHeight="1">
      <c r="A136" s="67">
        <v>13</v>
      </c>
      <c r="B136" s="183"/>
      <c r="C136" s="100"/>
      <c r="D136" s="98" t="s">
        <v>128</v>
      </c>
      <c r="E136" s="99">
        <f t="shared" si="619"/>
        <v>16084560</v>
      </c>
      <c r="F136" s="100">
        <f t="shared" ref="F136:AG136" si="649">SUM(F201,F263,F325,F387,F449,F513,F575,F637,F702,F764,F828,F890,F952,F1016,F1078,F1140,F1202,F1264,F1326,F1388,F1450,F1512,F1574,F1636,F1698,F1760,F1822,F1884,F1949,F2011,F2073,F2135,F2197,F2259,F2321,F2383,F2445,F2507,F2569,F2631,F2693,F2755)</f>
        <v>0</v>
      </c>
      <c r="G136" s="100">
        <f t="shared" si="649"/>
        <v>3405535</v>
      </c>
      <c r="H136" s="100">
        <f t="shared" si="649"/>
        <v>103750</v>
      </c>
      <c r="I136" s="100">
        <f t="shared" si="649"/>
        <v>624855</v>
      </c>
      <c r="J136" s="100">
        <f t="shared" si="649"/>
        <v>0</v>
      </c>
      <c r="K136" s="100">
        <f t="shared" si="649"/>
        <v>0</v>
      </c>
      <c r="L136" s="100">
        <f t="shared" si="649"/>
        <v>353745</v>
      </c>
      <c r="M136" s="100">
        <f t="shared" si="649"/>
        <v>0</v>
      </c>
      <c r="N136" s="100">
        <f t="shared" si="649"/>
        <v>263920</v>
      </c>
      <c r="O136" s="100">
        <f t="shared" si="649"/>
        <v>890850</v>
      </c>
      <c r="P136" s="100">
        <f t="shared" si="649"/>
        <v>2058430</v>
      </c>
      <c r="Q136" s="100">
        <f t="shared" si="649"/>
        <v>2045340</v>
      </c>
      <c r="R136" s="100">
        <f t="shared" si="649"/>
        <v>176205</v>
      </c>
      <c r="S136" s="100">
        <f t="shared" si="649"/>
        <v>496420</v>
      </c>
      <c r="T136" s="100">
        <f t="shared" si="649"/>
        <v>33400</v>
      </c>
      <c r="U136" s="100">
        <f t="shared" si="649"/>
        <v>0</v>
      </c>
      <c r="V136" s="100">
        <f t="shared" si="649"/>
        <v>14000</v>
      </c>
      <c r="W136" s="100">
        <f t="shared" si="649"/>
        <v>23940</v>
      </c>
      <c r="X136" s="100">
        <f t="shared" si="649"/>
        <v>0</v>
      </c>
      <c r="Y136" s="100">
        <f t="shared" si="649"/>
        <v>511060</v>
      </c>
      <c r="Z136" s="100">
        <f t="shared" si="649"/>
        <v>2729290</v>
      </c>
      <c r="AA136" s="100">
        <f t="shared" si="649"/>
        <v>118400</v>
      </c>
      <c r="AB136" s="100">
        <f t="shared" si="649"/>
        <v>1835420</v>
      </c>
      <c r="AC136" s="100">
        <f t="shared" si="649"/>
        <v>400000</v>
      </c>
      <c r="AD136" s="100">
        <f t="shared" si="649"/>
        <v>0</v>
      </c>
      <c r="AE136" s="100">
        <f t="shared" si="649"/>
        <v>0</v>
      </c>
      <c r="AF136" s="100">
        <f t="shared" si="649"/>
        <v>0</v>
      </c>
      <c r="AG136" s="100">
        <f t="shared" si="649"/>
        <v>0</v>
      </c>
      <c r="AH136" s="100"/>
    </row>
    <row r="137" spans="1:34" s="4" customFormat="1" ht="24.95" customHeight="1">
      <c r="A137" s="66">
        <v>14</v>
      </c>
      <c r="B137" s="118"/>
      <c r="C137" s="118"/>
      <c r="D137" s="123" t="s">
        <v>23</v>
      </c>
      <c r="E137" s="35">
        <f t="shared" si="619"/>
        <v>576806500</v>
      </c>
      <c r="F137" s="31">
        <f t="shared" ref="F137:AG137" si="650">SUM(F202,F264,F326,F388,F450,F514,F576,F638,F703,F765,F829,F891,F953,F1017,F1079,F1141,F1203,F1265,F1327,F1389,F1451,F1513,F1575,F1637,F1699,F1761,F1823,F1885,F1950,F2012,F2074,F2136,F2198,F2260,F2322,F2384,F2446,F2508,F2570,F2632,F2694,F2756)</f>
        <v>0</v>
      </c>
      <c r="G137" s="31">
        <f t="shared" si="650"/>
        <v>64038700</v>
      </c>
      <c r="H137" s="31">
        <f t="shared" si="650"/>
        <v>9972100</v>
      </c>
      <c r="I137" s="31">
        <f t="shared" si="650"/>
        <v>0</v>
      </c>
      <c r="J137" s="31">
        <f t="shared" si="650"/>
        <v>17450500</v>
      </c>
      <c r="K137" s="31">
        <f t="shared" si="650"/>
        <v>81976600</v>
      </c>
      <c r="L137" s="31">
        <f t="shared" si="650"/>
        <v>12616000</v>
      </c>
      <c r="M137" s="31">
        <f t="shared" si="650"/>
        <v>15599800</v>
      </c>
      <c r="N137" s="31">
        <f t="shared" si="650"/>
        <v>0</v>
      </c>
      <c r="O137" s="31">
        <f t="shared" si="650"/>
        <v>42127900</v>
      </c>
      <c r="P137" s="31">
        <f t="shared" si="650"/>
        <v>48965000</v>
      </c>
      <c r="Q137" s="31">
        <f t="shared" si="650"/>
        <v>0</v>
      </c>
      <c r="R137" s="31">
        <f t="shared" si="650"/>
        <v>0</v>
      </c>
      <c r="S137" s="31">
        <f t="shared" si="650"/>
        <v>17005600</v>
      </c>
      <c r="T137" s="31">
        <f t="shared" si="650"/>
        <v>25091600</v>
      </c>
      <c r="U137" s="31">
        <f t="shared" si="650"/>
        <v>0</v>
      </c>
      <c r="V137" s="31">
        <f t="shared" si="650"/>
        <v>0</v>
      </c>
      <c r="W137" s="31">
        <f t="shared" si="650"/>
        <v>0</v>
      </c>
      <c r="X137" s="31">
        <f t="shared" si="650"/>
        <v>0</v>
      </c>
      <c r="Y137" s="31">
        <f t="shared" si="650"/>
        <v>214299000</v>
      </c>
      <c r="Z137" s="31">
        <f t="shared" si="650"/>
        <v>18098000</v>
      </c>
      <c r="AA137" s="31">
        <f t="shared" si="650"/>
        <v>5606500</v>
      </c>
      <c r="AB137" s="31">
        <f t="shared" si="650"/>
        <v>0</v>
      </c>
      <c r="AC137" s="31">
        <f t="shared" si="650"/>
        <v>0</v>
      </c>
      <c r="AD137" s="31">
        <f t="shared" si="650"/>
        <v>0</v>
      </c>
      <c r="AE137" s="31">
        <f t="shared" si="650"/>
        <v>3959200</v>
      </c>
      <c r="AF137" s="31">
        <f t="shared" si="650"/>
        <v>0</v>
      </c>
      <c r="AG137" s="31">
        <f t="shared" si="650"/>
        <v>0</v>
      </c>
      <c r="AH137" s="26"/>
    </row>
    <row r="138" spans="1:34" s="4" customFormat="1" ht="24.95" customHeight="1">
      <c r="A138" s="66">
        <v>14</v>
      </c>
      <c r="B138" s="68"/>
      <c r="C138" s="69"/>
      <c r="D138" s="70" t="s">
        <v>127</v>
      </c>
      <c r="E138" s="75">
        <f t="shared" si="619"/>
        <v>576806500</v>
      </c>
      <c r="F138" s="74">
        <f t="shared" ref="F138:AG138" si="651">SUM(F203,F265,F327,F389,F451,F515,F577,F639,F704,F766,F830,F892,F954,F1018,F1080,F1142,F1204,F1266,F1328,F1390,F1452,F1514,F1576,F1638,F1700,F1762,F1824,F1886,F1951,F2013,F2075,F2137,F2199,F2261,F2323,F2385,F2447,F2509,F2571,F2633,F2695,F2757)</f>
        <v>0</v>
      </c>
      <c r="G138" s="74">
        <f t="shared" si="651"/>
        <v>64038700</v>
      </c>
      <c r="H138" s="74">
        <f t="shared" si="651"/>
        <v>9972100</v>
      </c>
      <c r="I138" s="74">
        <f t="shared" si="651"/>
        <v>0</v>
      </c>
      <c r="J138" s="74">
        <f t="shared" si="651"/>
        <v>17450500</v>
      </c>
      <c r="K138" s="74">
        <f t="shared" si="651"/>
        <v>81976600</v>
      </c>
      <c r="L138" s="74">
        <f t="shared" si="651"/>
        <v>12616000</v>
      </c>
      <c r="M138" s="74">
        <f t="shared" si="651"/>
        <v>15599800</v>
      </c>
      <c r="N138" s="74">
        <f t="shared" si="651"/>
        <v>0</v>
      </c>
      <c r="O138" s="74">
        <f t="shared" si="651"/>
        <v>42127900</v>
      </c>
      <c r="P138" s="74">
        <f t="shared" si="651"/>
        <v>48965000</v>
      </c>
      <c r="Q138" s="74">
        <f t="shared" si="651"/>
        <v>0</v>
      </c>
      <c r="R138" s="74">
        <f t="shared" si="651"/>
        <v>0</v>
      </c>
      <c r="S138" s="74">
        <f t="shared" si="651"/>
        <v>17005600</v>
      </c>
      <c r="T138" s="74">
        <f t="shared" si="651"/>
        <v>25091600</v>
      </c>
      <c r="U138" s="74">
        <f t="shared" si="651"/>
        <v>0</v>
      </c>
      <c r="V138" s="74">
        <f t="shared" si="651"/>
        <v>0</v>
      </c>
      <c r="W138" s="74">
        <f t="shared" si="651"/>
        <v>0</v>
      </c>
      <c r="X138" s="74">
        <f t="shared" si="651"/>
        <v>0</v>
      </c>
      <c r="Y138" s="74">
        <f t="shared" si="651"/>
        <v>214299000</v>
      </c>
      <c r="Z138" s="74">
        <f t="shared" si="651"/>
        <v>18098000</v>
      </c>
      <c r="AA138" s="74">
        <f t="shared" si="651"/>
        <v>5606500</v>
      </c>
      <c r="AB138" s="74">
        <f t="shared" si="651"/>
        <v>0</v>
      </c>
      <c r="AC138" s="74">
        <f t="shared" si="651"/>
        <v>0</v>
      </c>
      <c r="AD138" s="74">
        <f t="shared" si="651"/>
        <v>0</v>
      </c>
      <c r="AE138" s="74">
        <f t="shared" si="651"/>
        <v>3959200</v>
      </c>
      <c r="AF138" s="74">
        <f t="shared" si="651"/>
        <v>0</v>
      </c>
      <c r="AG138" s="74">
        <f t="shared" si="651"/>
        <v>0</v>
      </c>
      <c r="AH138" s="71"/>
    </row>
    <row r="139" spans="1:34" s="4" customFormat="1" ht="24.95" customHeight="1">
      <c r="A139" s="66">
        <v>14</v>
      </c>
      <c r="B139" s="114"/>
      <c r="C139" s="124"/>
      <c r="D139" s="122" t="s">
        <v>124</v>
      </c>
      <c r="E139" s="32">
        <f t="shared" si="619"/>
        <v>562715300</v>
      </c>
      <c r="F139" s="33">
        <f t="shared" ref="F139:AG139" si="652">SUM(F204,F266,F328,F390,F452,F516,F578,F640,F705,F767,F831,F893,F955,F1019,F1081,F1143,F1205,F1267,F1329,F1391,F1453,F1515,F1577,F1639,F1701,F1763,F1825,F1887,F1952,F2014,F2076,F2138,F2200,F2262,F2324,F2386,F2448,F2510,F2572,F2634,F2696,F2758)</f>
        <v>0</v>
      </c>
      <c r="G139" s="33">
        <f t="shared" si="652"/>
        <v>49947500</v>
      </c>
      <c r="H139" s="33">
        <f t="shared" si="652"/>
        <v>9972100</v>
      </c>
      <c r="I139" s="33">
        <f t="shared" si="652"/>
        <v>0</v>
      </c>
      <c r="J139" s="33">
        <f t="shared" si="652"/>
        <v>17450500</v>
      </c>
      <c r="K139" s="33">
        <f t="shared" si="652"/>
        <v>81976600</v>
      </c>
      <c r="L139" s="33">
        <f t="shared" si="652"/>
        <v>12616000</v>
      </c>
      <c r="M139" s="33">
        <f t="shared" si="652"/>
        <v>15599800</v>
      </c>
      <c r="N139" s="33">
        <f t="shared" si="652"/>
        <v>0</v>
      </c>
      <c r="O139" s="33">
        <f t="shared" si="652"/>
        <v>42127900</v>
      </c>
      <c r="P139" s="33">
        <f t="shared" si="652"/>
        <v>48965000</v>
      </c>
      <c r="Q139" s="33">
        <f t="shared" si="652"/>
        <v>0</v>
      </c>
      <c r="R139" s="33">
        <f t="shared" si="652"/>
        <v>0</v>
      </c>
      <c r="S139" s="33">
        <f t="shared" si="652"/>
        <v>17005600</v>
      </c>
      <c r="T139" s="33">
        <f t="shared" si="652"/>
        <v>25091600</v>
      </c>
      <c r="U139" s="33">
        <f t="shared" si="652"/>
        <v>0</v>
      </c>
      <c r="V139" s="33">
        <f t="shared" si="652"/>
        <v>0</v>
      </c>
      <c r="W139" s="33">
        <f t="shared" si="652"/>
        <v>0</v>
      </c>
      <c r="X139" s="33">
        <f t="shared" si="652"/>
        <v>0</v>
      </c>
      <c r="Y139" s="33">
        <f t="shared" si="652"/>
        <v>214299000</v>
      </c>
      <c r="Z139" s="33">
        <f t="shared" si="652"/>
        <v>18098000</v>
      </c>
      <c r="AA139" s="33">
        <f t="shared" si="652"/>
        <v>5606500</v>
      </c>
      <c r="AB139" s="33">
        <f t="shared" si="652"/>
        <v>0</v>
      </c>
      <c r="AC139" s="33">
        <f t="shared" si="652"/>
        <v>0</v>
      </c>
      <c r="AD139" s="33">
        <f t="shared" si="652"/>
        <v>0</v>
      </c>
      <c r="AE139" s="33">
        <f t="shared" si="652"/>
        <v>3959200</v>
      </c>
      <c r="AF139" s="33">
        <f t="shared" si="652"/>
        <v>0</v>
      </c>
      <c r="AG139" s="33">
        <f t="shared" si="652"/>
        <v>0</v>
      </c>
      <c r="AH139" s="5"/>
    </row>
    <row r="140" spans="1:34" s="3" customFormat="1" ht="26.1" hidden="1" customHeight="1">
      <c r="A140" s="67">
        <v>14</v>
      </c>
      <c r="B140" s="113"/>
      <c r="C140" s="117"/>
      <c r="D140" s="150" t="s">
        <v>67</v>
      </c>
      <c r="E140" s="49">
        <f t="shared" si="619"/>
        <v>556652600</v>
      </c>
      <c r="F140" s="50">
        <f t="shared" ref="F140:AG140" si="653">SUM(F205,F267,F329,F391,F453,F517,F579,F641,F706,F768,F832,F894,F956,F1020,F1082,F1144,F1206,F1268,F1330,F1392,F1454,F1516,F1578,F1640,F1702,F1764,F1826,F1888,F1953,F2015,F2077,F2139,F2201,F2263,F2325,F2387,F2449,F2511,F2573,F2635,F2697,F2759)</f>
        <v>0</v>
      </c>
      <c r="G140" s="50">
        <f t="shared" si="653"/>
        <v>49947500</v>
      </c>
      <c r="H140" s="50">
        <f t="shared" si="653"/>
        <v>9972100</v>
      </c>
      <c r="I140" s="50">
        <f t="shared" si="653"/>
        <v>0</v>
      </c>
      <c r="J140" s="50">
        <f t="shared" si="653"/>
        <v>17450500</v>
      </c>
      <c r="K140" s="50">
        <f t="shared" si="653"/>
        <v>81976600</v>
      </c>
      <c r="L140" s="50">
        <f t="shared" si="653"/>
        <v>12616000</v>
      </c>
      <c r="M140" s="50">
        <f t="shared" si="653"/>
        <v>15599800</v>
      </c>
      <c r="N140" s="50">
        <f t="shared" si="653"/>
        <v>0</v>
      </c>
      <c r="O140" s="50">
        <f t="shared" si="653"/>
        <v>42127900</v>
      </c>
      <c r="P140" s="50">
        <f t="shared" si="653"/>
        <v>48965000</v>
      </c>
      <c r="Q140" s="50">
        <f t="shared" si="653"/>
        <v>0</v>
      </c>
      <c r="R140" s="50">
        <f t="shared" si="653"/>
        <v>0</v>
      </c>
      <c r="S140" s="50">
        <f t="shared" si="653"/>
        <v>17005600</v>
      </c>
      <c r="T140" s="50">
        <f t="shared" si="653"/>
        <v>25091600</v>
      </c>
      <c r="U140" s="50">
        <f t="shared" si="653"/>
        <v>0</v>
      </c>
      <c r="V140" s="50">
        <f t="shared" si="653"/>
        <v>0</v>
      </c>
      <c r="W140" s="50">
        <f t="shared" si="653"/>
        <v>0</v>
      </c>
      <c r="X140" s="50">
        <f t="shared" si="653"/>
        <v>0</v>
      </c>
      <c r="Y140" s="50">
        <f t="shared" si="653"/>
        <v>208236300</v>
      </c>
      <c r="Z140" s="50">
        <f t="shared" si="653"/>
        <v>18098000</v>
      </c>
      <c r="AA140" s="50">
        <f t="shared" si="653"/>
        <v>5606500</v>
      </c>
      <c r="AB140" s="50">
        <f t="shared" si="653"/>
        <v>0</v>
      </c>
      <c r="AC140" s="50">
        <f t="shared" si="653"/>
        <v>0</v>
      </c>
      <c r="AD140" s="50">
        <f t="shared" si="653"/>
        <v>0</v>
      </c>
      <c r="AE140" s="50">
        <f t="shared" si="653"/>
        <v>3959200</v>
      </c>
      <c r="AF140" s="50">
        <f t="shared" si="653"/>
        <v>0</v>
      </c>
      <c r="AG140" s="50">
        <f t="shared" si="653"/>
        <v>0</v>
      </c>
      <c r="AH140" s="5"/>
    </row>
    <row r="141" spans="1:34" s="4" customFormat="1" ht="26.1" hidden="1" customHeight="1">
      <c r="A141" s="66">
        <v>14</v>
      </c>
      <c r="B141" s="113"/>
      <c r="C141" s="117"/>
      <c r="D141" s="150" t="s">
        <v>125</v>
      </c>
      <c r="E141" s="49">
        <f t="shared" si="619"/>
        <v>6062700</v>
      </c>
      <c r="F141" s="50">
        <f t="shared" ref="F141:AG141" si="654">SUM(F206,F268,F330,F392,F454,F518,F580,F642,F707,F769,F833,F895,F957,F1021,F1083,F1145,F1207,F1269,F1331,F1393,F1455,F1517,F1579,F1641,F1703,F1765,F1827,F1889,F1954,F2016,F2078,F2140,F2202,F2264,F2326,F2388,F2450,F2512,F2574,F2636,F2698,F2760)</f>
        <v>0</v>
      </c>
      <c r="G141" s="50">
        <f t="shared" si="654"/>
        <v>0</v>
      </c>
      <c r="H141" s="50">
        <f t="shared" si="654"/>
        <v>0</v>
      </c>
      <c r="I141" s="50">
        <f t="shared" si="654"/>
        <v>0</v>
      </c>
      <c r="J141" s="50">
        <f t="shared" si="654"/>
        <v>0</v>
      </c>
      <c r="K141" s="50">
        <f t="shared" si="654"/>
        <v>0</v>
      </c>
      <c r="L141" s="50">
        <f t="shared" si="654"/>
        <v>0</v>
      </c>
      <c r="M141" s="50">
        <f t="shared" si="654"/>
        <v>0</v>
      </c>
      <c r="N141" s="50">
        <f t="shared" si="654"/>
        <v>0</v>
      </c>
      <c r="O141" s="50">
        <f t="shared" si="654"/>
        <v>0</v>
      </c>
      <c r="P141" s="50">
        <f t="shared" si="654"/>
        <v>0</v>
      </c>
      <c r="Q141" s="50">
        <f t="shared" si="654"/>
        <v>0</v>
      </c>
      <c r="R141" s="50">
        <f t="shared" si="654"/>
        <v>0</v>
      </c>
      <c r="S141" s="50">
        <f t="shared" si="654"/>
        <v>0</v>
      </c>
      <c r="T141" s="50">
        <f t="shared" si="654"/>
        <v>0</v>
      </c>
      <c r="U141" s="50">
        <f t="shared" si="654"/>
        <v>0</v>
      </c>
      <c r="V141" s="50">
        <f t="shared" si="654"/>
        <v>0</v>
      </c>
      <c r="W141" s="50">
        <f t="shared" si="654"/>
        <v>0</v>
      </c>
      <c r="X141" s="50">
        <f t="shared" si="654"/>
        <v>0</v>
      </c>
      <c r="Y141" s="50">
        <f t="shared" si="654"/>
        <v>6062700</v>
      </c>
      <c r="Z141" s="50">
        <f t="shared" si="654"/>
        <v>0</v>
      </c>
      <c r="AA141" s="50">
        <f t="shared" si="654"/>
        <v>0</v>
      </c>
      <c r="AB141" s="50">
        <f t="shared" si="654"/>
        <v>0</v>
      </c>
      <c r="AC141" s="50">
        <f t="shared" si="654"/>
        <v>0</v>
      </c>
      <c r="AD141" s="50">
        <f t="shared" si="654"/>
        <v>0</v>
      </c>
      <c r="AE141" s="50">
        <f t="shared" si="654"/>
        <v>0</v>
      </c>
      <c r="AF141" s="50">
        <f t="shared" si="654"/>
        <v>0</v>
      </c>
      <c r="AG141" s="50">
        <f t="shared" si="654"/>
        <v>0</v>
      </c>
      <c r="AH141" s="5"/>
    </row>
    <row r="142" spans="1:34" s="4" customFormat="1" ht="24.95" customHeight="1">
      <c r="A142" s="66">
        <v>14</v>
      </c>
      <c r="B142" s="113"/>
      <c r="C142" s="117"/>
      <c r="D142" s="122" t="s">
        <v>132</v>
      </c>
      <c r="E142" s="32">
        <f t="shared" si="619"/>
        <v>14091200</v>
      </c>
      <c r="F142" s="33">
        <f t="shared" ref="F142:AG142" si="655">SUM(F207,F269,F331,F393,F455,F519,F581,F643,F708,F770,F834,F896,F958,F1022,F1084,F1146,F1208,F1270,F1332,F1394,F1456,F1518,F1580,F1642,F1704,F1766,F1828,F1890,F1955,F2017,F2079,F2141,F2203,F2265,F2327,F2389,F2451,F2513,F2575,F2637,F2699,F2761)</f>
        <v>0</v>
      </c>
      <c r="G142" s="33">
        <f t="shared" si="655"/>
        <v>14091200</v>
      </c>
      <c r="H142" s="33">
        <f t="shared" si="655"/>
        <v>0</v>
      </c>
      <c r="I142" s="33">
        <f t="shared" si="655"/>
        <v>0</v>
      </c>
      <c r="J142" s="33">
        <f t="shared" si="655"/>
        <v>0</v>
      </c>
      <c r="K142" s="33">
        <f t="shared" si="655"/>
        <v>0</v>
      </c>
      <c r="L142" s="33">
        <f t="shared" si="655"/>
        <v>0</v>
      </c>
      <c r="M142" s="33">
        <f t="shared" si="655"/>
        <v>0</v>
      </c>
      <c r="N142" s="33">
        <f t="shared" si="655"/>
        <v>0</v>
      </c>
      <c r="O142" s="33">
        <f t="shared" si="655"/>
        <v>0</v>
      </c>
      <c r="P142" s="33">
        <f t="shared" si="655"/>
        <v>0</v>
      </c>
      <c r="Q142" s="33">
        <f t="shared" si="655"/>
        <v>0</v>
      </c>
      <c r="R142" s="33">
        <f t="shared" si="655"/>
        <v>0</v>
      </c>
      <c r="S142" s="33">
        <f t="shared" si="655"/>
        <v>0</v>
      </c>
      <c r="T142" s="33">
        <f t="shared" si="655"/>
        <v>0</v>
      </c>
      <c r="U142" s="33">
        <f t="shared" si="655"/>
        <v>0</v>
      </c>
      <c r="V142" s="33">
        <f t="shared" si="655"/>
        <v>0</v>
      </c>
      <c r="W142" s="33">
        <f t="shared" si="655"/>
        <v>0</v>
      </c>
      <c r="X142" s="33">
        <f t="shared" si="655"/>
        <v>0</v>
      </c>
      <c r="Y142" s="33">
        <f t="shared" si="655"/>
        <v>0</v>
      </c>
      <c r="Z142" s="33">
        <f t="shared" si="655"/>
        <v>0</v>
      </c>
      <c r="AA142" s="33">
        <f t="shared" si="655"/>
        <v>0</v>
      </c>
      <c r="AB142" s="33">
        <f t="shared" si="655"/>
        <v>0</v>
      </c>
      <c r="AC142" s="33">
        <f t="shared" si="655"/>
        <v>0</v>
      </c>
      <c r="AD142" s="33">
        <f t="shared" si="655"/>
        <v>0</v>
      </c>
      <c r="AE142" s="33">
        <f t="shared" si="655"/>
        <v>0</v>
      </c>
      <c r="AF142" s="33">
        <f t="shared" si="655"/>
        <v>0</v>
      </c>
      <c r="AG142" s="33">
        <f t="shared" si="655"/>
        <v>0</v>
      </c>
      <c r="AH142" s="5"/>
    </row>
    <row r="143" spans="1:34" s="4" customFormat="1" ht="26.1" hidden="1" customHeight="1">
      <c r="A143" s="66">
        <v>14</v>
      </c>
      <c r="B143" s="113"/>
      <c r="C143" s="113"/>
      <c r="D143" s="150" t="s">
        <v>122</v>
      </c>
      <c r="E143" s="49">
        <f t="shared" si="619"/>
        <v>0</v>
      </c>
      <c r="F143" s="50">
        <f t="shared" ref="F143:AG143" si="656">SUM(F208,F270,F332,F394,F456,F520,F582,F644,F709,F771,F835,F897,F959,F1023,F1085,F1147,F1209,F1271,F1333,F1395,F1457,F1519,F1581,F1643,F1705,F1767,F1829,F1891,F1956,F2018,F2080,F2142,F2204,F2266,F2328,F2390,F2452,F2514,F2576,F2638,F2700,F2762)</f>
        <v>0</v>
      </c>
      <c r="G143" s="50">
        <f t="shared" si="656"/>
        <v>0</v>
      </c>
      <c r="H143" s="50">
        <f t="shared" si="656"/>
        <v>0</v>
      </c>
      <c r="I143" s="50">
        <f t="shared" si="656"/>
        <v>0</v>
      </c>
      <c r="J143" s="50">
        <f t="shared" si="656"/>
        <v>0</v>
      </c>
      <c r="K143" s="50">
        <f t="shared" si="656"/>
        <v>0</v>
      </c>
      <c r="L143" s="50">
        <f t="shared" si="656"/>
        <v>0</v>
      </c>
      <c r="M143" s="50">
        <f t="shared" si="656"/>
        <v>0</v>
      </c>
      <c r="N143" s="50">
        <f t="shared" si="656"/>
        <v>0</v>
      </c>
      <c r="O143" s="50">
        <f t="shared" si="656"/>
        <v>0</v>
      </c>
      <c r="P143" s="50">
        <f t="shared" si="656"/>
        <v>0</v>
      </c>
      <c r="Q143" s="50">
        <f t="shared" si="656"/>
        <v>0</v>
      </c>
      <c r="R143" s="50">
        <f t="shared" si="656"/>
        <v>0</v>
      </c>
      <c r="S143" s="50">
        <f t="shared" si="656"/>
        <v>0</v>
      </c>
      <c r="T143" s="50">
        <f t="shared" si="656"/>
        <v>0</v>
      </c>
      <c r="U143" s="50">
        <f t="shared" si="656"/>
        <v>0</v>
      </c>
      <c r="V143" s="50">
        <f t="shared" si="656"/>
        <v>0</v>
      </c>
      <c r="W143" s="50">
        <f t="shared" si="656"/>
        <v>0</v>
      </c>
      <c r="X143" s="50">
        <f t="shared" si="656"/>
        <v>0</v>
      </c>
      <c r="Y143" s="50">
        <f t="shared" si="656"/>
        <v>0</v>
      </c>
      <c r="Z143" s="50">
        <f t="shared" si="656"/>
        <v>0</v>
      </c>
      <c r="AA143" s="50">
        <f t="shared" si="656"/>
        <v>0</v>
      </c>
      <c r="AB143" s="50">
        <f t="shared" si="656"/>
        <v>0</v>
      </c>
      <c r="AC143" s="50">
        <f t="shared" si="656"/>
        <v>0</v>
      </c>
      <c r="AD143" s="50">
        <f t="shared" si="656"/>
        <v>0</v>
      </c>
      <c r="AE143" s="50">
        <f t="shared" si="656"/>
        <v>0</v>
      </c>
      <c r="AF143" s="50">
        <f t="shared" si="656"/>
        <v>0</v>
      </c>
      <c r="AG143" s="50">
        <f t="shared" si="656"/>
        <v>0</v>
      </c>
      <c r="AH143" s="19"/>
    </row>
    <row r="144" spans="1:34" s="173" customFormat="1" ht="26.1" hidden="1" customHeight="1">
      <c r="A144" s="169">
        <v>14</v>
      </c>
      <c r="B144" s="170"/>
      <c r="C144" s="170"/>
      <c r="D144" s="165" t="s">
        <v>130</v>
      </c>
      <c r="E144" s="177">
        <f t="shared" si="619"/>
        <v>14091200</v>
      </c>
      <c r="F144" s="178">
        <f t="shared" ref="F144:AG144" si="657">SUM(F209,F271,F333,F395,F457,F521,F583,F645,F710,F772,F836,F898,F960,F1024,F1086,F1148,F1210,F1272,F1334,F1396,F1458,F1520,F1582,F1644,F1706,F1768,F1830,F1892,F1957,F2019,F2081,F2143,F2205,F2267,F2329,F2391,F2453,F2515,F2577,F2639,F2701,F2763)</f>
        <v>0</v>
      </c>
      <c r="G144" s="178">
        <f t="shared" si="657"/>
        <v>14091200</v>
      </c>
      <c r="H144" s="178">
        <f t="shared" si="657"/>
        <v>0</v>
      </c>
      <c r="I144" s="178">
        <f t="shared" si="657"/>
        <v>0</v>
      </c>
      <c r="J144" s="178">
        <f t="shared" si="657"/>
        <v>0</v>
      </c>
      <c r="K144" s="178">
        <f t="shared" si="657"/>
        <v>0</v>
      </c>
      <c r="L144" s="178">
        <f t="shared" si="657"/>
        <v>0</v>
      </c>
      <c r="M144" s="178">
        <f t="shared" si="657"/>
        <v>0</v>
      </c>
      <c r="N144" s="178">
        <f t="shared" si="657"/>
        <v>0</v>
      </c>
      <c r="O144" s="178">
        <f t="shared" si="657"/>
        <v>0</v>
      </c>
      <c r="P144" s="178">
        <f t="shared" si="657"/>
        <v>0</v>
      </c>
      <c r="Q144" s="178">
        <f t="shared" si="657"/>
        <v>0</v>
      </c>
      <c r="R144" s="178">
        <f t="shared" si="657"/>
        <v>0</v>
      </c>
      <c r="S144" s="178">
        <f t="shared" si="657"/>
        <v>0</v>
      </c>
      <c r="T144" s="178">
        <f t="shared" si="657"/>
        <v>0</v>
      </c>
      <c r="U144" s="178">
        <f t="shared" si="657"/>
        <v>0</v>
      </c>
      <c r="V144" s="178">
        <f t="shared" si="657"/>
        <v>0</v>
      </c>
      <c r="W144" s="178">
        <f t="shared" si="657"/>
        <v>0</v>
      </c>
      <c r="X144" s="178">
        <f t="shared" si="657"/>
        <v>0</v>
      </c>
      <c r="Y144" s="178">
        <f t="shared" si="657"/>
        <v>0</v>
      </c>
      <c r="Z144" s="178">
        <f t="shared" si="657"/>
        <v>0</v>
      </c>
      <c r="AA144" s="178">
        <f t="shared" si="657"/>
        <v>0</v>
      </c>
      <c r="AB144" s="178">
        <f t="shared" si="657"/>
        <v>0</v>
      </c>
      <c r="AC144" s="178">
        <f t="shared" si="657"/>
        <v>0</v>
      </c>
      <c r="AD144" s="178">
        <f t="shared" si="657"/>
        <v>0</v>
      </c>
      <c r="AE144" s="178">
        <f t="shared" si="657"/>
        <v>0</v>
      </c>
      <c r="AF144" s="178">
        <f t="shared" si="657"/>
        <v>0</v>
      </c>
      <c r="AG144" s="178">
        <f t="shared" si="657"/>
        <v>0</v>
      </c>
      <c r="AH144" s="180"/>
    </row>
    <row r="145" spans="1:34" s="3" customFormat="1" ht="24.95" customHeight="1">
      <c r="A145" s="67">
        <v>14</v>
      </c>
      <c r="B145" s="113"/>
      <c r="C145" s="113"/>
      <c r="D145" s="110" t="s">
        <v>123</v>
      </c>
      <c r="E145" s="38">
        <f t="shared" si="619"/>
        <v>0</v>
      </c>
      <c r="F145" s="46">
        <f t="shared" ref="F145:AG145" si="658">SUM(F210,F272,F334,F396,F458,F522,F584,F646,F711,F773,F837,F899,F961,F1025,F1087,F1149,F1211,F1273,F1335,F1397,F1459,F1521,F1583,F1645,F1707,F1769,F1831,F1893,F1958,F2020,F2082,F2144,F2206,F2268,F2330,F2392,F2454,F2516,F2578,F2640,F2702,F2764)</f>
        <v>0</v>
      </c>
      <c r="G145" s="46">
        <f t="shared" si="658"/>
        <v>0</v>
      </c>
      <c r="H145" s="46">
        <f t="shared" si="658"/>
        <v>0</v>
      </c>
      <c r="I145" s="46">
        <f t="shared" si="658"/>
        <v>0</v>
      </c>
      <c r="J145" s="46">
        <f t="shared" si="658"/>
        <v>0</v>
      </c>
      <c r="K145" s="46">
        <f t="shared" si="658"/>
        <v>0</v>
      </c>
      <c r="L145" s="46">
        <f t="shared" si="658"/>
        <v>0</v>
      </c>
      <c r="M145" s="46">
        <f t="shared" si="658"/>
        <v>0</v>
      </c>
      <c r="N145" s="46">
        <f t="shared" si="658"/>
        <v>0</v>
      </c>
      <c r="O145" s="46">
        <f t="shared" si="658"/>
        <v>0</v>
      </c>
      <c r="P145" s="46">
        <f t="shared" si="658"/>
        <v>0</v>
      </c>
      <c r="Q145" s="46">
        <f t="shared" si="658"/>
        <v>0</v>
      </c>
      <c r="R145" s="46">
        <f t="shared" si="658"/>
        <v>0</v>
      </c>
      <c r="S145" s="46">
        <f t="shared" si="658"/>
        <v>0</v>
      </c>
      <c r="T145" s="46">
        <f t="shared" si="658"/>
        <v>0</v>
      </c>
      <c r="U145" s="46">
        <f t="shared" si="658"/>
        <v>0</v>
      </c>
      <c r="V145" s="46">
        <f t="shared" si="658"/>
        <v>0</v>
      </c>
      <c r="W145" s="46">
        <f t="shared" si="658"/>
        <v>0</v>
      </c>
      <c r="X145" s="46">
        <f t="shared" si="658"/>
        <v>0</v>
      </c>
      <c r="Y145" s="46">
        <f t="shared" si="658"/>
        <v>0</v>
      </c>
      <c r="Z145" s="46">
        <f t="shared" si="658"/>
        <v>0</v>
      </c>
      <c r="AA145" s="46">
        <f t="shared" si="658"/>
        <v>0</v>
      </c>
      <c r="AB145" s="46">
        <f t="shared" si="658"/>
        <v>0</v>
      </c>
      <c r="AC145" s="46">
        <f t="shared" si="658"/>
        <v>0</v>
      </c>
      <c r="AD145" s="46">
        <f t="shared" si="658"/>
        <v>0</v>
      </c>
      <c r="AE145" s="46">
        <f t="shared" si="658"/>
        <v>0</v>
      </c>
      <c r="AF145" s="46">
        <f t="shared" si="658"/>
        <v>0</v>
      </c>
      <c r="AG145" s="46">
        <f t="shared" si="658"/>
        <v>0</v>
      </c>
      <c r="AH145" s="24"/>
    </row>
    <row r="146" spans="1:34" s="97" customFormat="1" ht="24.95" customHeight="1">
      <c r="A146" s="66">
        <v>14</v>
      </c>
      <c r="B146" s="135"/>
      <c r="C146" s="135"/>
      <c r="D146" s="98" t="s">
        <v>128</v>
      </c>
      <c r="E146" s="99">
        <f t="shared" si="619"/>
        <v>0</v>
      </c>
      <c r="F146" s="136">
        <f t="shared" ref="F146:AG146" si="659">SUM(F211,F273,F335,F397,F459,F523,F585,F647,F712,F774,F838,F900,F962,F1026,F1088,F1150,F1212,F1274,F1336,F1398,F1460,F1522,F1584,F1646,F1708,F1770,F1832,F1894,F1959,F2021,F2083,F2145,F2207,F2269,F2331,F2393,F2455,F2517,F2579,F2641,F2703,F2765)</f>
        <v>0</v>
      </c>
      <c r="G146" s="136">
        <f t="shared" si="659"/>
        <v>0</v>
      </c>
      <c r="H146" s="136">
        <f t="shared" si="659"/>
        <v>0</v>
      </c>
      <c r="I146" s="136">
        <f t="shared" si="659"/>
        <v>0</v>
      </c>
      <c r="J146" s="136">
        <f t="shared" si="659"/>
        <v>0</v>
      </c>
      <c r="K146" s="136">
        <f t="shared" si="659"/>
        <v>0</v>
      </c>
      <c r="L146" s="136">
        <f t="shared" si="659"/>
        <v>0</v>
      </c>
      <c r="M146" s="136">
        <f t="shared" si="659"/>
        <v>0</v>
      </c>
      <c r="N146" s="136">
        <f t="shared" si="659"/>
        <v>0</v>
      </c>
      <c r="O146" s="136">
        <f t="shared" si="659"/>
        <v>0</v>
      </c>
      <c r="P146" s="136">
        <f t="shared" si="659"/>
        <v>0</v>
      </c>
      <c r="Q146" s="136">
        <f t="shared" si="659"/>
        <v>0</v>
      </c>
      <c r="R146" s="136">
        <f t="shared" si="659"/>
        <v>0</v>
      </c>
      <c r="S146" s="136">
        <f t="shared" si="659"/>
        <v>0</v>
      </c>
      <c r="T146" s="136">
        <f t="shared" si="659"/>
        <v>0</v>
      </c>
      <c r="U146" s="136">
        <f t="shared" si="659"/>
        <v>0</v>
      </c>
      <c r="V146" s="136">
        <f t="shared" si="659"/>
        <v>0</v>
      </c>
      <c r="W146" s="136">
        <f t="shared" si="659"/>
        <v>0</v>
      </c>
      <c r="X146" s="136">
        <f t="shared" si="659"/>
        <v>0</v>
      </c>
      <c r="Y146" s="136">
        <f t="shared" si="659"/>
        <v>0</v>
      </c>
      <c r="Z146" s="136">
        <f t="shared" si="659"/>
        <v>0</v>
      </c>
      <c r="AA146" s="136">
        <f t="shared" si="659"/>
        <v>0</v>
      </c>
      <c r="AB146" s="136">
        <f t="shared" si="659"/>
        <v>0</v>
      </c>
      <c r="AC146" s="136">
        <f t="shared" si="659"/>
        <v>0</v>
      </c>
      <c r="AD146" s="136">
        <f t="shared" si="659"/>
        <v>0</v>
      </c>
      <c r="AE146" s="136">
        <f t="shared" si="659"/>
        <v>0</v>
      </c>
      <c r="AF146" s="136">
        <f t="shared" si="659"/>
        <v>0</v>
      </c>
      <c r="AG146" s="136">
        <f t="shared" si="659"/>
        <v>0</v>
      </c>
      <c r="AH146" s="105"/>
    </row>
    <row r="147" spans="1:34" s="4" customFormat="1" ht="24.95" customHeight="1">
      <c r="A147" s="66">
        <v>15</v>
      </c>
      <c r="B147" s="118"/>
      <c r="C147" s="118"/>
      <c r="D147" s="123" t="s">
        <v>24</v>
      </c>
      <c r="E147" s="35">
        <f t="shared" si="619"/>
        <v>163724650</v>
      </c>
      <c r="F147" s="31">
        <f t="shared" ref="F147:AG147" si="660">SUM(F212,F274,F336,F398,F460,F524,F586,F648,F713,F775,F839,F901,F963,F1027,F1089,F1151,F1213,F1275,F1337,F1399,F1461,F1523,F1585,F1647,F1709,F1771,F1833,F1895,F1960,F2022,F2084,F2146,F2208,F2270,F2332,F2394,F2456,F2518,F2580,F2642,F2704,F2766)</f>
        <v>0</v>
      </c>
      <c r="G147" s="31">
        <f t="shared" si="660"/>
        <v>0</v>
      </c>
      <c r="H147" s="31">
        <f t="shared" si="660"/>
        <v>0</v>
      </c>
      <c r="I147" s="31">
        <f t="shared" si="660"/>
        <v>0</v>
      </c>
      <c r="J147" s="31">
        <f t="shared" si="660"/>
        <v>0</v>
      </c>
      <c r="K147" s="31">
        <f t="shared" si="660"/>
        <v>1105650</v>
      </c>
      <c r="L147" s="31">
        <f t="shared" si="660"/>
        <v>0</v>
      </c>
      <c r="M147" s="31">
        <f t="shared" si="660"/>
        <v>29000000</v>
      </c>
      <c r="N147" s="31">
        <f t="shared" si="660"/>
        <v>0</v>
      </c>
      <c r="O147" s="31">
        <f t="shared" si="660"/>
        <v>127619000</v>
      </c>
      <c r="P147" s="31">
        <f t="shared" si="660"/>
        <v>0</v>
      </c>
      <c r="Q147" s="31">
        <f t="shared" si="660"/>
        <v>0</v>
      </c>
      <c r="R147" s="31">
        <f t="shared" si="660"/>
        <v>0</v>
      </c>
      <c r="S147" s="31">
        <f t="shared" si="660"/>
        <v>0</v>
      </c>
      <c r="T147" s="31">
        <f t="shared" si="660"/>
        <v>0</v>
      </c>
      <c r="U147" s="31">
        <f t="shared" si="660"/>
        <v>0</v>
      </c>
      <c r="V147" s="31">
        <f t="shared" si="660"/>
        <v>0</v>
      </c>
      <c r="W147" s="31">
        <f t="shared" si="660"/>
        <v>0</v>
      </c>
      <c r="X147" s="31">
        <f t="shared" si="660"/>
        <v>0</v>
      </c>
      <c r="Y147" s="31">
        <f t="shared" si="660"/>
        <v>0</v>
      </c>
      <c r="Z147" s="31">
        <f t="shared" si="660"/>
        <v>0</v>
      </c>
      <c r="AA147" s="31">
        <f t="shared" si="660"/>
        <v>0</v>
      </c>
      <c r="AB147" s="31">
        <f t="shared" si="660"/>
        <v>6000000</v>
      </c>
      <c r="AC147" s="31">
        <f t="shared" si="660"/>
        <v>0</v>
      </c>
      <c r="AD147" s="31">
        <f t="shared" si="660"/>
        <v>0</v>
      </c>
      <c r="AE147" s="31">
        <f t="shared" si="660"/>
        <v>0</v>
      </c>
      <c r="AF147" s="31">
        <f t="shared" si="660"/>
        <v>0</v>
      </c>
      <c r="AG147" s="31">
        <f t="shared" si="660"/>
        <v>0</v>
      </c>
      <c r="AH147" s="26"/>
    </row>
    <row r="148" spans="1:34" s="3" customFormat="1" ht="24.95" customHeight="1">
      <c r="A148" s="67">
        <v>15</v>
      </c>
      <c r="B148" s="68"/>
      <c r="C148" s="69"/>
      <c r="D148" s="70" t="s">
        <v>127</v>
      </c>
      <c r="E148" s="75">
        <f t="shared" si="619"/>
        <v>158286057</v>
      </c>
      <c r="F148" s="74">
        <f t="shared" ref="F148:AG148" si="661">SUM(F213,F275,F337,F399,F461,F525,F587,F649,F714,F776,F840,F902,F964,F1028,F1090,F1152,F1214,F1276,F1338,F1400,F1462,F1524,F1586,F1648,F1710,F1772,F1834,F1896,F1961,F2023,F2085,F2147,F2209,F2271,F2333,F2395,F2457,F2519,F2581,F2643,F2705,F2767)</f>
        <v>0</v>
      </c>
      <c r="G148" s="74">
        <f t="shared" si="661"/>
        <v>0</v>
      </c>
      <c r="H148" s="74">
        <f t="shared" si="661"/>
        <v>0</v>
      </c>
      <c r="I148" s="74">
        <f t="shared" si="661"/>
        <v>0</v>
      </c>
      <c r="J148" s="74">
        <f t="shared" si="661"/>
        <v>0</v>
      </c>
      <c r="K148" s="74">
        <f t="shared" si="661"/>
        <v>1105650</v>
      </c>
      <c r="L148" s="74">
        <f t="shared" si="661"/>
        <v>0</v>
      </c>
      <c r="M148" s="74">
        <f t="shared" si="661"/>
        <v>29000000</v>
      </c>
      <c r="N148" s="74">
        <f t="shared" si="661"/>
        <v>0</v>
      </c>
      <c r="O148" s="74">
        <f t="shared" si="661"/>
        <v>122180407</v>
      </c>
      <c r="P148" s="74">
        <f t="shared" si="661"/>
        <v>0</v>
      </c>
      <c r="Q148" s="74">
        <f t="shared" si="661"/>
        <v>0</v>
      </c>
      <c r="R148" s="74">
        <f t="shared" si="661"/>
        <v>0</v>
      </c>
      <c r="S148" s="74">
        <f t="shared" si="661"/>
        <v>0</v>
      </c>
      <c r="T148" s="74">
        <f t="shared" si="661"/>
        <v>0</v>
      </c>
      <c r="U148" s="74">
        <f t="shared" si="661"/>
        <v>0</v>
      </c>
      <c r="V148" s="74">
        <f t="shared" si="661"/>
        <v>0</v>
      </c>
      <c r="W148" s="74">
        <f t="shared" si="661"/>
        <v>0</v>
      </c>
      <c r="X148" s="74">
        <f t="shared" si="661"/>
        <v>0</v>
      </c>
      <c r="Y148" s="74">
        <f t="shared" si="661"/>
        <v>0</v>
      </c>
      <c r="Z148" s="74">
        <f t="shared" si="661"/>
        <v>0</v>
      </c>
      <c r="AA148" s="74">
        <f t="shared" si="661"/>
        <v>0</v>
      </c>
      <c r="AB148" s="74">
        <f t="shared" si="661"/>
        <v>6000000</v>
      </c>
      <c r="AC148" s="74">
        <f t="shared" si="661"/>
        <v>0</v>
      </c>
      <c r="AD148" s="74">
        <f t="shared" si="661"/>
        <v>0</v>
      </c>
      <c r="AE148" s="74">
        <f t="shared" si="661"/>
        <v>0</v>
      </c>
      <c r="AF148" s="74">
        <f t="shared" si="661"/>
        <v>0</v>
      </c>
      <c r="AG148" s="74">
        <f t="shared" si="661"/>
        <v>0</v>
      </c>
      <c r="AH148" s="71"/>
    </row>
    <row r="149" spans="1:34" s="4" customFormat="1" ht="24.95" customHeight="1">
      <c r="A149" s="66">
        <v>15</v>
      </c>
      <c r="B149" s="113"/>
      <c r="C149" s="121"/>
      <c r="D149" s="122" t="s">
        <v>124</v>
      </c>
      <c r="E149" s="32">
        <f t="shared" si="619"/>
        <v>93844950</v>
      </c>
      <c r="F149" s="33">
        <f t="shared" ref="F149:AG149" si="662">SUM(F214,F276,F338,F400,F462,F526,F588,F650,F715,F777,F841,F903,F965,F1029,F1091,F1153,F1215,F1277,F1339,F1401,F1463,F1525,F1587,F1649,F1711,F1773,F1835,F1897,F1962,F2024,F2086,F2148,F2210,F2272,F2334,F2396,F2458,F2520,F2582,F2644,F2706,F2768)</f>
        <v>0</v>
      </c>
      <c r="G149" s="33">
        <f t="shared" si="662"/>
        <v>0</v>
      </c>
      <c r="H149" s="33">
        <f t="shared" si="662"/>
        <v>0</v>
      </c>
      <c r="I149" s="33">
        <f t="shared" si="662"/>
        <v>0</v>
      </c>
      <c r="J149" s="33">
        <f t="shared" si="662"/>
        <v>0</v>
      </c>
      <c r="K149" s="33">
        <f t="shared" si="662"/>
        <v>1105650</v>
      </c>
      <c r="L149" s="33">
        <f t="shared" si="662"/>
        <v>0</v>
      </c>
      <c r="M149" s="33">
        <f t="shared" si="662"/>
        <v>25698800</v>
      </c>
      <c r="N149" s="33">
        <f t="shared" si="662"/>
        <v>0</v>
      </c>
      <c r="O149" s="33">
        <f t="shared" si="662"/>
        <v>64040500</v>
      </c>
      <c r="P149" s="33">
        <f t="shared" si="662"/>
        <v>0</v>
      </c>
      <c r="Q149" s="33">
        <f t="shared" si="662"/>
        <v>0</v>
      </c>
      <c r="R149" s="33">
        <f t="shared" si="662"/>
        <v>0</v>
      </c>
      <c r="S149" s="33">
        <f t="shared" si="662"/>
        <v>0</v>
      </c>
      <c r="T149" s="33">
        <f t="shared" si="662"/>
        <v>0</v>
      </c>
      <c r="U149" s="33">
        <f t="shared" si="662"/>
        <v>0</v>
      </c>
      <c r="V149" s="33">
        <f t="shared" si="662"/>
        <v>0</v>
      </c>
      <c r="W149" s="33">
        <f t="shared" si="662"/>
        <v>0</v>
      </c>
      <c r="X149" s="33">
        <f t="shared" si="662"/>
        <v>0</v>
      </c>
      <c r="Y149" s="33">
        <f t="shared" si="662"/>
        <v>0</v>
      </c>
      <c r="Z149" s="33">
        <f t="shared" si="662"/>
        <v>0</v>
      </c>
      <c r="AA149" s="33">
        <f t="shared" si="662"/>
        <v>0</v>
      </c>
      <c r="AB149" s="33">
        <f t="shared" si="662"/>
        <v>3000000</v>
      </c>
      <c r="AC149" s="33">
        <f t="shared" si="662"/>
        <v>0</v>
      </c>
      <c r="AD149" s="33">
        <f t="shared" si="662"/>
        <v>0</v>
      </c>
      <c r="AE149" s="33">
        <f t="shared" si="662"/>
        <v>0</v>
      </c>
      <c r="AF149" s="33">
        <f t="shared" si="662"/>
        <v>0</v>
      </c>
      <c r="AG149" s="33">
        <f t="shared" si="662"/>
        <v>0</v>
      </c>
      <c r="AH149" s="5"/>
    </row>
    <row r="150" spans="1:34" s="3" customFormat="1" ht="26.1" hidden="1" customHeight="1">
      <c r="A150" s="67">
        <v>15</v>
      </c>
      <c r="B150" s="113"/>
      <c r="C150" s="117"/>
      <c r="D150" s="150" t="s">
        <v>67</v>
      </c>
      <c r="E150" s="49">
        <f t="shared" si="619"/>
        <v>93844950</v>
      </c>
      <c r="F150" s="50">
        <f t="shared" ref="F150:AG150" si="663">SUM(F215,F277,F339,F401,F463,F527,F589,F651,F716,F778,F842,F904,F966,F1030,F1092,F1154,F1216,F1278,F1340,F1402,F1464,F1526,F1588,F1650,F1712,F1774,F1836,F1898,F1963,F2025,F2087,F2149,F2211,F2273,F2335,F2397,F2459,F2521,F2583,F2645,F2707,F2769)</f>
        <v>0</v>
      </c>
      <c r="G150" s="50">
        <f t="shared" si="663"/>
        <v>0</v>
      </c>
      <c r="H150" s="50">
        <f t="shared" si="663"/>
        <v>0</v>
      </c>
      <c r="I150" s="50">
        <f t="shared" si="663"/>
        <v>0</v>
      </c>
      <c r="J150" s="50">
        <f t="shared" si="663"/>
        <v>0</v>
      </c>
      <c r="K150" s="50">
        <f t="shared" si="663"/>
        <v>1105650</v>
      </c>
      <c r="L150" s="50">
        <f t="shared" si="663"/>
        <v>0</v>
      </c>
      <c r="M150" s="50">
        <f t="shared" si="663"/>
        <v>25698800</v>
      </c>
      <c r="N150" s="50">
        <f t="shared" si="663"/>
        <v>0</v>
      </c>
      <c r="O150" s="50">
        <f t="shared" si="663"/>
        <v>64040500</v>
      </c>
      <c r="P150" s="50">
        <f t="shared" si="663"/>
        <v>0</v>
      </c>
      <c r="Q150" s="50">
        <f t="shared" si="663"/>
        <v>0</v>
      </c>
      <c r="R150" s="50">
        <f t="shared" si="663"/>
        <v>0</v>
      </c>
      <c r="S150" s="50">
        <f t="shared" si="663"/>
        <v>0</v>
      </c>
      <c r="T150" s="50">
        <f t="shared" si="663"/>
        <v>0</v>
      </c>
      <c r="U150" s="50">
        <f t="shared" si="663"/>
        <v>0</v>
      </c>
      <c r="V150" s="50">
        <f t="shared" si="663"/>
        <v>0</v>
      </c>
      <c r="W150" s="50">
        <f t="shared" si="663"/>
        <v>0</v>
      </c>
      <c r="X150" s="50">
        <f t="shared" si="663"/>
        <v>0</v>
      </c>
      <c r="Y150" s="50">
        <f t="shared" si="663"/>
        <v>0</v>
      </c>
      <c r="Z150" s="50">
        <f t="shared" si="663"/>
        <v>0</v>
      </c>
      <c r="AA150" s="50">
        <f t="shared" si="663"/>
        <v>0</v>
      </c>
      <c r="AB150" s="50">
        <f t="shared" si="663"/>
        <v>3000000</v>
      </c>
      <c r="AC150" s="50">
        <f t="shared" si="663"/>
        <v>0</v>
      </c>
      <c r="AD150" s="50">
        <f t="shared" si="663"/>
        <v>0</v>
      </c>
      <c r="AE150" s="50">
        <f t="shared" si="663"/>
        <v>0</v>
      </c>
      <c r="AF150" s="50">
        <f t="shared" si="663"/>
        <v>0</v>
      </c>
      <c r="AG150" s="50">
        <f t="shared" si="663"/>
        <v>0</v>
      </c>
      <c r="AH150" s="5"/>
    </row>
    <row r="151" spans="1:34" s="4" customFormat="1" ht="26.1" hidden="1" customHeight="1">
      <c r="A151" s="66">
        <v>15</v>
      </c>
      <c r="B151" s="113"/>
      <c r="C151" s="117"/>
      <c r="D151" s="150" t="s">
        <v>125</v>
      </c>
      <c r="E151" s="49">
        <f t="shared" si="619"/>
        <v>0</v>
      </c>
      <c r="F151" s="50">
        <f t="shared" ref="F151:AG151" si="664">SUM(F216,F278,F340,F402,F464,F528,F590,F652,F717,F779,F843,F905,F967,F1031,F1093,F1155,F1217,F1279,F1341,F1403,F1465,F1527,F1589,F1651,F1713,F1775,F1837,F1899,F1964,F2026,F2088,F2150,F2212,F2274,F2336,F2398,F2460,F2522,F2584,F2646,F2708,F2770)</f>
        <v>0</v>
      </c>
      <c r="G151" s="50">
        <f t="shared" si="664"/>
        <v>0</v>
      </c>
      <c r="H151" s="50">
        <f t="shared" si="664"/>
        <v>0</v>
      </c>
      <c r="I151" s="50">
        <f t="shared" si="664"/>
        <v>0</v>
      </c>
      <c r="J151" s="50">
        <f t="shared" si="664"/>
        <v>0</v>
      </c>
      <c r="K151" s="50">
        <f t="shared" si="664"/>
        <v>0</v>
      </c>
      <c r="L151" s="50">
        <f t="shared" si="664"/>
        <v>0</v>
      </c>
      <c r="M151" s="50">
        <f t="shared" si="664"/>
        <v>0</v>
      </c>
      <c r="N151" s="50">
        <f t="shared" si="664"/>
        <v>0</v>
      </c>
      <c r="O151" s="50">
        <f t="shared" si="664"/>
        <v>0</v>
      </c>
      <c r="P151" s="50">
        <f t="shared" si="664"/>
        <v>0</v>
      </c>
      <c r="Q151" s="50">
        <f t="shared" si="664"/>
        <v>0</v>
      </c>
      <c r="R151" s="50">
        <f t="shared" si="664"/>
        <v>0</v>
      </c>
      <c r="S151" s="50">
        <f t="shared" si="664"/>
        <v>0</v>
      </c>
      <c r="T151" s="50">
        <f t="shared" si="664"/>
        <v>0</v>
      </c>
      <c r="U151" s="50">
        <f t="shared" si="664"/>
        <v>0</v>
      </c>
      <c r="V151" s="50">
        <f t="shared" si="664"/>
        <v>0</v>
      </c>
      <c r="W151" s="50">
        <f t="shared" si="664"/>
        <v>0</v>
      </c>
      <c r="X151" s="50">
        <f t="shared" si="664"/>
        <v>0</v>
      </c>
      <c r="Y151" s="50">
        <f t="shared" si="664"/>
        <v>0</v>
      </c>
      <c r="Z151" s="50">
        <f t="shared" si="664"/>
        <v>0</v>
      </c>
      <c r="AA151" s="50">
        <f t="shared" si="664"/>
        <v>0</v>
      </c>
      <c r="AB151" s="50">
        <f t="shared" si="664"/>
        <v>0</v>
      </c>
      <c r="AC151" s="50">
        <f t="shared" si="664"/>
        <v>0</v>
      </c>
      <c r="AD151" s="50">
        <f t="shared" si="664"/>
        <v>0</v>
      </c>
      <c r="AE151" s="50">
        <f t="shared" si="664"/>
        <v>0</v>
      </c>
      <c r="AF151" s="50">
        <f t="shared" si="664"/>
        <v>0</v>
      </c>
      <c r="AG151" s="50">
        <f t="shared" si="664"/>
        <v>0</v>
      </c>
      <c r="AH151" s="5"/>
    </row>
    <row r="152" spans="1:34" s="4" customFormat="1" ht="24.95" customHeight="1">
      <c r="A152" s="66">
        <v>15</v>
      </c>
      <c r="B152" s="114"/>
      <c r="C152" s="130"/>
      <c r="D152" s="122" t="s">
        <v>132</v>
      </c>
      <c r="E152" s="32">
        <f t="shared" si="619"/>
        <v>38096450</v>
      </c>
      <c r="F152" s="33">
        <f t="shared" ref="F152:AG152" si="665">SUM(F217,F279,F341,F403,F465,F529,F591,F653,F718,F780,F844,F906,F968,F1032,F1094,F1156,F1218,F1280,F1342,F1404,F1466,F1528,F1590,F1652,F1714,F1776,F1838,F1900,F1965,F2027,F2089,F2151,F2213,F2275,F2337,F2399,F2461,F2523,F2585,F2647,F2709,F2771)</f>
        <v>0</v>
      </c>
      <c r="G152" s="33">
        <f t="shared" si="665"/>
        <v>0</v>
      </c>
      <c r="H152" s="33">
        <f t="shared" si="665"/>
        <v>0</v>
      </c>
      <c r="I152" s="33">
        <f t="shared" si="665"/>
        <v>0</v>
      </c>
      <c r="J152" s="33">
        <f t="shared" si="665"/>
        <v>0</v>
      </c>
      <c r="K152" s="33">
        <f t="shared" si="665"/>
        <v>0</v>
      </c>
      <c r="L152" s="33">
        <f t="shared" si="665"/>
        <v>0</v>
      </c>
      <c r="M152" s="33">
        <f t="shared" si="665"/>
        <v>3301200</v>
      </c>
      <c r="N152" s="33">
        <f t="shared" si="665"/>
        <v>0</v>
      </c>
      <c r="O152" s="33">
        <f t="shared" si="665"/>
        <v>31795250</v>
      </c>
      <c r="P152" s="33">
        <f t="shared" si="665"/>
        <v>0</v>
      </c>
      <c r="Q152" s="33">
        <f t="shared" si="665"/>
        <v>0</v>
      </c>
      <c r="R152" s="33">
        <f t="shared" si="665"/>
        <v>0</v>
      </c>
      <c r="S152" s="33">
        <f t="shared" si="665"/>
        <v>0</v>
      </c>
      <c r="T152" s="33">
        <f t="shared" si="665"/>
        <v>0</v>
      </c>
      <c r="U152" s="33">
        <f t="shared" si="665"/>
        <v>0</v>
      </c>
      <c r="V152" s="33">
        <f t="shared" si="665"/>
        <v>0</v>
      </c>
      <c r="W152" s="33">
        <f t="shared" si="665"/>
        <v>0</v>
      </c>
      <c r="X152" s="33">
        <f t="shared" si="665"/>
        <v>0</v>
      </c>
      <c r="Y152" s="33">
        <f t="shared" si="665"/>
        <v>0</v>
      </c>
      <c r="Z152" s="33">
        <f t="shared" si="665"/>
        <v>0</v>
      </c>
      <c r="AA152" s="33">
        <f t="shared" si="665"/>
        <v>0</v>
      </c>
      <c r="AB152" s="33">
        <f t="shared" si="665"/>
        <v>3000000</v>
      </c>
      <c r="AC152" s="33">
        <f t="shared" si="665"/>
        <v>0</v>
      </c>
      <c r="AD152" s="33">
        <f t="shared" si="665"/>
        <v>0</v>
      </c>
      <c r="AE152" s="33">
        <f t="shared" si="665"/>
        <v>0</v>
      </c>
      <c r="AF152" s="33">
        <f t="shared" si="665"/>
        <v>0</v>
      </c>
      <c r="AG152" s="33">
        <f t="shared" si="665"/>
        <v>0</v>
      </c>
      <c r="AH152" s="5"/>
    </row>
    <row r="153" spans="1:34" s="4" customFormat="1" ht="26.1" hidden="1" customHeight="1">
      <c r="A153" s="66">
        <v>15</v>
      </c>
      <c r="B153" s="114"/>
      <c r="C153" s="114"/>
      <c r="D153" s="150" t="s">
        <v>122</v>
      </c>
      <c r="E153" s="49">
        <f t="shared" si="619"/>
        <v>38096450</v>
      </c>
      <c r="F153" s="50">
        <f t="shared" ref="F153:AG153" si="666">SUM(F218,F280,F342,F404,F466,F530,F592,F654,F719,F781,F845,F907,F969,F1033,F1095,F1157,F1219,F1281,F1343,F1405,F1467,F1529,F1591,F1653,F1715,F1777,F1839,F1901,F1966,F2028,F2090,F2152,F2214,F2276,F2338,F2400,F2462,F2524,F2586,F2648,F2710,F2772)</f>
        <v>0</v>
      </c>
      <c r="G153" s="50">
        <f t="shared" si="666"/>
        <v>0</v>
      </c>
      <c r="H153" s="50">
        <f t="shared" si="666"/>
        <v>0</v>
      </c>
      <c r="I153" s="50">
        <f t="shared" si="666"/>
        <v>0</v>
      </c>
      <c r="J153" s="50">
        <f t="shared" si="666"/>
        <v>0</v>
      </c>
      <c r="K153" s="50">
        <f t="shared" si="666"/>
        <v>0</v>
      </c>
      <c r="L153" s="50">
        <f t="shared" si="666"/>
        <v>0</v>
      </c>
      <c r="M153" s="50">
        <f t="shared" si="666"/>
        <v>3301200</v>
      </c>
      <c r="N153" s="50">
        <f t="shared" si="666"/>
        <v>0</v>
      </c>
      <c r="O153" s="50">
        <f t="shared" si="666"/>
        <v>31795250</v>
      </c>
      <c r="P153" s="50">
        <f t="shared" si="666"/>
        <v>0</v>
      </c>
      <c r="Q153" s="50">
        <f t="shared" si="666"/>
        <v>0</v>
      </c>
      <c r="R153" s="50">
        <f t="shared" si="666"/>
        <v>0</v>
      </c>
      <c r="S153" s="50">
        <f t="shared" si="666"/>
        <v>0</v>
      </c>
      <c r="T153" s="50">
        <f t="shared" si="666"/>
        <v>0</v>
      </c>
      <c r="U153" s="50">
        <f t="shared" si="666"/>
        <v>0</v>
      </c>
      <c r="V153" s="50">
        <f t="shared" si="666"/>
        <v>0</v>
      </c>
      <c r="W153" s="50">
        <f t="shared" si="666"/>
        <v>0</v>
      </c>
      <c r="X153" s="50">
        <f t="shared" si="666"/>
        <v>0</v>
      </c>
      <c r="Y153" s="50">
        <f t="shared" si="666"/>
        <v>0</v>
      </c>
      <c r="Z153" s="50">
        <f t="shared" si="666"/>
        <v>0</v>
      </c>
      <c r="AA153" s="50">
        <f t="shared" si="666"/>
        <v>0</v>
      </c>
      <c r="AB153" s="50">
        <f t="shared" si="666"/>
        <v>3000000</v>
      </c>
      <c r="AC153" s="50">
        <f t="shared" si="666"/>
        <v>0</v>
      </c>
      <c r="AD153" s="50">
        <f t="shared" si="666"/>
        <v>0</v>
      </c>
      <c r="AE153" s="50">
        <f t="shared" si="666"/>
        <v>0</v>
      </c>
      <c r="AF153" s="50">
        <f t="shared" si="666"/>
        <v>0</v>
      </c>
      <c r="AG153" s="50">
        <f t="shared" si="666"/>
        <v>0</v>
      </c>
      <c r="AH153" s="19"/>
    </row>
    <row r="154" spans="1:34" s="173" customFormat="1" ht="26.1" hidden="1" customHeight="1">
      <c r="A154" s="169">
        <v>15</v>
      </c>
      <c r="B154" s="134"/>
      <c r="C154" s="134"/>
      <c r="D154" s="165" t="s">
        <v>130</v>
      </c>
      <c r="E154" s="177">
        <f t="shared" si="619"/>
        <v>0</v>
      </c>
      <c r="F154" s="178">
        <f t="shared" ref="F154:AG154" si="667">SUM(F219,F281,F343,F405,F467,F531,F593,F655,F720,F782,F846,F908,F970,F1034,F1096,F1158,F1220,F1282,F1344,F1406,F1468,F1530,F1592,F1654,F1716,F1778,F1840,F1902,F1967,F2029,F2091,F2153,F2215,F2277,F2339,F2401,F2463,F2525,F2587,F2649,F2711,F2773)</f>
        <v>0</v>
      </c>
      <c r="G154" s="178">
        <f t="shared" si="667"/>
        <v>0</v>
      </c>
      <c r="H154" s="178">
        <f t="shared" si="667"/>
        <v>0</v>
      </c>
      <c r="I154" s="178">
        <f t="shared" si="667"/>
        <v>0</v>
      </c>
      <c r="J154" s="178">
        <f t="shared" si="667"/>
        <v>0</v>
      </c>
      <c r="K154" s="178">
        <f t="shared" si="667"/>
        <v>0</v>
      </c>
      <c r="L154" s="178">
        <f t="shared" si="667"/>
        <v>0</v>
      </c>
      <c r="M154" s="178">
        <f t="shared" si="667"/>
        <v>0</v>
      </c>
      <c r="N154" s="178">
        <f t="shared" si="667"/>
        <v>0</v>
      </c>
      <c r="O154" s="178">
        <f t="shared" si="667"/>
        <v>0</v>
      </c>
      <c r="P154" s="178">
        <f t="shared" si="667"/>
        <v>0</v>
      </c>
      <c r="Q154" s="178">
        <f t="shared" si="667"/>
        <v>0</v>
      </c>
      <c r="R154" s="178">
        <f t="shared" si="667"/>
        <v>0</v>
      </c>
      <c r="S154" s="178">
        <f t="shared" si="667"/>
        <v>0</v>
      </c>
      <c r="T154" s="178">
        <f t="shared" si="667"/>
        <v>0</v>
      </c>
      <c r="U154" s="178">
        <f t="shared" si="667"/>
        <v>0</v>
      </c>
      <c r="V154" s="178">
        <f t="shared" si="667"/>
        <v>0</v>
      </c>
      <c r="W154" s="178">
        <f t="shared" si="667"/>
        <v>0</v>
      </c>
      <c r="X154" s="178">
        <f t="shared" si="667"/>
        <v>0</v>
      </c>
      <c r="Y154" s="178">
        <f t="shared" si="667"/>
        <v>0</v>
      </c>
      <c r="Z154" s="178">
        <f t="shared" si="667"/>
        <v>0</v>
      </c>
      <c r="AA154" s="178">
        <f t="shared" si="667"/>
        <v>0</v>
      </c>
      <c r="AB154" s="178">
        <f t="shared" si="667"/>
        <v>0</v>
      </c>
      <c r="AC154" s="178">
        <f t="shared" si="667"/>
        <v>0</v>
      </c>
      <c r="AD154" s="178">
        <f t="shared" si="667"/>
        <v>0</v>
      </c>
      <c r="AE154" s="178">
        <f t="shared" si="667"/>
        <v>0</v>
      </c>
      <c r="AF154" s="178">
        <f t="shared" si="667"/>
        <v>0</v>
      </c>
      <c r="AG154" s="178">
        <f t="shared" si="667"/>
        <v>0</v>
      </c>
      <c r="AH154" s="180"/>
    </row>
    <row r="155" spans="1:34" s="3" customFormat="1" ht="24.95" customHeight="1">
      <c r="A155" s="67">
        <v>15</v>
      </c>
      <c r="B155" s="113"/>
      <c r="C155" s="113"/>
      <c r="D155" s="110" t="s">
        <v>123</v>
      </c>
      <c r="E155" s="38">
        <f t="shared" si="619"/>
        <v>26344657</v>
      </c>
      <c r="F155" s="46">
        <f t="shared" ref="F155:AG155" si="668">SUM(F220,F282,F344,F406,F468,F532,F594,F656,F721,F783,F847,F909,F971,F1035,F1097,F1159,F1221,F1283,F1345,F1407,F1469,F1531,F1593,F1655,F1717,F1779,F1841,F1903,F1968,F2030,F2092,F2154,F2216,F2278,F2340,F2402,F2464,F2526,F2588,F2650,F2712,F2774)</f>
        <v>0</v>
      </c>
      <c r="G155" s="46">
        <f t="shared" si="668"/>
        <v>0</v>
      </c>
      <c r="H155" s="46">
        <f t="shared" si="668"/>
        <v>0</v>
      </c>
      <c r="I155" s="46">
        <f t="shared" si="668"/>
        <v>0</v>
      </c>
      <c r="J155" s="46">
        <f t="shared" si="668"/>
        <v>0</v>
      </c>
      <c r="K155" s="46">
        <f t="shared" si="668"/>
        <v>0</v>
      </c>
      <c r="L155" s="46">
        <f t="shared" si="668"/>
        <v>0</v>
      </c>
      <c r="M155" s="46">
        <f t="shared" si="668"/>
        <v>0</v>
      </c>
      <c r="N155" s="46">
        <f t="shared" si="668"/>
        <v>0</v>
      </c>
      <c r="O155" s="46">
        <f t="shared" si="668"/>
        <v>26344657</v>
      </c>
      <c r="P155" s="46">
        <f t="shared" si="668"/>
        <v>0</v>
      </c>
      <c r="Q155" s="46">
        <f t="shared" si="668"/>
        <v>0</v>
      </c>
      <c r="R155" s="46">
        <f t="shared" si="668"/>
        <v>0</v>
      </c>
      <c r="S155" s="46">
        <f t="shared" si="668"/>
        <v>0</v>
      </c>
      <c r="T155" s="46">
        <f t="shared" si="668"/>
        <v>0</v>
      </c>
      <c r="U155" s="46">
        <f t="shared" si="668"/>
        <v>0</v>
      </c>
      <c r="V155" s="46">
        <f t="shared" si="668"/>
        <v>0</v>
      </c>
      <c r="W155" s="46">
        <f t="shared" si="668"/>
        <v>0</v>
      </c>
      <c r="X155" s="46">
        <f t="shared" si="668"/>
        <v>0</v>
      </c>
      <c r="Y155" s="46">
        <f t="shared" si="668"/>
        <v>0</v>
      </c>
      <c r="Z155" s="46">
        <f t="shared" si="668"/>
        <v>0</v>
      </c>
      <c r="AA155" s="46">
        <f t="shared" si="668"/>
        <v>0</v>
      </c>
      <c r="AB155" s="46">
        <f t="shared" si="668"/>
        <v>0</v>
      </c>
      <c r="AC155" s="46">
        <f t="shared" si="668"/>
        <v>0</v>
      </c>
      <c r="AD155" s="46">
        <f t="shared" si="668"/>
        <v>0</v>
      </c>
      <c r="AE155" s="46">
        <f t="shared" si="668"/>
        <v>0</v>
      </c>
      <c r="AF155" s="46">
        <f t="shared" si="668"/>
        <v>0</v>
      </c>
      <c r="AG155" s="46">
        <f t="shared" si="668"/>
        <v>0</v>
      </c>
      <c r="AH155" s="24"/>
    </row>
    <row r="156" spans="1:34" s="97" customFormat="1" ht="24.95" customHeight="1">
      <c r="A156" s="66">
        <v>15</v>
      </c>
      <c r="B156" s="135"/>
      <c r="C156" s="135"/>
      <c r="D156" s="98" t="s">
        <v>128</v>
      </c>
      <c r="E156" s="99">
        <f t="shared" si="619"/>
        <v>5438593</v>
      </c>
      <c r="F156" s="136">
        <f t="shared" ref="F156:AG156" si="669">SUM(F221,F283,F345,F407,F469,F533,F595,F657,F722,F784,F848,F910,F972,F1036,F1098,F1160,F1222,F1284,F1346,F1408,F1470,F1532,F1594,F1656,F1718,F1780,F1842,F1904,F1969,F2031,F2093,F2155,F2217,F2279,F2341,F2403,F2465,F2527,F2589,F2651,F2713,F2775)</f>
        <v>0</v>
      </c>
      <c r="G156" s="136">
        <f t="shared" si="669"/>
        <v>0</v>
      </c>
      <c r="H156" s="136">
        <f t="shared" si="669"/>
        <v>0</v>
      </c>
      <c r="I156" s="136">
        <f t="shared" si="669"/>
        <v>0</v>
      </c>
      <c r="J156" s="136">
        <f t="shared" si="669"/>
        <v>0</v>
      </c>
      <c r="K156" s="136">
        <f t="shared" si="669"/>
        <v>0</v>
      </c>
      <c r="L156" s="136">
        <f t="shared" si="669"/>
        <v>0</v>
      </c>
      <c r="M156" s="136">
        <f t="shared" si="669"/>
        <v>0</v>
      </c>
      <c r="N156" s="136">
        <f t="shared" si="669"/>
        <v>0</v>
      </c>
      <c r="O156" s="136">
        <f t="shared" si="669"/>
        <v>5438593</v>
      </c>
      <c r="P156" s="136">
        <f t="shared" si="669"/>
        <v>0</v>
      </c>
      <c r="Q156" s="136">
        <f t="shared" si="669"/>
        <v>0</v>
      </c>
      <c r="R156" s="136">
        <f t="shared" si="669"/>
        <v>0</v>
      </c>
      <c r="S156" s="136">
        <f t="shared" si="669"/>
        <v>0</v>
      </c>
      <c r="T156" s="136">
        <f t="shared" si="669"/>
        <v>0</v>
      </c>
      <c r="U156" s="136">
        <f t="shared" si="669"/>
        <v>0</v>
      </c>
      <c r="V156" s="136">
        <f t="shared" si="669"/>
        <v>0</v>
      </c>
      <c r="W156" s="136">
        <f t="shared" si="669"/>
        <v>0</v>
      </c>
      <c r="X156" s="136">
        <f t="shared" si="669"/>
        <v>0</v>
      </c>
      <c r="Y156" s="136">
        <f t="shared" si="669"/>
        <v>0</v>
      </c>
      <c r="Z156" s="136">
        <f t="shared" si="669"/>
        <v>0</v>
      </c>
      <c r="AA156" s="136">
        <f t="shared" si="669"/>
        <v>0</v>
      </c>
      <c r="AB156" s="136">
        <f t="shared" si="669"/>
        <v>0</v>
      </c>
      <c r="AC156" s="136">
        <f t="shared" si="669"/>
        <v>0</v>
      </c>
      <c r="AD156" s="136">
        <f t="shared" si="669"/>
        <v>0</v>
      </c>
      <c r="AE156" s="136">
        <f t="shared" si="669"/>
        <v>0</v>
      </c>
      <c r="AF156" s="136">
        <f t="shared" si="669"/>
        <v>0</v>
      </c>
      <c r="AG156" s="136">
        <f t="shared" si="669"/>
        <v>0</v>
      </c>
      <c r="AH156" s="105"/>
    </row>
    <row r="157" spans="1:34" s="4" customFormat="1" ht="24.95" customHeight="1">
      <c r="A157" s="66">
        <v>16</v>
      </c>
      <c r="B157" s="118"/>
      <c r="C157" s="118"/>
      <c r="D157" s="123" t="s">
        <v>25</v>
      </c>
      <c r="E157" s="35">
        <f t="shared" si="619"/>
        <v>0</v>
      </c>
      <c r="F157" s="31">
        <f t="shared" ref="F157:AG157" si="670">SUM(F222,F284,F346,F408,F470,F534,F596,F658,F723,F785,F849,F911,F973,F1037,F1099,F1161,F1223,F1285,F1347,F1409,F1471,F1533,F1595,F1657,F1719,F1781,F1843,F1905,F1970,F2032,F2094,F2156,F2218,F2280,F2342,F2404,F2466,F2528,F2590,F2652,F2714,F2776)</f>
        <v>0</v>
      </c>
      <c r="G157" s="31">
        <f t="shared" si="670"/>
        <v>0</v>
      </c>
      <c r="H157" s="31">
        <f t="shared" si="670"/>
        <v>0</v>
      </c>
      <c r="I157" s="31">
        <f t="shared" si="670"/>
        <v>0</v>
      </c>
      <c r="J157" s="31">
        <f t="shared" si="670"/>
        <v>0</v>
      </c>
      <c r="K157" s="31">
        <f t="shared" si="670"/>
        <v>0</v>
      </c>
      <c r="L157" s="31">
        <f t="shared" si="670"/>
        <v>0</v>
      </c>
      <c r="M157" s="31">
        <f t="shared" si="670"/>
        <v>0</v>
      </c>
      <c r="N157" s="31">
        <f t="shared" si="670"/>
        <v>0</v>
      </c>
      <c r="O157" s="31">
        <f t="shared" si="670"/>
        <v>0</v>
      </c>
      <c r="P157" s="31">
        <f t="shared" si="670"/>
        <v>0</v>
      </c>
      <c r="Q157" s="31">
        <f t="shared" si="670"/>
        <v>0</v>
      </c>
      <c r="R157" s="31">
        <f t="shared" si="670"/>
        <v>0</v>
      </c>
      <c r="S157" s="31">
        <f t="shared" si="670"/>
        <v>0</v>
      </c>
      <c r="T157" s="31">
        <f t="shared" si="670"/>
        <v>0</v>
      </c>
      <c r="U157" s="31">
        <f t="shared" si="670"/>
        <v>0</v>
      </c>
      <c r="V157" s="31">
        <f t="shared" si="670"/>
        <v>0</v>
      </c>
      <c r="W157" s="31">
        <f t="shared" si="670"/>
        <v>0</v>
      </c>
      <c r="X157" s="31">
        <f t="shared" si="670"/>
        <v>0</v>
      </c>
      <c r="Y157" s="31">
        <f t="shared" si="670"/>
        <v>0</v>
      </c>
      <c r="Z157" s="31">
        <f t="shared" si="670"/>
        <v>0</v>
      </c>
      <c r="AA157" s="31">
        <f t="shared" si="670"/>
        <v>0</v>
      </c>
      <c r="AB157" s="31">
        <f t="shared" si="670"/>
        <v>0</v>
      </c>
      <c r="AC157" s="31">
        <f t="shared" si="670"/>
        <v>0</v>
      </c>
      <c r="AD157" s="31">
        <f t="shared" si="670"/>
        <v>0</v>
      </c>
      <c r="AE157" s="31">
        <f t="shared" si="670"/>
        <v>0</v>
      </c>
      <c r="AF157" s="31">
        <f t="shared" si="670"/>
        <v>0</v>
      </c>
      <c r="AG157" s="31">
        <f t="shared" si="670"/>
        <v>0</v>
      </c>
      <c r="AH157" s="26"/>
    </row>
    <row r="158" spans="1:34" s="3" customFormat="1" ht="24.95" customHeight="1">
      <c r="A158" s="67">
        <v>16</v>
      </c>
      <c r="B158" s="68"/>
      <c r="C158" s="69"/>
      <c r="D158" s="70" t="s">
        <v>127</v>
      </c>
      <c r="E158" s="75">
        <f t="shared" si="619"/>
        <v>0</v>
      </c>
      <c r="F158" s="74">
        <f t="shared" ref="F158:AG158" si="671">SUM(F223,F285,F347,F409,F471,F535,F597,F659,F724,F786,F850,F912,F974,F1038,F1100,F1162,F1224,F1286,F1348,F1410,F1472,F1534,F1596,F1658,F1720,F1782,F1844,F1906,F1971,F2033,F2095,F2157,F2219,F2281,F2343,F2405,F2467,F2529,F2591,F2653,F2715,F2777)</f>
        <v>0</v>
      </c>
      <c r="G158" s="74">
        <f t="shared" si="671"/>
        <v>0</v>
      </c>
      <c r="H158" s="74">
        <f t="shared" si="671"/>
        <v>0</v>
      </c>
      <c r="I158" s="74">
        <f t="shared" si="671"/>
        <v>0</v>
      </c>
      <c r="J158" s="74">
        <f t="shared" si="671"/>
        <v>0</v>
      </c>
      <c r="K158" s="74">
        <f t="shared" si="671"/>
        <v>0</v>
      </c>
      <c r="L158" s="74">
        <f t="shared" si="671"/>
        <v>0</v>
      </c>
      <c r="M158" s="74">
        <f t="shared" si="671"/>
        <v>0</v>
      </c>
      <c r="N158" s="74">
        <f t="shared" si="671"/>
        <v>0</v>
      </c>
      <c r="O158" s="74">
        <f t="shared" si="671"/>
        <v>0</v>
      </c>
      <c r="P158" s="74">
        <f t="shared" si="671"/>
        <v>0</v>
      </c>
      <c r="Q158" s="74">
        <f t="shared" si="671"/>
        <v>0</v>
      </c>
      <c r="R158" s="74">
        <f t="shared" si="671"/>
        <v>0</v>
      </c>
      <c r="S158" s="74">
        <f t="shared" si="671"/>
        <v>0</v>
      </c>
      <c r="T158" s="74">
        <f t="shared" si="671"/>
        <v>0</v>
      </c>
      <c r="U158" s="74">
        <f t="shared" si="671"/>
        <v>0</v>
      </c>
      <c r="V158" s="74">
        <f t="shared" si="671"/>
        <v>0</v>
      </c>
      <c r="W158" s="74">
        <f t="shared" si="671"/>
        <v>0</v>
      </c>
      <c r="X158" s="74">
        <f t="shared" si="671"/>
        <v>0</v>
      </c>
      <c r="Y158" s="74">
        <f t="shared" si="671"/>
        <v>0</v>
      </c>
      <c r="Z158" s="74">
        <f t="shared" si="671"/>
        <v>0</v>
      </c>
      <c r="AA158" s="74">
        <f t="shared" si="671"/>
        <v>0</v>
      </c>
      <c r="AB158" s="74">
        <f t="shared" si="671"/>
        <v>0</v>
      </c>
      <c r="AC158" s="74">
        <f t="shared" si="671"/>
        <v>0</v>
      </c>
      <c r="AD158" s="74">
        <f t="shared" si="671"/>
        <v>0</v>
      </c>
      <c r="AE158" s="74">
        <f t="shared" si="671"/>
        <v>0</v>
      </c>
      <c r="AF158" s="74">
        <f t="shared" si="671"/>
        <v>0</v>
      </c>
      <c r="AG158" s="74">
        <f t="shared" si="671"/>
        <v>0</v>
      </c>
      <c r="AH158" s="71"/>
    </row>
    <row r="159" spans="1:34" s="4" customFormat="1" ht="24.95" customHeight="1">
      <c r="A159" s="66">
        <v>16</v>
      </c>
      <c r="B159" s="113"/>
      <c r="C159" s="121"/>
      <c r="D159" s="122" t="s">
        <v>124</v>
      </c>
      <c r="E159" s="32">
        <f t="shared" si="619"/>
        <v>0</v>
      </c>
      <c r="F159" s="33">
        <f t="shared" ref="F159:AG159" si="672">SUM(F224,F286,F348,F410,F472,F536,F598,F660,F725,F787,F851,F913,F975,F1039,F1101,F1163,F1225,F1287,F1349,F1411,F1473,F1535,F1597,F1659,F1721,F1783,F1845,F1907,F1972,F2034,F2096,F2158,F2220,F2282,F2344,F2406,F2468,F2530,F2592,F2654,F2716,F2778)</f>
        <v>0</v>
      </c>
      <c r="G159" s="33">
        <f t="shared" si="672"/>
        <v>0</v>
      </c>
      <c r="H159" s="33">
        <f t="shared" si="672"/>
        <v>0</v>
      </c>
      <c r="I159" s="33">
        <f t="shared" si="672"/>
        <v>0</v>
      </c>
      <c r="J159" s="33">
        <f t="shared" si="672"/>
        <v>0</v>
      </c>
      <c r="K159" s="33">
        <f t="shared" si="672"/>
        <v>0</v>
      </c>
      <c r="L159" s="33">
        <f t="shared" si="672"/>
        <v>0</v>
      </c>
      <c r="M159" s="33">
        <f t="shared" si="672"/>
        <v>0</v>
      </c>
      <c r="N159" s="33">
        <f t="shared" si="672"/>
        <v>0</v>
      </c>
      <c r="O159" s="33">
        <f t="shared" si="672"/>
        <v>0</v>
      </c>
      <c r="P159" s="33">
        <f t="shared" si="672"/>
        <v>0</v>
      </c>
      <c r="Q159" s="33">
        <f t="shared" si="672"/>
        <v>0</v>
      </c>
      <c r="R159" s="33">
        <f t="shared" si="672"/>
        <v>0</v>
      </c>
      <c r="S159" s="33">
        <f t="shared" si="672"/>
        <v>0</v>
      </c>
      <c r="T159" s="33">
        <f t="shared" si="672"/>
        <v>0</v>
      </c>
      <c r="U159" s="33">
        <f t="shared" si="672"/>
        <v>0</v>
      </c>
      <c r="V159" s="33">
        <f t="shared" si="672"/>
        <v>0</v>
      </c>
      <c r="W159" s="33">
        <f t="shared" si="672"/>
        <v>0</v>
      </c>
      <c r="X159" s="33">
        <f t="shared" si="672"/>
        <v>0</v>
      </c>
      <c r="Y159" s="33">
        <f t="shared" si="672"/>
        <v>0</v>
      </c>
      <c r="Z159" s="33">
        <f t="shared" si="672"/>
        <v>0</v>
      </c>
      <c r="AA159" s="33">
        <f t="shared" si="672"/>
        <v>0</v>
      </c>
      <c r="AB159" s="33">
        <f t="shared" si="672"/>
        <v>0</v>
      </c>
      <c r="AC159" s="33">
        <f t="shared" si="672"/>
        <v>0</v>
      </c>
      <c r="AD159" s="33">
        <f t="shared" si="672"/>
        <v>0</v>
      </c>
      <c r="AE159" s="33">
        <f t="shared" si="672"/>
        <v>0</v>
      </c>
      <c r="AF159" s="33">
        <f t="shared" si="672"/>
        <v>0</v>
      </c>
      <c r="AG159" s="33">
        <f t="shared" si="672"/>
        <v>0</v>
      </c>
      <c r="AH159" s="5"/>
    </row>
    <row r="160" spans="1:34" s="3" customFormat="1" ht="26.1" hidden="1" customHeight="1">
      <c r="A160" s="67">
        <v>16</v>
      </c>
      <c r="B160" s="113"/>
      <c r="C160" s="117"/>
      <c r="D160" s="150" t="s">
        <v>67</v>
      </c>
      <c r="E160" s="49">
        <f t="shared" si="619"/>
        <v>0</v>
      </c>
      <c r="F160" s="50">
        <f t="shared" ref="F160:AG160" si="673">SUM(F225,F287,F349,F411,F473,F537,F599,F661,F726,F788,F852,F914,F976,F1040,F1102,F1164,F1226,F1288,F1350,F1412,F1474,F1536,F1598,F1660,F1722,F1784,F1846,F1908,F1973,F2035,F2097,F2159,F2221,F2283,F2345,F2407,F2469,F2531,F2593,F2655,F2717,F2779)</f>
        <v>0</v>
      </c>
      <c r="G160" s="50">
        <f t="shared" si="673"/>
        <v>0</v>
      </c>
      <c r="H160" s="50">
        <f t="shared" si="673"/>
        <v>0</v>
      </c>
      <c r="I160" s="50">
        <f t="shared" si="673"/>
        <v>0</v>
      </c>
      <c r="J160" s="50">
        <f t="shared" si="673"/>
        <v>0</v>
      </c>
      <c r="K160" s="50">
        <f t="shared" si="673"/>
        <v>0</v>
      </c>
      <c r="L160" s="50">
        <f t="shared" si="673"/>
        <v>0</v>
      </c>
      <c r="M160" s="50">
        <f t="shared" si="673"/>
        <v>0</v>
      </c>
      <c r="N160" s="50">
        <f t="shared" si="673"/>
        <v>0</v>
      </c>
      <c r="O160" s="50">
        <f t="shared" si="673"/>
        <v>0</v>
      </c>
      <c r="P160" s="50">
        <f t="shared" si="673"/>
        <v>0</v>
      </c>
      <c r="Q160" s="50">
        <f t="shared" si="673"/>
        <v>0</v>
      </c>
      <c r="R160" s="50">
        <f t="shared" si="673"/>
        <v>0</v>
      </c>
      <c r="S160" s="50">
        <f t="shared" si="673"/>
        <v>0</v>
      </c>
      <c r="T160" s="50">
        <f t="shared" si="673"/>
        <v>0</v>
      </c>
      <c r="U160" s="50">
        <f t="shared" si="673"/>
        <v>0</v>
      </c>
      <c r="V160" s="50">
        <f t="shared" si="673"/>
        <v>0</v>
      </c>
      <c r="W160" s="50">
        <f t="shared" si="673"/>
        <v>0</v>
      </c>
      <c r="X160" s="50">
        <f t="shared" si="673"/>
        <v>0</v>
      </c>
      <c r="Y160" s="50">
        <f t="shared" si="673"/>
        <v>0</v>
      </c>
      <c r="Z160" s="50">
        <f t="shared" si="673"/>
        <v>0</v>
      </c>
      <c r="AA160" s="50">
        <f t="shared" si="673"/>
        <v>0</v>
      </c>
      <c r="AB160" s="50">
        <f t="shared" si="673"/>
        <v>0</v>
      </c>
      <c r="AC160" s="50">
        <f t="shared" si="673"/>
        <v>0</v>
      </c>
      <c r="AD160" s="50">
        <f t="shared" si="673"/>
        <v>0</v>
      </c>
      <c r="AE160" s="50">
        <f t="shared" si="673"/>
        <v>0</v>
      </c>
      <c r="AF160" s="50">
        <f t="shared" si="673"/>
        <v>0</v>
      </c>
      <c r="AG160" s="50">
        <f t="shared" si="673"/>
        <v>0</v>
      </c>
      <c r="AH160" s="5"/>
    </row>
    <row r="161" spans="1:34" s="4" customFormat="1" ht="26.1" hidden="1" customHeight="1">
      <c r="A161" s="66">
        <v>16</v>
      </c>
      <c r="B161" s="113"/>
      <c r="C161" s="117"/>
      <c r="D161" s="150" t="s">
        <v>125</v>
      </c>
      <c r="E161" s="49">
        <f t="shared" si="619"/>
        <v>0</v>
      </c>
      <c r="F161" s="50">
        <f t="shared" ref="F161:AG161" si="674">SUM(F226,F288,F350,F412,F474,F538,F600,F662,F727,F789,F853,F915,F977,F1041,F1103,F1165,F1227,F1289,F1351,F1413,F1475,F1537,F1599,F1661,F1723,F1785,F1847,F1909,F1974,F2036,F2098,F2160,F2222,F2284,F2346,F2408,F2470,F2532,F2594,F2656,F2718,F2780)</f>
        <v>0</v>
      </c>
      <c r="G161" s="50">
        <f t="shared" si="674"/>
        <v>0</v>
      </c>
      <c r="H161" s="50">
        <f t="shared" si="674"/>
        <v>0</v>
      </c>
      <c r="I161" s="50">
        <f t="shared" si="674"/>
        <v>0</v>
      </c>
      <c r="J161" s="50">
        <f t="shared" si="674"/>
        <v>0</v>
      </c>
      <c r="K161" s="50">
        <f t="shared" si="674"/>
        <v>0</v>
      </c>
      <c r="L161" s="50">
        <f t="shared" si="674"/>
        <v>0</v>
      </c>
      <c r="M161" s="50">
        <f t="shared" si="674"/>
        <v>0</v>
      </c>
      <c r="N161" s="50">
        <f t="shared" si="674"/>
        <v>0</v>
      </c>
      <c r="O161" s="50">
        <f t="shared" si="674"/>
        <v>0</v>
      </c>
      <c r="P161" s="50">
        <f t="shared" si="674"/>
        <v>0</v>
      </c>
      <c r="Q161" s="50">
        <f t="shared" si="674"/>
        <v>0</v>
      </c>
      <c r="R161" s="50">
        <f t="shared" si="674"/>
        <v>0</v>
      </c>
      <c r="S161" s="50">
        <f t="shared" si="674"/>
        <v>0</v>
      </c>
      <c r="T161" s="50">
        <f t="shared" si="674"/>
        <v>0</v>
      </c>
      <c r="U161" s="50">
        <f t="shared" si="674"/>
        <v>0</v>
      </c>
      <c r="V161" s="50">
        <f t="shared" si="674"/>
        <v>0</v>
      </c>
      <c r="W161" s="50">
        <f t="shared" si="674"/>
        <v>0</v>
      </c>
      <c r="X161" s="50">
        <f t="shared" si="674"/>
        <v>0</v>
      </c>
      <c r="Y161" s="50">
        <f t="shared" si="674"/>
        <v>0</v>
      </c>
      <c r="Z161" s="50">
        <f t="shared" si="674"/>
        <v>0</v>
      </c>
      <c r="AA161" s="50">
        <f t="shared" si="674"/>
        <v>0</v>
      </c>
      <c r="AB161" s="50">
        <f t="shared" si="674"/>
        <v>0</v>
      </c>
      <c r="AC161" s="50">
        <f t="shared" si="674"/>
        <v>0</v>
      </c>
      <c r="AD161" s="50">
        <f t="shared" si="674"/>
        <v>0</v>
      </c>
      <c r="AE161" s="50">
        <f t="shared" si="674"/>
        <v>0</v>
      </c>
      <c r="AF161" s="50">
        <f t="shared" si="674"/>
        <v>0</v>
      </c>
      <c r="AG161" s="50">
        <f t="shared" si="674"/>
        <v>0</v>
      </c>
      <c r="AH161" s="5"/>
    </row>
    <row r="162" spans="1:34" s="4" customFormat="1" ht="24.95" customHeight="1">
      <c r="A162" s="66">
        <v>16</v>
      </c>
      <c r="B162" s="113"/>
      <c r="C162" s="117"/>
      <c r="D162" s="122" t="s">
        <v>132</v>
      </c>
      <c r="E162" s="32">
        <f t="shared" si="619"/>
        <v>0</v>
      </c>
      <c r="F162" s="33">
        <f t="shared" ref="F162:AG162" si="675">SUM(F227,F289,F351,F413,F475,F539,F601,F663,F728,F790,F854,F916,F978,F1042,F1104,F1166,F1228,F1290,F1352,F1414,F1476,F1538,F1600,F1662,F1724,F1786,F1848,F1910,F1975,F2037,F2099,F2161,F2223,F2285,F2347,F2409,F2471,F2533,F2595,F2657,F2719,F2781)</f>
        <v>0</v>
      </c>
      <c r="G162" s="33">
        <f t="shared" si="675"/>
        <v>0</v>
      </c>
      <c r="H162" s="33">
        <f t="shared" si="675"/>
        <v>0</v>
      </c>
      <c r="I162" s="33">
        <f t="shared" si="675"/>
        <v>0</v>
      </c>
      <c r="J162" s="33">
        <f t="shared" si="675"/>
        <v>0</v>
      </c>
      <c r="K162" s="33">
        <f t="shared" si="675"/>
        <v>0</v>
      </c>
      <c r="L162" s="33">
        <f t="shared" si="675"/>
        <v>0</v>
      </c>
      <c r="M162" s="33">
        <f t="shared" si="675"/>
        <v>0</v>
      </c>
      <c r="N162" s="33">
        <f t="shared" si="675"/>
        <v>0</v>
      </c>
      <c r="O162" s="33">
        <f t="shared" si="675"/>
        <v>0</v>
      </c>
      <c r="P162" s="33">
        <f t="shared" si="675"/>
        <v>0</v>
      </c>
      <c r="Q162" s="33">
        <f t="shared" si="675"/>
        <v>0</v>
      </c>
      <c r="R162" s="33">
        <f t="shared" si="675"/>
        <v>0</v>
      </c>
      <c r="S162" s="33">
        <f t="shared" si="675"/>
        <v>0</v>
      </c>
      <c r="T162" s="33">
        <f t="shared" si="675"/>
        <v>0</v>
      </c>
      <c r="U162" s="33">
        <f t="shared" si="675"/>
        <v>0</v>
      </c>
      <c r="V162" s="33">
        <f t="shared" si="675"/>
        <v>0</v>
      </c>
      <c r="W162" s="33">
        <f t="shared" si="675"/>
        <v>0</v>
      </c>
      <c r="X162" s="33">
        <f t="shared" si="675"/>
        <v>0</v>
      </c>
      <c r="Y162" s="33">
        <f t="shared" si="675"/>
        <v>0</v>
      </c>
      <c r="Z162" s="33">
        <f t="shared" si="675"/>
        <v>0</v>
      </c>
      <c r="AA162" s="33">
        <f t="shared" si="675"/>
        <v>0</v>
      </c>
      <c r="AB162" s="33">
        <f t="shared" si="675"/>
        <v>0</v>
      </c>
      <c r="AC162" s="33">
        <f t="shared" si="675"/>
        <v>0</v>
      </c>
      <c r="AD162" s="33">
        <f t="shared" si="675"/>
        <v>0</v>
      </c>
      <c r="AE162" s="33">
        <f t="shared" si="675"/>
        <v>0</v>
      </c>
      <c r="AF162" s="33">
        <f t="shared" si="675"/>
        <v>0</v>
      </c>
      <c r="AG162" s="33">
        <f t="shared" si="675"/>
        <v>0</v>
      </c>
      <c r="AH162" s="5"/>
    </row>
    <row r="163" spans="1:34" s="4" customFormat="1" ht="26.1" hidden="1" customHeight="1">
      <c r="A163" s="66">
        <v>16</v>
      </c>
      <c r="B163" s="113"/>
      <c r="C163" s="113"/>
      <c r="D163" s="150" t="s">
        <v>122</v>
      </c>
      <c r="E163" s="49">
        <f t="shared" si="619"/>
        <v>0</v>
      </c>
      <c r="F163" s="50">
        <f t="shared" ref="F163:AG163" si="676">SUM(F228,F290,F352,F414,F476,F540,F602,F664,F729,F791,F855,F917,F979,F1043,F1105,F1167,F1229,F1291,F1353,F1415,F1477,F1539,F1601,F1663,F1725,F1787,F1849,F1911,F1976,F2038,F2100,F2162,F2224,F2286,F2348,F2410,F2472,F2534,F2596,F2658,F2720,F2782)</f>
        <v>0</v>
      </c>
      <c r="G163" s="50">
        <f t="shared" si="676"/>
        <v>0</v>
      </c>
      <c r="H163" s="50">
        <f t="shared" si="676"/>
        <v>0</v>
      </c>
      <c r="I163" s="50">
        <f t="shared" si="676"/>
        <v>0</v>
      </c>
      <c r="J163" s="50">
        <f t="shared" si="676"/>
        <v>0</v>
      </c>
      <c r="K163" s="50">
        <f t="shared" si="676"/>
        <v>0</v>
      </c>
      <c r="L163" s="50">
        <f t="shared" si="676"/>
        <v>0</v>
      </c>
      <c r="M163" s="50">
        <f t="shared" si="676"/>
        <v>0</v>
      </c>
      <c r="N163" s="50">
        <f t="shared" si="676"/>
        <v>0</v>
      </c>
      <c r="O163" s="50">
        <f t="shared" si="676"/>
        <v>0</v>
      </c>
      <c r="P163" s="50">
        <f t="shared" si="676"/>
        <v>0</v>
      </c>
      <c r="Q163" s="50">
        <f t="shared" si="676"/>
        <v>0</v>
      </c>
      <c r="R163" s="50">
        <f t="shared" si="676"/>
        <v>0</v>
      </c>
      <c r="S163" s="50">
        <f t="shared" si="676"/>
        <v>0</v>
      </c>
      <c r="T163" s="50">
        <f t="shared" si="676"/>
        <v>0</v>
      </c>
      <c r="U163" s="50">
        <f t="shared" si="676"/>
        <v>0</v>
      </c>
      <c r="V163" s="50">
        <f t="shared" si="676"/>
        <v>0</v>
      </c>
      <c r="W163" s="50">
        <f t="shared" si="676"/>
        <v>0</v>
      </c>
      <c r="X163" s="50">
        <f t="shared" si="676"/>
        <v>0</v>
      </c>
      <c r="Y163" s="50">
        <f t="shared" si="676"/>
        <v>0</v>
      </c>
      <c r="Z163" s="50">
        <f t="shared" si="676"/>
        <v>0</v>
      </c>
      <c r="AA163" s="50">
        <f t="shared" si="676"/>
        <v>0</v>
      </c>
      <c r="AB163" s="50">
        <f t="shared" si="676"/>
        <v>0</v>
      </c>
      <c r="AC163" s="50">
        <f t="shared" si="676"/>
        <v>0</v>
      </c>
      <c r="AD163" s="50">
        <f t="shared" si="676"/>
        <v>0</v>
      </c>
      <c r="AE163" s="50">
        <f t="shared" si="676"/>
        <v>0</v>
      </c>
      <c r="AF163" s="50">
        <f t="shared" si="676"/>
        <v>0</v>
      </c>
      <c r="AG163" s="50">
        <f t="shared" si="676"/>
        <v>0</v>
      </c>
      <c r="AH163" s="19"/>
    </row>
    <row r="164" spans="1:34" s="173" customFormat="1" ht="26.1" hidden="1" customHeight="1">
      <c r="A164" s="169">
        <v>16</v>
      </c>
      <c r="B164" s="170"/>
      <c r="C164" s="170"/>
      <c r="D164" s="165" t="s">
        <v>130</v>
      </c>
      <c r="E164" s="177">
        <f t="shared" si="619"/>
        <v>0</v>
      </c>
      <c r="F164" s="178">
        <f t="shared" ref="F164:AG164" si="677">SUM(F229,F291,F353,F415,F477,F541,F603,F665,F730,F792,F856,F918,F980,F1044,F1106,F1168,F1230,F1292,F1354,F1416,F1478,F1540,F1602,F1664,F1726,F1788,F1850,F1912,F1977,F2039,F2101,F2163,F2225,F2287,F2349,F2411,F2473,F2535,F2597,F2659,F2721,F2783)</f>
        <v>0</v>
      </c>
      <c r="G164" s="178">
        <f t="shared" si="677"/>
        <v>0</v>
      </c>
      <c r="H164" s="178">
        <f t="shared" si="677"/>
        <v>0</v>
      </c>
      <c r="I164" s="178">
        <f t="shared" si="677"/>
        <v>0</v>
      </c>
      <c r="J164" s="178">
        <f t="shared" si="677"/>
        <v>0</v>
      </c>
      <c r="K164" s="178">
        <f t="shared" si="677"/>
        <v>0</v>
      </c>
      <c r="L164" s="178">
        <f t="shared" si="677"/>
        <v>0</v>
      </c>
      <c r="M164" s="178">
        <f t="shared" si="677"/>
        <v>0</v>
      </c>
      <c r="N164" s="178">
        <f t="shared" si="677"/>
        <v>0</v>
      </c>
      <c r="O164" s="178">
        <f t="shared" si="677"/>
        <v>0</v>
      </c>
      <c r="P164" s="178">
        <f t="shared" si="677"/>
        <v>0</v>
      </c>
      <c r="Q164" s="178">
        <f t="shared" si="677"/>
        <v>0</v>
      </c>
      <c r="R164" s="178">
        <f t="shared" si="677"/>
        <v>0</v>
      </c>
      <c r="S164" s="178">
        <f t="shared" si="677"/>
        <v>0</v>
      </c>
      <c r="T164" s="178">
        <f t="shared" si="677"/>
        <v>0</v>
      </c>
      <c r="U164" s="178">
        <f t="shared" si="677"/>
        <v>0</v>
      </c>
      <c r="V164" s="178">
        <f t="shared" si="677"/>
        <v>0</v>
      </c>
      <c r="W164" s="178">
        <f t="shared" si="677"/>
        <v>0</v>
      </c>
      <c r="X164" s="178">
        <f t="shared" si="677"/>
        <v>0</v>
      </c>
      <c r="Y164" s="178">
        <f t="shared" si="677"/>
        <v>0</v>
      </c>
      <c r="Z164" s="178">
        <f t="shared" si="677"/>
        <v>0</v>
      </c>
      <c r="AA164" s="178">
        <f t="shared" si="677"/>
        <v>0</v>
      </c>
      <c r="AB164" s="178">
        <f t="shared" si="677"/>
        <v>0</v>
      </c>
      <c r="AC164" s="178">
        <f t="shared" si="677"/>
        <v>0</v>
      </c>
      <c r="AD164" s="178">
        <f t="shared" si="677"/>
        <v>0</v>
      </c>
      <c r="AE164" s="178">
        <f t="shared" si="677"/>
        <v>0</v>
      </c>
      <c r="AF164" s="178">
        <f t="shared" si="677"/>
        <v>0</v>
      </c>
      <c r="AG164" s="178">
        <f t="shared" si="677"/>
        <v>0</v>
      </c>
      <c r="AH164" s="180"/>
    </row>
    <row r="165" spans="1:34" s="3" customFormat="1" ht="24.95" customHeight="1">
      <c r="A165" s="66">
        <v>16</v>
      </c>
      <c r="B165" s="113"/>
      <c r="C165" s="113"/>
      <c r="D165" s="110" t="s">
        <v>123</v>
      </c>
      <c r="E165" s="38">
        <f t="shared" si="619"/>
        <v>0</v>
      </c>
      <c r="F165" s="46">
        <f t="shared" ref="F165:AG165" si="678">SUM(F230,F292,F354,F416,F478,F542,F604,F666,F731,F793,F857,F919,F981,F1045,F1107,F1169,F1231,F1293,F1355,F1417,F1479,F1541,F1603,F1665,F1727,F1789,F1851,F1913,F1978,F2040,F2102,F2164,F2226,F2288,F2350,F2412,F2474,F2536,F2598,F2660,F2722,F2784)</f>
        <v>0</v>
      </c>
      <c r="G165" s="46">
        <f t="shared" si="678"/>
        <v>0</v>
      </c>
      <c r="H165" s="46">
        <f t="shared" si="678"/>
        <v>0</v>
      </c>
      <c r="I165" s="46">
        <f t="shared" si="678"/>
        <v>0</v>
      </c>
      <c r="J165" s="46">
        <f t="shared" si="678"/>
        <v>0</v>
      </c>
      <c r="K165" s="46">
        <f t="shared" si="678"/>
        <v>0</v>
      </c>
      <c r="L165" s="46">
        <f t="shared" si="678"/>
        <v>0</v>
      </c>
      <c r="M165" s="46">
        <f t="shared" si="678"/>
        <v>0</v>
      </c>
      <c r="N165" s="46">
        <f t="shared" si="678"/>
        <v>0</v>
      </c>
      <c r="O165" s="46">
        <f t="shared" si="678"/>
        <v>0</v>
      </c>
      <c r="P165" s="46">
        <f t="shared" si="678"/>
        <v>0</v>
      </c>
      <c r="Q165" s="46">
        <f t="shared" si="678"/>
        <v>0</v>
      </c>
      <c r="R165" s="46">
        <f t="shared" si="678"/>
        <v>0</v>
      </c>
      <c r="S165" s="46">
        <f t="shared" si="678"/>
        <v>0</v>
      </c>
      <c r="T165" s="46">
        <f t="shared" si="678"/>
        <v>0</v>
      </c>
      <c r="U165" s="46">
        <f t="shared" si="678"/>
        <v>0</v>
      </c>
      <c r="V165" s="46">
        <f t="shared" si="678"/>
        <v>0</v>
      </c>
      <c r="W165" s="46">
        <f t="shared" si="678"/>
        <v>0</v>
      </c>
      <c r="X165" s="46">
        <f t="shared" si="678"/>
        <v>0</v>
      </c>
      <c r="Y165" s="46">
        <f t="shared" si="678"/>
        <v>0</v>
      </c>
      <c r="Z165" s="46">
        <f t="shared" si="678"/>
        <v>0</v>
      </c>
      <c r="AA165" s="46">
        <f t="shared" si="678"/>
        <v>0</v>
      </c>
      <c r="AB165" s="46">
        <f t="shared" si="678"/>
        <v>0</v>
      </c>
      <c r="AC165" s="46">
        <f t="shared" si="678"/>
        <v>0</v>
      </c>
      <c r="AD165" s="46">
        <f t="shared" si="678"/>
        <v>0</v>
      </c>
      <c r="AE165" s="46">
        <f t="shared" si="678"/>
        <v>0</v>
      </c>
      <c r="AF165" s="46">
        <f t="shared" si="678"/>
        <v>0</v>
      </c>
      <c r="AG165" s="46">
        <f t="shared" si="678"/>
        <v>0</v>
      </c>
      <c r="AH165" s="24"/>
    </row>
    <row r="166" spans="1:34" s="97" customFormat="1" ht="24.95" customHeight="1">
      <c r="A166" s="66">
        <v>16</v>
      </c>
      <c r="B166" s="135"/>
      <c r="C166" s="135"/>
      <c r="D166" s="98" t="s">
        <v>128</v>
      </c>
      <c r="E166" s="99">
        <f t="shared" si="619"/>
        <v>0</v>
      </c>
      <c r="F166" s="136">
        <f t="shared" ref="F166:AG166" si="679">SUM(F231,F293,F355,F417,F479,F543,F605,F667,F732,F794,F858,F920,F982,F1046,F1108,F1170,F1232,F1294,F1356,F1418,F1480,F1542,F1604,F1666,F1728,F1790,F1852,F1914,F1979,F2041,F2103,F2165,F2227,F2289,F2351,F2413,F2475,F2537,F2599,F2661,F2723,F2785)</f>
        <v>0</v>
      </c>
      <c r="G166" s="136">
        <f t="shared" si="679"/>
        <v>0</v>
      </c>
      <c r="H166" s="136">
        <f t="shared" si="679"/>
        <v>0</v>
      </c>
      <c r="I166" s="136">
        <f t="shared" si="679"/>
        <v>0</v>
      </c>
      <c r="J166" s="136">
        <f t="shared" si="679"/>
        <v>0</v>
      </c>
      <c r="K166" s="136">
        <f t="shared" si="679"/>
        <v>0</v>
      </c>
      <c r="L166" s="136">
        <f t="shared" si="679"/>
        <v>0</v>
      </c>
      <c r="M166" s="136">
        <f t="shared" si="679"/>
        <v>0</v>
      </c>
      <c r="N166" s="136">
        <f t="shared" si="679"/>
        <v>0</v>
      </c>
      <c r="O166" s="136">
        <f t="shared" si="679"/>
        <v>0</v>
      </c>
      <c r="P166" s="136">
        <f t="shared" si="679"/>
        <v>0</v>
      </c>
      <c r="Q166" s="136">
        <f t="shared" si="679"/>
        <v>0</v>
      </c>
      <c r="R166" s="136">
        <f t="shared" si="679"/>
        <v>0</v>
      </c>
      <c r="S166" s="136">
        <f t="shared" si="679"/>
        <v>0</v>
      </c>
      <c r="T166" s="136">
        <f t="shared" si="679"/>
        <v>0</v>
      </c>
      <c r="U166" s="136">
        <f t="shared" si="679"/>
        <v>0</v>
      </c>
      <c r="V166" s="136">
        <f t="shared" si="679"/>
        <v>0</v>
      </c>
      <c r="W166" s="136">
        <f t="shared" si="679"/>
        <v>0</v>
      </c>
      <c r="X166" s="136">
        <f t="shared" si="679"/>
        <v>0</v>
      </c>
      <c r="Y166" s="136">
        <f t="shared" si="679"/>
        <v>0</v>
      </c>
      <c r="Z166" s="136">
        <f t="shared" si="679"/>
        <v>0</v>
      </c>
      <c r="AA166" s="136">
        <f t="shared" si="679"/>
        <v>0</v>
      </c>
      <c r="AB166" s="136">
        <f t="shared" si="679"/>
        <v>0</v>
      </c>
      <c r="AC166" s="136">
        <f t="shared" si="679"/>
        <v>0</v>
      </c>
      <c r="AD166" s="136">
        <f t="shared" si="679"/>
        <v>0</v>
      </c>
      <c r="AE166" s="136">
        <f t="shared" si="679"/>
        <v>0</v>
      </c>
      <c r="AF166" s="136">
        <f t="shared" si="679"/>
        <v>0</v>
      </c>
      <c r="AG166" s="136">
        <f t="shared" si="679"/>
        <v>0</v>
      </c>
      <c r="AH166" s="105"/>
    </row>
    <row r="167" spans="1:34" s="4" customFormat="1" ht="23.1" customHeight="1">
      <c r="A167" s="66">
        <v>0</v>
      </c>
      <c r="B167" s="125">
        <v>1</v>
      </c>
      <c r="C167" s="126" t="s">
        <v>27</v>
      </c>
      <c r="D167" s="126"/>
      <c r="E167" s="36">
        <f t="shared" si="619"/>
        <v>126653000</v>
      </c>
      <c r="F167" s="37">
        <f t="shared" ref="F167:AG167" si="680">SUM(F179,F190,F202,F212,F222)</f>
        <v>25947800</v>
      </c>
      <c r="G167" s="37">
        <f t="shared" si="680"/>
        <v>0</v>
      </c>
      <c r="H167" s="37">
        <f t="shared" si="680"/>
        <v>50899200</v>
      </c>
      <c r="I167" s="37">
        <f t="shared" si="680"/>
        <v>0</v>
      </c>
      <c r="J167" s="37">
        <f t="shared" si="680"/>
        <v>841000</v>
      </c>
      <c r="K167" s="37">
        <f t="shared" si="680"/>
        <v>0</v>
      </c>
      <c r="L167" s="37">
        <f t="shared" si="680"/>
        <v>0</v>
      </c>
      <c r="M167" s="37">
        <f t="shared" si="680"/>
        <v>0</v>
      </c>
      <c r="N167" s="37">
        <f t="shared" si="680"/>
        <v>0</v>
      </c>
      <c r="O167" s="37">
        <f t="shared" si="680"/>
        <v>0</v>
      </c>
      <c r="P167" s="37">
        <f t="shared" si="680"/>
        <v>48965000</v>
      </c>
      <c r="Q167" s="37">
        <f t="shared" si="680"/>
        <v>0</v>
      </c>
      <c r="R167" s="37">
        <f t="shared" si="680"/>
        <v>0</v>
      </c>
      <c r="S167" s="37">
        <f t="shared" si="680"/>
        <v>0</v>
      </c>
      <c r="T167" s="37">
        <f t="shared" si="680"/>
        <v>0</v>
      </c>
      <c r="U167" s="37">
        <f t="shared" si="680"/>
        <v>0</v>
      </c>
      <c r="V167" s="37">
        <f t="shared" si="680"/>
        <v>0</v>
      </c>
      <c r="W167" s="37">
        <f t="shared" si="680"/>
        <v>0</v>
      </c>
      <c r="X167" s="37">
        <f t="shared" si="680"/>
        <v>0</v>
      </c>
      <c r="Y167" s="37">
        <f t="shared" si="680"/>
        <v>0</v>
      </c>
      <c r="Z167" s="37">
        <f t="shared" si="680"/>
        <v>0</v>
      </c>
      <c r="AA167" s="37">
        <f t="shared" si="680"/>
        <v>0</v>
      </c>
      <c r="AB167" s="37">
        <f t="shared" si="680"/>
        <v>0</v>
      </c>
      <c r="AC167" s="37">
        <f t="shared" si="680"/>
        <v>0</v>
      </c>
      <c r="AD167" s="37">
        <f t="shared" si="680"/>
        <v>0</v>
      </c>
      <c r="AE167" s="37">
        <f t="shared" si="680"/>
        <v>0</v>
      </c>
      <c r="AF167" s="37">
        <f t="shared" si="680"/>
        <v>0</v>
      </c>
      <c r="AG167" s="37">
        <f t="shared" si="680"/>
        <v>0</v>
      </c>
      <c r="AH167" s="2"/>
    </row>
    <row r="168" spans="1:34" s="3" customFormat="1" ht="23.1" customHeight="1">
      <c r="A168" s="67">
        <v>0</v>
      </c>
      <c r="B168" s="77"/>
      <c r="C168" s="78"/>
      <c r="D168" s="79" t="s">
        <v>127</v>
      </c>
      <c r="E168" s="80">
        <f t="shared" si="619"/>
        <v>126269439</v>
      </c>
      <c r="F168" s="81">
        <f t="shared" ref="F168:AG168" si="681">SUM(F180,F191,F203,F213,F223)</f>
        <v>26250400</v>
      </c>
      <c r="G168" s="81">
        <f t="shared" si="681"/>
        <v>0</v>
      </c>
      <c r="H168" s="81">
        <f t="shared" si="681"/>
        <v>50213039</v>
      </c>
      <c r="I168" s="81">
        <f t="shared" si="681"/>
        <v>0</v>
      </c>
      <c r="J168" s="81">
        <f t="shared" si="681"/>
        <v>841000</v>
      </c>
      <c r="K168" s="81">
        <f t="shared" si="681"/>
        <v>0</v>
      </c>
      <c r="L168" s="81">
        <f t="shared" si="681"/>
        <v>0</v>
      </c>
      <c r="M168" s="81">
        <f t="shared" si="681"/>
        <v>0</v>
      </c>
      <c r="N168" s="81">
        <f t="shared" si="681"/>
        <v>0</v>
      </c>
      <c r="O168" s="81">
        <f t="shared" si="681"/>
        <v>0</v>
      </c>
      <c r="P168" s="81">
        <f t="shared" si="681"/>
        <v>48965000</v>
      </c>
      <c r="Q168" s="81">
        <f t="shared" si="681"/>
        <v>0</v>
      </c>
      <c r="R168" s="81">
        <f t="shared" si="681"/>
        <v>0</v>
      </c>
      <c r="S168" s="81">
        <f t="shared" si="681"/>
        <v>0</v>
      </c>
      <c r="T168" s="81">
        <f t="shared" si="681"/>
        <v>0</v>
      </c>
      <c r="U168" s="81">
        <f t="shared" si="681"/>
        <v>0</v>
      </c>
      <c r="V168" s="81">
        <f t="shared" si="681"/>
        <v>0</v>
      </c>
      <c r="W168" s="81">
        <f t="shared" si="681"/>
        <v>0</v>
      </c>
      <c r="X168" s="81">
        <f t="shared" si="681"/>
        <v>0</v>
      </c>
      <c r="Y168" s="81">
        <f t="shared" si="681"/>
        <v>0</v>
      </c>
      <c r="Z168" s="81">
        <f t="shared" si="681"/>
        <v>0</v>
      </c>
      <c r="AA168" s="81">
        <f t="shared" si="681"/>
        <v>0</v>
      </c>
      <c r="AB168" s="81">
        <f t="shared" si="681"/>
        <v>0</v>
      </c>
      <c r="AC168" s="81">
        <f t="shared" si="681"/>
        <v>0</v>
      </c>
      <c r="AD168" s="81">
        <f t="shared" si="681"/>
        <v>0</v>
      </c>
      <c r="AE168" s="81">
        <f t="shared" si="681"/>
        <v>0</v>
      </c>
      <c r="AF168" s="81">
        <f t="shared" si="681"/>
        <v>0</v>
      </c>
      <c r="AG168" s="81">
        <f t="shared" si="681"/>
        <v>0</v>
      </c>
      <c r="AH168" s="82"/>
    </row>
    <row r="169" spans="1:34" s="4" customFormat="1" ht="23.1" customHeight="1">
      <c r="A169" s="66">
        <v>0</v>
      </c>
      <c r="B169" s="113"/>
      <c r="C169" s="124"/>
      <c r="D169" s="122" t="s">
        <v>124</v>
      </c>
      <c r="E169" s="32">
        <f t="shared" si="619"/>
        <v>100534700</v>
      </c>
      <c r="F169" s="33">
        <f t="shared" ref="F169:F175" si="682">SUM(F181,F192,F204,F214,F224)</f>
        <v>12951200</v>
      </c>
      <c r="G169" s="33">
        <f t="shared" ref="G169:AG169" si="683">SUM(G181,G192,G204,G214,G224)</f>
        <v>0</v>
      </c>
      <c r="H169" s="33">
        <f t="shared" si="683"/>
        <v>37777500</v>
      </c>
      <c r="I169" s="33">
        <f t="shared" si="683"/>
        <v>0</v>
      </c>
      <c r="J169" s="33">
        <f t="shared" si="683"/>
        <v>841000</v>
      </c>
      <c r="K169" s="33">
        <f t="shared" si="683"/>
        <v>0</v>
      </c>
      <c r="L169" s="33">
        <f t="shared" si="683"/>
        <v>0</v>
      </c>
      <c r="M169" s="33">
        <f t="shared" si="683"/>
        <v>0</v>
      </c>
      <c r="N169" s="33">
        <f t="shared" si="683"/>
        <v>0</v>
      </c>
      <c r="O169" s="33">
        <f t="shared" si="683"/>
        <v>0</v>
      </c>
      <c r="P169" s="33">
        <f t="shared" si="683"/>
        <v>48965000</v>
      </c>
      <c r="Q169" s="33">
        <f t="shared" si="683"/>
        <v>0</v>
      </c>
      <c r="R169" s="33">
        <f t="shared" si="683"/>
        <v>0</v>
      </c>
      <c r="S169" s="33">
        <f t="shared" si="683"/>
        <v>0</v>
      </c>
      <c r="T169" s="33">
        <f t="shared" si="683"/>
        <v>0</v>
      </c>
      <c r="U169" s="33">
        <f t="shared" si="683"/>
        <v>0</v>
      </c>
      <c r="V169" s="33">
        <f t="shared" si="683"/>
        <v>0</v>
      </c>
      <c r="W169" s="33">
        <f t="shared" si="683"/>
        <v>0</v>
      </c>
      <c r="X169" s="33">
        <f t="shared" si="683"/>
        <v>0</v>
      </c>
      <c r="Y169" s="33">
        <f t="shared" si="683"/>
        <v>0</v>
      </c>
      <c r="Z169" s="33">
        <f t="shared" si="683"/>
        <v>0</v>
      </c>
      <c r="AA169" s="33">
        <f t="shared" si="683"/>
        <v>0</v>
      </c>
      <c r="AB169" s="33">
        <f t="shared" si="683"/>
        <v>0</v>
      </c>
      <c r="AC169" s="33">
        <f t="shared" si="683"/>
        <v>0</v>
      </c>
      <c r="AD169" s="33">
        <f t="shared" si="683"/>
        <v>0</v>
      </c>
      <c r="AE169" s="33">
        <f t="shared" si="683"/>
        <v>0</v>
      </c>
      <c r="AF169" s="33">
        <f t="shared" si="683"/>
        <v>0</v>
      </c>
      <c r="AG169" s="33">
        <f t="shared" si="683"/>
        <v>0</v>
      </c>
      <c r="AH169" s="5"/>
    </row>
    <row r="170" spans="1:34" s="3" customFormat="1" ht="26.1" hidden="1" customHeight="1">
      <c r="A170" s="67">
        <v>0</v>
      </c>
      <c r="B170" s="113"/>
      <c r="C170" s="127"/>
      <c r="D170" s="150" t="s">
        <v>67</v>
      </c>
      <c r="E170" s="49">
        <f t="shared" si="619"/>
        <v>92686800</v>
      </c>
      <c r="F170" s="50">
        <f t="shared" si="682"/>
        <v>12951200</v>
      </c>
      <c r="G170" s="50">
        <f t="shared" ref="G170:AG170" si="684">SUM(G182,G193,G205,G215,G225)</f>
        <v>0</v>
      </c>
      <c r="H170" s="50">
        <f t="shared" si="684"/>
        <v>29929600</v>
      </c>
      <c r="I170" s="50">
        <f t="shared" si="684"/>
        <v>0</v>
      </c>
      <c r="J170" s="50">
        <f t="shared" si="684"/>
        <v>841000</v>
      </c>
      <c r="K170" s="50">
        <f t="shared" si="684"/>
        <v>0</v>
      </c>
      <c r="L170" s="50">
        <f t="shared" si="684"/>
        <v>0</v>
      </c>
      <c r="M170" s="50">
        <f t="shared" si="684"/>
        <v>0</v>
      </c>
      <c r="N170" s="50">
        <f t="shared" si="684"/>
        <v>0</v>
      </c>
      <c r="O170" s="50">
        <f t="shared" si="684"/>
        <v>0</v>
      </c>
      <c r="P170" s="50">
        <f t="shared" si="684"/>
        <v>48965000</v>
      </c>
      <c r="Q170" s="50">
        <f t="shared" si="684"/>
        <v>0</v>
      </c>
      <c r="R170" s="50">
        <f t="shared" si="684"/>
        <v>0</v>
      </c>
      <c r="S170" s="50">
        <f t="shared" si="684"/>
        <v>0</v>
      </c>
      <c r="T170" s="50">
        <f t="shared" si="684"/>
        <v>0</v>
      </c>
      <c r="U170" s="50">
        <f t="shared" si="684"/>
        <v>0</v>
      </c>
      <c r="V170" s="50">
        <f t="shared" si="684"/>
        <v>0</v>
      </c>
      <c r="W170" s="50">
        <f t="shared" si="684"/>
        <v>0</v>
      </c>
      <c r="X170" s="50">
        <f t="shared" si="684"/>
        <v>0</v>
      </c>
      <c r="Y170" s="50">
        <f t="shared" si="684"/>
        <v>0</v>
      </c>
      <c r="Z170" s="50">
        <f t="shared" si="684"/>
        <v>0</v>
      </c>
      <c r="AA170" s="50">
        <f t="shared" si="684"/>
        <v>0</v>
      </c>
      <c r="AB170" s="50">
        <f t="shared" si="684"/>
        <v>0</v>
      </c>
      <c r="AC170" s="50">
        <f t="shared" si="684"/>
        <v>0</v>
      </c>
      <c r="AD170" s="50">
        <f t="shared" si="684"/>
        <v>0</v>
      </c>
      <c r="AE170" s="50">
        <f t="shared" si="684"/>
        <v>0</v>
      </c>
      <c r="AF170" s="50">
        <f t="shared" si="684"/>
        <v>0</v>
      </c>
      <c r="AG170" s="50">
        <f t="shared" si="684"/>
        <v>0</v>
      </c>
      <c r="AH170" s="6"/>
    </row>
    <row r="171" spans="1:34" s="4" customFormat="1" ht="26.1" hidden="1" customHeight="1">
      <c r="A171" s="66">
        <v>0</v>
      </c>
      <c r="B171" s="113"/>
      <c r="C171" s="117"/>
      <c r="D171" s="150" t="s">
        <v>125</v>
      </c>
      <c r="E171" s="49">
        <f t="shared" si="619"/>
        <v>7847900</v>
      </c>
      <c r="F171" s="50">
        <f t="shared" si="682"/>
        <v>0</v>
      </c>
      <c r="G171" s="50">
        <f t="shared" ref="G171:AG171" si="685">SUM(G183,G194,G206,G216,G226)</f>
        <v>0</v>
      </c>
      <c r="H171" s="50">
        <f t="shared" si="685"/>
        <v>7847900</v>
      </c>
      <c r="I171" s="50">
        <f t="shared" si="685"/>
        <v>0</v>
      </c>
      <c r="J171" s="50">
        <f t="shared" si="685"/>
        <v>0</v>
      </c>
      <c r="K171" s="50">
        <f t="shared" si="685"/>
        <v>0</v>
      </c>
      <c r="L171" s="50">
        <f t="shared" si="685"/>
        <v>0</v>
      </c>
      <c r="M171" s="50">
        <f t="shared" si="685"/>
        <v>0</v>
      </c>
      <c r="N171" s="50">
        <f t="shared" si="685"/>
        <v>0</v>
      </c>
      <c r="O171" s="50">
        <f t="shared" si="685"/>
        <v>0</v>
      </c>
      <c r="P171" s="50">
        <f t="shared" si="685"/>
        <v>0</v>
      </c>
      <c r="Q171" s="50">
        <f t="shared" si="685"/>
        <v>0</v>
      </c>
      <c r="R171" s="50">
        <f t="shared" si="685"/>
        <v>0</v>
      </c>
      <c r="S171" s="50">
        <f t="shared" si="685"/>
        <v>0</v>
      </c>
      <c r="T171" s="50">
        <f t="shared" si="685"/>
        <v>0</v>
      </c>
      <c r="U171" s="50">
        <f t="shared" si="685"/>
        <v>0</v>
      </c>
      <c r="V171" s="50">
        <f t="shared" si="685"/>
        <v>0</v>
      </c>
      <c r="W171" s="50">
        <f t="shared" si="685"/>
        <v>0</v>
      </c>
      <c r="X171" s="50">
        <f t="shared" si="685"/>
        <v>0</v>
      </c>
      <c r="Y171" s="50">
        <f t="shared" si="685"/>
        <v>0</v>
      </c>
      <c r="Z171" s="50">
        <f t="shared" si="685"/>
        <v>0</v>
      </c>
      <c r="AA171" s="50">
        <f t="shared" si="685"/>
        <v>0</v>
      </c>
      <c r="AB171" s="50">
        <f t="shared" si="685"/>
        <v>0</v>
      </c>
      <c r="AC171" s="50">
        <f t="shared" si="685"/>
        <v>0</v>
      </c>
      <c r="AD171" s="50">
        <f t="shared" si="685"/>
        <v>0</v>
      </c>
      <c r="AE171" s="50">
        <f t="shared" si="685"/>
        <v>0</v>
      </c>
      <c r="AF171" s="50">
        <f t="shared" si="685"/>
        <v>0</v>
      </c>
      <c r="AG171" s="50">
        <f t="shared" si="685"/>
        <v>0</v>
      </c>
      <c r="AH171" s="5"/>
    </row>
    <row r="172" spans="1:34" s="4" customFormat="1" ht="23.1" customHeight="1">
      <c r="A172" s="66">
        <v>0</v>
      </c>
      <c r="B172" s="113"/>
      <c r="C172" s="117"/>
      <c r="D172" s="122" t="s">
        <v>132</v>
      </c>
      <c r="E172" s="32">
        <f t="shared" si="619"/>
        <v>18897000</v>
      </c>
      <c r="F172" s="33">
        <f t="shared" si="682"/>
        <v>13299200</v>
      </c>
      <c r="G172" s="33">
        <f t="shared" ref="G172:AG172" si="686">SUM(G184,G195,G207,G217,G227)</f>
        <v>0</v>
      </c>
      <c r="H172" s="33">
        <f t="shared" si="686"/>
        <v>5597800</v>
      </c>
      <c r="I172" s="33">
        <f t="shared" si="686"/>
        <v>0</v>
      </c>
      <c r="J172" s="33">
        <f t="shared" si="686"/>
        <v>0</v>
      </c>
      <c r="K172" s="33">
        <f t="shared" si="686"/>
        <v>0</v>
      </c>
      <c r="L172" s="33">
        <f t="shared" si="686"/>
        <v>0</v>
      </c>
      <c r="M172" s="33">
        <f t="shared" si="686"/>
        <v>0</v>
      </c>
      <c r="N172" s="33">
        <f t="shared" si="686"/>
        <v>0</v>
      </c>
      <c r="O172" s="33">
        <f t="shared" si="686"/>
        <v>0</v>
      </c>
      <c r="P172" s="33">
        <f t="shared" si="686"/>
        <v>0</v>
      </c>
      <c r="Q172" s="33">
        <f t="shared" si="686"/>
        <v>0</v>
      </c>
      <c r="R172" s="33">
        <f t="shared" si="686"/>
        <v>0</v>
      </c>
      <c r="S172" s="33">
        <f t="shared" si="686"/>
        <v>0</v>
      </c>
      <c r="T172" s="33">
        <f t="shared" si="686"/>
        <v>0</v>
      </c>
      <c r="U172" s="33">
        <f t="shared" si="686"/>
        <v>0</v>
      </c>
      <c r="V172" s="33">
        <f t="shared" si="686"/>
        <v>0</v>
      </c>
      <c r="W172" s="33">
        <f t="shared" si="686"/>
        <v>0</v>
      </c>
      <c r="X172" s="33">
        <f t="shared" si="686"/>
        <v>0</v>
      </c>
      <c r="Y172" s="33">
        <f t="shared" si="686"/>
        <v>0</v>
      </c>
      <c r="Z172" s="33">
        <f t="shared" si="686"/>
        <v>0</v>
      </c>
      <c r="AA172" s="33">
        <f t="shared" si="686"/>
        <v>0</v>
      </c>
      <c r="AB172" s="33">
        <f t="shared" si="686"/>
        <v>0</v>
      </c>
      <c r="AC172" s="33">
        <f t="shared" si="686"/>
        <v>0</v>
      </c>
      <c r="AD172" s="33">
        <f t="shared" si="686"/>
        <v>0</v>
      </c>
      <c r="AE172" s="33">
        <f t="shared" si="686"/>
        <v>0</v>
      </c>
      <c r="AF172" s="33">
        <f t="shared" si="686"/>
        <v>0</v>
      </c>
      <c r="AG172" s="33">
        <f t="shared" si="686"/>
        <v>0</v>
      </c>
      <c r="AH172" s="5"/>
    </row>
    <row r="173" spans="1:34" s="4" customFormat="1" ht="26.1" hidden="1" customHeight="1">
      <c r="A173" s="66">
        <v>0</v>
      </c>
      <c r="B173" s="113"/>
      <c r="C173" s="127"/>
      <c r="D173" s="150" t="s">
        <v>122</v>
      </c>
      <c r="E173" s="49">
        <f t="shared" si="619"/>
        <v>18897000</v>
      </c>
      <c r="F173" s="50">
        <f t="shared" si="682"/>
        <v>13299200</v>
      </c>
      <c r="G173" s="50">
        <f t="shared" ref="G173:AG173" si="687">SUM(G185,G196,G208,G218,G228)</f>
        <v>0</v>
      </c>
      <c r="H173" s="50">
        <f t="shared" si="687"/>
        <v>5597800</v>
      </c>
      <c r="I173" s="50">
        <f t="shared" si="687"/>
        <v>0</v>
      </c>
      <c r="J173" s="50">
        <f t="shared" si="687"/>
        <v>0</v>
      </c>
      <c r="K173" s="50">
        <f t="shared" si="687"/>
        <v>0</v>
      </c>
      <c r="L173" s="50">
        <f t="shared" si="687"/>
        <v>0</v>
      </c>
      <c r="M173" s="50">
        <f t="shared" si="687"/>
        <v>0</v>
      </c>
      <c r="N173" s="50">
        <f t="shared" si="687"/>
        <v>0</v>
      </c>
      <c r="O173" s="50">
        <f t="shared" si="687"/>
        <v>0</v>
      </c>
      <c r="P173" s="50">
        <f t="shared" si="687"/>
        <v>0</v>
      </c>
      <c r="Q173" s="50">
        <f t="shared" si="687"/>
        <v>0</v>
      </c>
      <c r="R173" s="50">
        <f t="shared" si="687"/>
        <v>0</v>
      </c>
      <c r="S173" s="50">
        <f t="shared" si="687"/>
        <v>0</v>
      </c>
      <c r="T173" s="50">
        <f t="shared" si="687"/>
        <v>0</v>
      </c>
      <c r="U173" s="50">
        <f t="shared" si="687"/>
        <v>0</v>
      </c>
      <c r="V173" s="50">
        <f t="shared" si="687"/>
        <v>0</v>
      </c>
      <c r="W173" s="50">
        <f t="shared" si="687"/>
        <v>0</v>
      </c>
      <c r="X173" s="50">
        <f t="shared" si="687"/>
        <v>0</v>
      </c>
      <c r="Y173" s="50">
        <f t="shared" si="687"/>
        <v>0</v>
      </c>
      <c r="Z173" s="50">
        <f t="shared" si="687"/>
        <v>0</v>
      </c>
      <c r="AA173" s="50">
        <f t="shared" si="687"/>
        <v>0</v>
      </c>
      <c r="AB173" s="50">
        <f t="shared" si="687"/>
        <v>0</v>
      </c>
      <c r="AC173" s="50">
        <f t="shared" si="687"/>
        <v>0</v>
      </c>
      <c r="AD173" s="50">
        <f t="shared" si="687"/>
        <v>0</v>
      </c>
      <c r="AE173" s="50">
        <f t="shared" si="687"/>
        <v>0</v>
      </c>
      <c r="AF173" s="50">
        <f t="shared" si="687"/>
        <v>0</v>
      </c>
      <c r="AG173" s="50">
        <f t="shared" si="687"/>
        <v>0</v>
      </c>
      <c r="AH173" s="20"/>
    </row>
    <row r="174" spans="1:34" s="4" customFormat="1" ht="26.1" hidden="1" customHeight="1">
      <c r="A174" s="66">
        <v>0</v>
      </c>
      <c r="B174" s="113"/>
      <c r="C174" s="127"/>
      <c r="D174" s="165" t="s">
        <v>130</v>
      </c>
      <c r="E174" s="168">
        <f t="shared" si="619"/>
        <v>0</v>
      </c>
      <c r="F174" s="174">
        <f t="shared" si="682"/>
        <v>0</v>
      </c>
      <c r="G174" s="174">
        <f t="shared" ref="G174:AG174" si="688">SUM(G186,G197,G209,G219,G229)</f>
        <v>0</v>
      </c>
      <c r="H174" s="174">
        <f t="shared" si="688"/>
        <v>0</v>
      </c>
      <c r="I174" s="174">
        <f t="shared" si="688"/>
        <v>0</v>
      </c>
      <c r="J174" s="174">
        <f t="shared" si="688"/>
        <v>0</v>
      </c>
      <c r="K174" s="174">
        <f t="shared" si="688"/>
        <v>0</v>
      </c>
      <c r="L174" s="174">
        <f t="shared" si="688"/>
        <v>0</v>
      </c>
      <c r="M174" s="174">
        <f t="shared" si="688"/>
        <v>0</v>
      </c>
      <c r="N174" s="174">
        <f t="shared" si="688"/>
        <v>0</v>
      </c>
      <c r="O174" s="174">
        <f t="shared" si="688"/>
        <v>0</v>
      </c>
      <c r="P174" s="174">
        <f t="shared" si="688"/>
        <v>0</v>
      </c>
      <c r="Q174" s="174">
        <f t="shared" si="688"/>
        <v>0</v>
      </c>
      <c r="R174" s="174">
        <f t="shared" si="688"/>
        <v>0</v>
      </c>
      <c r="S174" s="174">
        <f t="shared" si="688"/>
        <v>0</v>
      </c>
      <c r="T174" s="174">
        <f t="shared" si="688"/>
        <v>0</v>
      </c>
      <c r="U174" s="174">
        <f t="shared" si="688"/>
        <v>0</v>
      </c>
      <c r="V174" s="174">
        <f t="shared" si="688"/>
        <v>0</v>
      </c>
      <c r="W174" s="174">
        <f t="shared" si="688"/>
        <v>0</v>
      </c>
      <c r="X174" s="174">
        <f t="shared" si="688"/>
        <v>0</v>
      </c>
      <c r="Y174" s="174">
        <f t="shared" si="688"/>
        <v>0</v>
      </c>
      <c r="Z174" s="174">
        <f t="shared" si="688"/>
        <v>0</v>
      </c>
      <c r="AA174" s="174">
        <f t="shared" si="688"/>
        <v>0</v>
      </c>
      <c r="AB174" s="174">
        <f t="shared" si="688"/>
        <v>0</v>
      </c>
      <c r="AC174" s="174">
        <f t="shared" si="688"/>
        <v>0</v>
      </c>
      <c r="AD174" s="174">
        <f t="shared" si="688"/>
        <v>0</v>
      </c>
      <c r="AE174" s="174">
        <f t="shared" si="688"/>
        <v>0</v>
      </c>
      <c r="AF174" s="174">
        <f t="shared" si="688"/>
        <v>0</v>
      </c>
      <c r="AG174" s="174">
        <f t="shared" si="688"/>
        <v>0</v>
      </c>
      <c r="AH174" s="20"/>
    </row>
    <row r="175" spans="1:34" s="3" customFormat="1" ht="23.1" customHeight="1">
      <c r="A175" s="66">
        <v>0</v>
      </c>
      <c r="B175" s="113"/>
      <c r="C175" s="73"/>
      <c r="D175" s="110" t="s">
        <v>123</v>
      </c>
      <c r="E175" s="47">
        <f t="shared" si="619"/>
        <v>6837739</v>
      </c>
      <c r="F175" s="141">
        <f t="shared" si="682"/>
        <v>0</v>
      </c>
      <c r="G175" s="141">
        <f t="shared" ref="G175:AG175" si="689">SUM(G187,G198,G210,G220,G230)</f>
        <v>0</v>
      </c>
      <c r="H175" s="141">
        <f t="shared" si="689"/>
        <v>6837739</v>
      </c>
      <c r="I175" s="141">
        <f t="shared" si="689"/>
        <v>0</v>
      </c>
      <c r="J175" s="141">
        <f t="shared" si="689"/>
        <v>0</v>
      </c>
      <c r="K175" s="141">
        <f t="shared" si="689"/>
        <v>0</v>
      </c>
      <c r="L175" s="141">
        <f t="shared" si="689"/>
        <v>0</v>
      </c>
      <c r="M175" s="141">
        <f t="shared" si="689"/>
        <v>0</v>
      </c>
      <c r="N175" s="141">
        <f t="shared" si="689"/>
        <v>0</v>
      </c>
      <c r="O175" s="141">
        <f t="shared" si="689"/>
        <v>0</v>
      </c>
      <c r="P175" s="141">
        <f t="shared" si="689"/>
        <v>0</v>
      </c>
      <c r="Q175" s="141">
        <f t="shared" si="689"/>
        <v>0</v>
      </c>
      <c r="R175" s="141">
        <f t="shared" si="689"/>
        <v>0</v>
      </c>
      <c r="S175" s="141">
        <f t="shared" si="689"/>
        <v>0</v>
      </c>
      <c r="T175" s="141">
        <f t="shared" si="689"/>
        <v>0</v>
      </c>
      <c r="U175" s="141">
        <f t="shared" si="689"/>
        <v>0</v>
      </c>
      <c r="V175" s="141">
        <f t="shared" si="689"/>
        <v>0</v>
      </c>
      <c r="W175" s="141">
        <f t="shared" si="689"/>
        <v>0</v>
      </c>
      <c r="X175" s="141">
        <f t="shared" si="689"/>
        <v>0</v>
      </c>
      <c r="Y175" s="141">
        <f t="shared" si="689"/>
        <v>0</v>
      </c>
      <c r="Z175" s="141">
        <f t="shared" si="689"/>
        <v>0</v>
      </c>
      <c r="AA175" s="141">
        <f t="shared" si="689"/>
        <v>0</v>
      </c>
      <c r="AB175" s="141">
        <f t="shared" si="689"/>
        <v>0</v>
      </c>
      <c r="AC175" s="141">
        <f t="shared" si="689"/>
        <v>0</v>
      </c>
      <c r="AD175" s="141">
        <f t="shared" si="689"/>
        <v>0</v>
      </c>
      <c r="AE175" s="141">
        <f t="shared" si="689"/>
        <v>0</v>
      </c>
      <c r="AF175" s="141">
        <f t="shared" si="689"/>
        <v>0</v>
      </c>
      <c r="AG175" s="141">
        <f t="shared" si="689"/>
        <v>0</v>
      </c>
      <c r="AH175" s="5"/>
    </row>
    <row r="176" spans="1:34" s="97" customFormat="1" ht="23.1" customHeight="1">
      <c r="A176" s="89">
        <v>0</v>
      </c>
      <c r="B176" s="135"/>
      <c r="C176" s="91"/>
      <c r="D176" s="137" t="s">
        <v>135</v>
      </c>
      <c r="E176" s="104">
        <f t="shared" si="619"/>
        <v>302600</v>
      </c>
      <c r="F176" s="100">
        <f>SUM(F199,F188)</f>
        <v>302600</v>
      </c>
      <c r="G176" s="100">
        <f t="shared" ref="G176:AG176" si="690">SUM(G199,G188)</f>
        <v>0</v>
      </c>
      <c r="H176" s="100">
        <f t="shared" si="690"/>
        <v>0</v>
      </c>
      <c r="I176" s="100">
        <f t="shared" si="690"/>
        <v>0</v>
      </c>
      <c r="J176" s="100">
        <f t="shared" si="690"/>
        <v>0</v>
      </c>
      <c r="K176" s="100">
        <f t="shared" si="690"/>
        <v>0</v>
      </c>
      <c r="L176" s="100">
        <f t="shared" si="690"/>
        <v>0</v>
      </c>
      <c r="M176" s="100">
        <f t="shared" si="690"/>
        <v>0</v>
      </c>
      <c r="N176" s="100">
        <f t="shared" si="690"/>
        <v>0</v>
      </c>
      <c r="O176" s="100">
        <f t="shared" si="690"/>
        <v>0</v>
      </c>
      <c r="P176" s="100">
        <f t="shared" si="690"/>
        <v>0</v>
      </c>
      <c r="Q176" s="100">
        <f t="shared" si="690"/>
        <v>0</v>
      </c>
      <c r="R176" s="100">
        <f t="shared" si="690"/>
        <v>0</v>
      </c>
      <c r="S176" s="100">
        <f t="shared" si="690"/>
        <v>0</v>
      </c>
      <c r="T176" s="100">
        <f t="shared" si="690"/>
        <v>0</v>
      </c>
      <c r="U176" s="100">
        <f t="shared" si="690"/>
        <v>0</v>
      </c>
      <c r="V176" s="100">
        <f t="shared" si="690"/>
        <v>0</v>
      </c>
      <c r="W176" s="100">
        <f t="shared" si="690"/>
        <v>0</v>
      </c>
      <c r="X176" s="100">
        <f t="shared" si="690"/>
        <v>0</v>
      </c>
      <c r="Y176" s="100">
        <f t="shared" si="690"/>
        <v>0</v>
      </c>
      <c r="Z176" s="100">
        <f t="shared" si="690"/>
        <v>0</v>
      </c>
      <c r="AA176" s="100">
        <f t="shared" si="690"/>
        <v>0</v>
      </c>
      <c r="AB176" s="100">
        <f t="shared" si="690"/>
        <v>0</v>
      </c>
      <c r="AC176" s="100">
        <f t="shared" si="690"/>
        <v>0</v>
      </c>
      <c r="AD176" s="100">
        <f t="shared" si="690"/>
        <v>0</v>
      </c>
      <c r="AE176" s="100">
        <f t="shared" si="690"/>
        <v>0</v>
      </c>
      <c r="AF176" s="100">
        <f t="shared" si="690"/>
        <v>0</v>
      </c>
      <c r="AG176" s="100">
        <f t="shared" si="690"/>
        <v>0</v>
      </c>
      <c r="AH176" s="93"/>
    </row>
    <row r="177" spans="1:34" s="94" customFormat="1" ht="23.1" customHeight="1">
      <c r="A177" s="89">
        <v>0</v>
      </c>
      <c r="B177" s="90"/>
      <c r="C177" s="91"/>
      <c r="D177" s="98" t="s">
        <v>131</v>
      </c>
      <c r="E177" s="104">
        <f t="shared" si="619"/>
        <v>686161</v>
      </c>
      <c r="F177" s="100">
        <f>SUM(F200)</f>
        <v>0</v>
      </c>
      <c r="G177" s="100">
        <f t="shared" ref="G177:AG177" si="691">SUM(G200)</f>
        <v>0</v>
      </c>
      <c r="H177" s="100">
        <f t="shared" si="691"/>
        <v>686161</v>
      </c>
      <c r="I177" s="100">
        <f t="shared" si="691"/>
        <v>0</v>
      </c>
      <c r="J177" s="100">
        <f t="shared" si="691"/>
        <v>0</v>
      </c>
      <c r="K177" s="100">
        <f t="shared" si="691"/>
        <v>0</v>
      </c>
      <c r="L177" s="100">
        <f t="shared" si="691"/>
        <v>0</v>
      </c>
      <c r="M177" s="100">
        <f t="shared" si="691"/>
        <v>0</v>
      </c>
      <c r="N177" s="100">
        <f t="shared" si="691"/>
        <v>0</v>
      </c>
      <c r="O177" s="100">
        <f t="shared" si="691"/>
        <v>0</v>
      </c>
      <c r="P177" s="100">
        <f t="shared" si="691"/>
        <v>0</v>
      </c>
      <c r="Q177" s="100">
        <f t="shared" si="691"/>
        <v>0</v>
      </c>
      <c r="R177" s="100">
        <f t="shared" si="691"/>
        <v>0</v>
      </c>
      <c r="S177" s="100">
        <f t="shared" si="691"/>
        <v>0</v>
      </c>
      <c r="T177" s="100">
        <f t="shared" si="691"/>
        <v>0</v>
      </c>
      <c r="U177" s="100">
        <f t="shared" si="691"/>
        <v>0</v>
      </c>
      <c r="V177" s="100">
        <f t="shared" si="691"/>
        <v>0</v>
      </c>
      <c r="W177" s="100">
        <f t="shared" si="691"/>
        <v>0</v>
      </c>
      <c r="X177" s="100">
        <f t="shared" si="691"/>
        <v>0</v>
      </c>
      <c r="Y177" s="100">
        <f t="shared" si="691"/>
        <v>0</v>
      </c>
      <c r="Z177" s="100">
        <f t="shared" si="691"/>
        <v>0</v>
      </c>
      <c r="AA177" s="100">
        <f t="shared" si="691"/>
        <v>0</v>
      </c>
      <c r="AB177" s="100">
        <f t="shared" si="691"/>
        <v>0</v>
      </c>
      <c r="AC177" s="100">
        <f t="shared" si="691"/>
        <v>0</v>
      </c>
      <c r="AD177" s="100">
        <f t="shared" si="691"/>
        <v>0</v>
      </c>
      <c r="AE177" s="100">
        <f t="shared" si="691"/>
        <v>0</v>
      </c>
      <c r="AF177" s="100">
        <f t="shared" si="691"/>
        <v>0</v>
      </c>
      <c r="AG177" s="100">
        <f t="shared" si="691"/>
        <v>0</v>
      </c>
      <c r="AH177" s="93"/>
    </row>
    <row r="178" spans="1:34" s="94" customFormat="1" ht="23.1" customHeight="1">
      <c r="A178" s="89">
        <v>0</v>
      </c>
      <c r="B178" s="90"/>
      <c r="C178" s="91"/>
      <c r="D178" s="98" t="s">
        <v>128</v>
      </c>
      <c r="E178" s="92">
        <f t="shared" si="619"/>
        <v>0</v>
      </c>
      <c r="F178" s="91">
        <f>SUM(F189,F201,F211,F221,F231)</f>
        <v>0</v>
      </c>
      <c r="G178" s="91">
        <f t="shared" ref="G178:AG178" si="692">SUM(G189,G201,G211,G221,G231)</f>
        <v>0</v>
      </c>
      <c r="H178" s="91">
        <f t="shared" si="692"/>
        <v>0</v>
      </c>
      <c r="I178" s="91">
        <f t="shared" si="692"/>
        <v>0</v>
      </c>
      <c r="J178" s="91">
        <f t="shared" si="692"/>
        <v>0</v>
      </c>
      <c r="K178" s="91">
        <f t="shared" si="692"/>
        <v>0</v>
      </c>
      <c r="L178" s="91">
        <f t="shared" si="692"/>
        <v>0</v>
      </c>
      <c r="M178" s="91">
        <f t="shared" si="692"/>
        <v>0</v>
      </c>
      <c r="N178" s="91">
        <f t="shared" si="692"/>
        <v>0</v>
      </c>
      <c r="O178" s="91">
        <f t="shared" si="692"/>
        <v>0</v>
      </c>
      <c r="P178" s="91">
        <f t="shared" si="692"/>
        <v>0</v>
      </c>
      <c r="Q178" s="91">
        <f t="shared" si="692"/>
        <v>0</v>
      </c>
      <c r="R178" s="91">
        <f t="shared" si="692"/>
        <v>0</v>
      </c>
      <c r="S178" s="91">
        <f t="shared" si="692"/>
        <v>0</v>
      </c>
      <c r="T178" s="91">
        <f t="shared" si="692"/>
        <v>0</v>
      </c>
      <c r="U178" s="91">
        <f t="shared" si="692"/>
        <v>0</v>
      </c>
      <c r="V178" s="91">
        <f t="shared" si="692"/>
        <v>0</v>
      </c>
      <c r="W178" s="91">
        <f t="shared" si="692"/>
        <v>0</v>
      </c>
      <c r="X178" s="91">
        <f t="shared" si="692"/>
        <v>0</v>
      </c>
      <c r="Y178" s="91">
        <f t="shared" si="692"/>
        <v>0</v>
      </c>
      <c r="Z178" s="91">
        <f t="shared" si="692"/>
        <v>0</v>
      </c>
      <c r="AA178" s="91">
        <f t="shared" si="692"/>
        <v>0</v>
      </c>
      <c r="AB178" s="91">
        <f t="shared" si="692"/>
        <v>0</v>
      </c>
      <c r="AC178" s="91">
        <f t="shared" si="692"/>
        <v>0</v>
      </c>
      <c r="AD178" s="91">
        <f t="shared" si="692"/>
        <v>0</v>
      </c>
      <c r="AE178" s="91">
        <f t="shared" si="692"/>
        <v>0</v>
      </c>
      <c r="AF178" s="91">
        <f t="shared" si="692"/>
        <v>0</v>
      </c>
      <c r="AG178" s="91">
        <f t="shared" si="692"/>
        <v>0</v>
      </c>
      <c r="AH178" s="93"/>
    </row>
    <row r="179" spans="1:34" s="4" customFormat="1" ht="23.1" customHeight="1">
      <c r="A179" s="66">
        <v>1</v>
      </c>
      <c r="B179" s="128"/>
      <c r="C179" s="128"/>
      <c r="D179" s="129" t="s">
        <v>21</v>
      </c>
      <c r="E179" s="39">
        <f t="shared" si="619"/>
        <v>25108000</v>
      </c>
      <c r="F179" s="40">
        <v>25108000</v>
      </c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28"/>
    </row>
    <row r="180" spans="1:34" s="3" customFormat="1" ht="23.1" customHeight="1">
      <c r="A180" s="67">
        <v>1</v>
      </c>
      <c r="B180" s="77"/>
      <c r="C180" s="78"/>
      <c r="D180" s="79" t="s">
        <v>127</v>
      </c>
      <c r="E180" s="80">
        <f t="shared" si="619"/>
        <v>25402350</v>
      </c>
      <c r="F180" s="81">
        <f>F181+F184+F187</f>
        <v>25402350</v>
      </c>
      <c r="G180" s="81">
        <f t="shared" ref="G180:AG180" si="693">G181+G184+G187</f>
        <v>0</v>
      </c>
      <c r="H180" s="81">
        <f t="shared" si="693"/>
        <v>0</v>
      </c>
      <c r="I180" s="81">
        <f t="shared" si="693"/>
        <v>0</v>
      </c>
      <c r="J180" s="81">
        <f t="shared" si="693"/>
        <v>0</v>
      </c>
      <c r="K180" s="81">
        <f t="shared" si="693"/>
        <v>0</v>
      </c>
      <c r="L180" s="81">
        <f t="shared" si="693"/>
        <v>0</v>
      </c>
      <c r="M180" s="81">
        <f t="shared" si="693"/>
        <v>0</v>
      </c>
      <c r="N180" s="81">
        <f t="shared" si="693"/>
        <v>0</v>
      </c>
      <c r="O180" s="81">
        <f t="shared" si="693"/>
        <v>0</v>
      </c>
      <c r="P180" s="81">
        <f t="shared" si="693"/>
        <v>0</v>
      </c>
      <c r="Q180" s="81">
        <f t="shared" si="693"/>
        <v>0</v>
      </c>
      <c r="R180" s="81">
        <f t="shared" si="693"/>
        <v>0</v>
      </c>
      <c r="S180" s="81">
        <f t="shared" si="693"/>
        <v>0</v>
      </c>
      <c r="T180" s="81">
        <f t="shared" si="693"/>
        <v>0</v>
      </c>
      <c r="U180" s="81">
        <f t="shared" si="693"/>
        <v>0</v>
      </c>
      <c r="V180" s="81">
        <f t="shared" si="693"/>
        <v>0</v>
      </c>
      <c r="W180" s="81">
        <f t="shared" si="693"/>
        <v>0</v>
      </c>
      <c r="X180" s="81">
        <f t="shared" si="693"/>
        <v>0</v>
      </c>
      <c r="Y180" s="81">
        <f t="shared" si="693"/>
        <v>0</v>
      </c>
      <c r="Z180" s="81">
        <f t="shared" si="693"/>
        <v>0</v>
      </c>
      <c r="AA180" s="81">
        <f t="shared" si="693"/>
        <v>0</v>
      </c>
      <c r="AB180" s="81">
        <f t="shared" si="693"/>
        <v>0</v>
      </c>
      <c r="AC180" s="81">
        <f t="shared" si="693"/>
        <v>0</v>
      </c>
      <c r="AD180" s="81">
        <f t="shared" si="693"/>
        <v>0</v>
      </c>
      <c r="AE180" s="81">
        <f t="shared" si="693"/>
        <v>0</v>
      </c>
      <c r="AF180" s="81">
        <f t="shared" si="693"/>
        <v>0</v>
      </c>
      <c r="AG180" s="81">
        <f t="shared" si="693"/>
        <v>0</v>
      </c>
      <c r="AH180" s="82"/>
    </row>
    <row r="181" spans="1:34" s="4" customFormat="1" ht="23.1" customHeight="1">
      <c r="A181" s="66">
        <v>1</v>
      </c>
      <c r="B181" s="113"/>
      <c r="C181" s="73"/>
      <c r="D181" s="122" t="s">
        <v>124</v>
      </c>
      <c r="E181" s="41">
        <f t="shared" si="619"/>
        <v>12522800</v>
      </c>
      <c r="F181" s="83">
        <f>F182+F183</f>
        <v>12522800</v>
      </c>
      <c r="G181" s="83">
        <f t="shared" ref="G181:AG181" si="694">G182+G183</f>
        <v>0</v>
      </c>
      <c r="H181" s="83">
        <f t="shared" si="694"/>
        <v>0</v>
      </c>
      <c r="I181" s="83">
        <f t="shared" si="694"/>
        <v>0</v>
      </c>
      <c r="J181" s="83">
        <f t="shared" si="694"/>
        <v>0</v>
      </c>
      <c r="K181" s="83">
        <f t="shared" si="694"/>
        <v>0</v>
      </c>
      <c r="L181" s="83">
        <f t="shared" si="694"/>
        <v>0</v>
      </c>
      <c r="M181" s="83">
        <f t="shared" si="694"/>
        <v>0</v>
      </c>
      <c r="N181" s="83">
        <f t="shared" si="694"/>
        <v>0</v>
      </c>
      <c r="O181" s="83">
        <f t="shared" si="694"/>
        <v>0</v>
      </c>
      <c r="P181" s="83">
        <f t="shared" si="694"/>
        <v>0</v>
      </c>
      <c r="Q181" s="83">
        <f t="shared" si="694"/>
        <v>0</v>
      </c>
      <c r="R181" s="83">
        <f t="shared" si="694"/>
        <v>0</v>
      </c>
      <c r="S181" s="83">
        <f t="shared" si="694"/>
        <v>0</v>
      </c>
      <c r="T181" s="83">
        <f t="shared" si="694"/>
        <v>0</v>
      </c>
      <c r="U181" s="83">
        <f t="shared" si="694"/>
        <v>0</v>
      </c>
      <c r="V181" s="83">
        <f t="shared" si="694"/>
        <v>0</v>
      </c>
      <c r="W181" s="83">
        <f t="shared" si="694"/>
        <v>0</v>
      </c>
      <c r="X181" s="83">
        <f t="shared" si="694"/>
        <v>0</v>
      </c>
      <c r="Y181" s="83">
        <f t="shared" si="694"/>
        <v>0</v>
      </c>
      <c r="Z181" s="83">
        <f t="shared" si="694"/>
        <v>0</v>
      </c>
      <c r="AA181" s="83">
        <f t="shared" si="694"/>
        <v>0</v>
      </c>
      <c r="AB181" s="83">
        <f t="shared" si="694"/>
        <v>0</v>
      </c>
      <c r="AC181" s="83">
        <f t="shared" si="694"/>
        <v>0</v>
      </c>
      <c r="AD181" s="83">
        <f t="shared" si="694"/>
        <v>0</v>
      </c>
      <c r="AE181" s="83">
        <f t="shared" si="694"/>
        <v>0</v>
      </c>
      <c r="AF181" s="83">
        <f t="shared" si="694"/>
        <v>0</v>
      </c>
      <c r="AG181" s="83">
        <f t="shared" si="694"/>
        <v>0</v>
      </c>
      <c r="AH181" s="5"/>
    </row>
    <row r="182" spans="1:34" s="3" customFormat="1" ht="26.1" hidden="1" customHeight="1">
      <c r="A182" s="67">
        <v>1</v>
      </c>
      <c r="B182" s="113"/>
      <c r="C182" s="117"/>
      <c r="D182" s="150" t="s">
        <v>67</v>
      </c>
      <c r="E182" s="51">
        <f t="shared" si="619"/>
        <v>12522800</v>
      </c>
      <c r="F182" s="52">
        <v>12522800</v>
      </c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"/>
    </row>
    <row r="183" spans="1:34" s="4" customFormat="1" ht="26.1" hidden="1" customHeight="1">
      <c r="A183" s="66">
        <v>1</v>
      </c>
      <c r="B183" s="113"/>
      <c r="C183" s="73"/>
      <c r="D183" s="150" t="s">
        <v>125</v>
      </c>
      <c r="E183" s="51">
        <f t="shared" si="619"/>
        <v>0</v>
      </c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5"/>
    </row>
    <row r="184" spans="1:34" s="4" customFormat="1" ht="23.1" customHeight="1">
      <c r="A184" s="66">
        <v>1</v>
      </c>
      <c r="B184" s="113"/>
      <c r="C184" s="84"/>
      <c r="D184" s="122" t="s">
        <v>132</v>
      </c>
      <c r="E184" s="41">
        <f t="shared" si="619"/>
        <v>12879550</v>
      </c>
      <c r="F184" s="83">
        <f t="shared" ref="F184:AG184" si="695">F185+F186</f>
        <v>12879550</v>
      </c>
      <c r="G184" s="83">
        <f t="shared" si="695"/>
        <v>0</v>
      </c>
      <c r="H184" s="83">
        <f t="shared" si="695"/>
        <v>0</v>
      </c>
      <c r="I184" s="83">
        <f t="shared" si="695"/>
        <v>0</v>
      </c>
      <c r="J184" s="83">
        <f t="shared" si="695"/>
        <v>0</v>
      </c>
      <c r="K184" s="83">
        <f t="shared" si="695"/>
        <v>0</v>
      </c>
      <c r="L184" s="83">
        <f t="shared" si="695"/>
        <v>0</v>
      </c>
      <c r="M184" s="83">
        <f t="shared" si="695"/>
        <v>0</v>
      </c>
      <c r="N184" s="83">
        <f t="shared" si="695"/>
        <v>0</v>
      </c>
      <c r="O184" s="83">
        <f t="shared" si="695"/>
        <v>0</v>
      </c>
      <c r="P184" s="83">
        <f t="shared" si="695"/>
        <v>0</v>
      </c>
      <c r="Q184" s="83">
        <f t="shared" si="695"/>
        <v>0</v>
      </c>
      <c r="R184" s="83">
        <f t="shared" si="695"/>
        <v>0</v>
      </c>
      <c r="S184" s="83">
        <f t="shared" si="695"/>
        <v>0</v>
      </c>
      <c r="T184" s="83">
        <f t="shared" si="695"/>
        <v>0</v>
      </c>
      <c r="U184" s="83">
        <f t="shared" si="695"/>
        <v>0</v>
      </c>
      <c r="V184" s="83">
        <f t="shared" si="695"/>
        <v>0</v>
      </c>
      <c r="W184" s="83">
        <f t="shared" si="695"/>
        <v>0</v>
      </c>
      <c r="X184" s="83">
        <f t="shared" si="695"/>
        <v>0</v>
      </c>
      <c r="Y184" s="83">
        <f t="shared" si="695"/>
        <v>0</v>
      </c>
      <c r="Z184" s="83">
        <f t="shared" si="695"/>
        <v>0</v>
      </c>
      <c r="AA184" s="83">
        <f t="shared" si="695"/>
        <v>0</v>
      </c>
      <c r="AB184" s="83">
        <f t="shared" si="695"/>
        <v>0</v>
      </c>
      <c r="AC184" s="83">
        <f t="shared" si="695"/>
        <v>0</v>
      </c>
      <c r="AD184" s="83">
        <f t="shared" si="695"/>
        <v>0</v>
      </c>
      <c r="AE184" s="83">
        <f t="shared" si="695"/>
        <v>0</v>
      </c>
      <c r="AF184" s="83">
        <f t="shared" si="695"/>
        <v>0</v>
      </c>
      <c r="AG184" s="83">
        <f t="shared" si="695"/>
        <v>0</v>
      </c>
      <c r="AH184" s="5"/>
    </row>
    <row r="185" spans="1:34" s="4" customFormat="1" ht="26.1" hidden="1" customHeight="1">
      <c r="A185" s="66">
        <v>1</v>
      </c>
      <c r="B185" s="113"/>
      <c r="C185" s="130"/>
      <c r="D185" s="150" t="s">
        <v>122</v>
      </c>
      <c r="E185" s="51">
        <f t="shared" si="619"/>
        <v>12879550</v>
      </c>
      <c r="F185" s="52">
        <v>12879550</v>
      </c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19"/>
    </row>
    <row r="186" spans="1:34" s="4" customFormat="1" ht="26.1" hidden="1" customHeight="1">
      <c r="A186" s="66">
        <v>1</v>
      </c>
      <c r="B186" s="113"/>
      <c r="C186" s="130"/>
      <c r="D186" s="165" t="s">
        <v>130</v>
      </c>
      <c r="E186" s="175">
        <f t="shared" si="619"/>
        <v>0</v>
      </c>
      <c r="F186" s="176"/>
      <c r="G186" s="176"/>
      <c r="H186" s="176"/>
      <c r="I186" s="176"/>
      <c r="J186" s="176"/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  <c r="AA186" s="176"/>
      <c r="AB186" s="176"/>
      <c r="AC186" s="176"/>
      <c r="AD186" s="176"/>
      <c r="AE186" s="176"/>
      <c r="AF186" s="176"/>
      <c r="AG186" s="176"/>
      <c r="AH186" s="19"/>
    </row>
    <row r="187" spans="1:34" s="3" customFormat="1" ht="23.1" customHeight="1">
      <c r="A187" s="66">
        <v>1</v>
      </c>
      <c r="B187" s="113"/>
      <c r="C187" s="73"/>
      <c r="D187" s="110" t="s">
        <v>123</v>
      </c>
      <c r="E187" s="47">
        <f t="shared" si="619"/>
        <v>0</v>
      </c>
      <c r="F187" s="141">
        <f>F179-F181-F185-F189+294350</f>
        <v>0</v>
      </c>
      <c r="G187" s="141">
        <f t="shared" ref="G187:AG187" si="696">G179-G181-G185-G189</f>
        <v>0</v>
      </c>
      <c r="H187" s="141">
        <f t="shared" si="696"/>
        <v>0</v>
      </c>
      <c r="I187" s="141">
        <f t="shared" si="696"/>
        <v>0</v>
      </c>
      <c r="J187" s="141">
        <f t="shared" si="696"/>
        <v>0</v>
      </c>
      <c r="K187" s="141">
        <f t="shared" si="696"/>
        <v>0</v>
      </c>
      <c r="L187" s="141">
        <f t="shared" si="696"/>
        <v>0</v>
      </c>
      <c r="M187" s="141">
        <f t="shared" si="696"/>
        <v>0</v>
      </c>
      <c r="N187" s="141">
        <f t="shared" si="696"/>
        <v>0</v>
      </c>
      <c r="O187" s="141">
        <f t="shared" si="696"/>
        <v>0</v>
      </c>
      <c r="P187" s="141">
        <f t="shared" si="696"/>
        <v>0</v>
      </c>
      <c r="Q187" s="141">
        <f t="shared" si="696"/>
        <v>0</v>
      </c>
      <c r="R187" s="141">
        <f t="shared" si="696"/>
        <v>0</v>
      </c>
      <c r="S187" s="141">
        <f t="shared" si="696"/>
        <v>0</v>
      </c>
      <c r="T187" s="141">
        <f t="shared" si="696"/>
        <v>0</v>
      </c>
      <c r="U187" s="141">
        <f t="shared" si="696"/>
        <v>0</v>
      </c>
      <c r="V187" s="141">
        <f t="shared" si="696"/>
        <v>0</v>
      </c>
      <c r="W187" s="141">
        <f t="shared" si="696"/>
        <v>0</v>
      </c>
      <c r="X187" s="141">
        <f t="shared" si="696"/>
        <v>0</v>
      </c>
      <c r="Y187" s="141">
        <f t="shared" si="696"/>
        <v>0</v>
      </c>
      <c r="Z187" s="141">
        <f t="shared" si="696"/>
        <v>0</v>
      </c>
      <c r="AA187" s="141">
        <f t="shared" si="696"/>
        <v>0</v>
      </c>
      <c r="AB187" s="141">
        <f t="shared" si="696"/>
        <v>0</v>
      </c>
      <c r="AC187" s="141">
        <f t="shared" si="696"/>
        <v>0</v>
      </c>
      <c r="AD187" s="141">
        <f t="shared" si="696"/>
        <v>0</v>
      </c>
      <c r="AE187" s="141">
        <f t="shared" si="696"/>
        <v>0</v>
      </c>
      <c r="AF187" s="141">
        <f t="shared" si="696"/>
        <v>0</v>
      </c>
      <c r="AG187" s="141">
        <f t="shared" si="696"/>
        <v>0</v>
      </c>
      <c r="AH187" s="5"/>
    </row>
    <row r="188" spans="1:34" s="97" customFormat="1" ht="23.1" customHeight="1">
      <c r="A188" s="89"/>
      <c r="B188" s="135"/>
      <c r="C188" s="91"/>
      <c r="D188" s="137" t="s">
        <v>135</v>
      </c>
      <c r="E188" s="104">
        <f t="shared" si="619"/>
        <v>294350</v>
      </c>
      <c r="F188" s="100">
        <v>294350</v>
      </c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100"/>
      <c r="AF188" s="100"/>
      <c r="AG188" s="100"/>
      <c r="AH188" s="93"/>
    </row>
    <row r="189" spans="1:34" s="3" customFormat="1" ht="23.1" customHeight="1">
      <c r="A189" s="67">
        <v>1</v>
      </c>
      <c r="B189" s="72"/>
      <c r="C189" s="73"/>
      <c r="D189" s="98" t="s">
        <v>128</v>
      </c>
      <c r="E189" s="92">
        <f t="shared" si="619"/>
        <v>0</v>
      </c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5"/>
    </row>
    <row r="190" spans="1:34" s="4" customFormat="1" ht="23.1" customHeight="1">
      <c r="A190" s="66">
        <v>2</v>
      </c>
      <c r="B190" s="128"/>
      <c r="C190" s="131"/>
      <c r="D190" s="129" t="s">
        <v>22</v>
      </c>
      <c r="E190" s="42">
        <f t="shared" si="619"/>
        <v>51739000</v>
      </c>
      <c r="F190" s="43">
        <v>839800</v>
      </c>
      <c r="G190" s="43">
        <v>0</v>
      </c>
      <c r="H190" s="43">
        <v>50899200</v>
      </c>
      <c r="I190" s="43">
        <v>0</v>
      </c>
      <c r="J190" s="43">
        <v>0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3">
        <v>0</v>
      </c>
      <c r="V190" s="43">
        <v>0</v>
      </c>
      <c r="W190" s="43">
        <v>0</v>
      </c>
      <c r="X190" s="43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29"/>
    </row>
    <row r="191" spans="1:34" s="3" customFormat="1" ht="23.1" customHeight="1">
      <c r="A191" s="67">
        <v>2</v>
      </c>
      <c r="B191" s="77"/>
      <c r="C191" s="78"/>
      <c r="D191" s="79" t="s">
        <v>127</v>
      </c>
      <c r="E191" s="80">
        <f t="shared" si="619"/>
        <v>51061089</v>
      </c>
      <c r="F191" s="81">
        <f>F192+F195+F198</f>
        <v>848050</v>
      </c>
      <c r="G191" s="81">
        <f t="shared" ref="G191:AG191" si="697">G192+G195+G198</f>
        <v>0</v>
      </c>
      <c r="H191" s="81">
        <f t="shared" si="697"/>
        <v>50213039</v>
      </c>
      <c r="I191" s="81">
        <f t="shared" si="697"/>
        <v>0</v>
      </c>
      <c r="J191" s="81">
        <f t="shared" si="697"/>
        <v>0</v>
      </c>
      <c r="K191" s="81">
        <f t="shared" si="697"/>
        <v>0</v>
      </c>
      <c r="L191" s="81">
        <f t="shared" si="697"/>
        <v>0</v>
      </c>
      <c r="M191" s="81">
        <f t="shared" si="697"/>
        <v>0</v>
      </c>
      <c r="N191" s="81">
        <f t="shared" si="697"/>
        <v>0</v>
      </c>
      <c r="O191" s="81">
        <f t="shared" si="697"/>
        <v>0</v>
      </c>
      <c r="P191" s="81">
        <f t="shared" si="697"/>
        <v>0</v>
      </c>
      <c r="Q191" s="81">
        <f t="shared" si="697"/>
        <v>0</v>
      </c>
      <c r="R191" s="81">
        <f t="shared" si="697"/>
        <v>0</v>
      </c>
      <c r="S191" s="81">
        <f t="shared" si="697"/>
        <v>0</v>
      </c>
      <c r="T191" s="81">
        <f t="shared" si="697"/>
        <v>0</v>
      </c>
      <c r="U191" s="81">
        <f t="shared" si="697"/>
        <v>0</v>
      </c>
      <c r="V191" s="81">
        <f t="shared" si="697"/>
        <v>0</v>
      </c>
      <c r="W191" s="81">
        <f t="shared" si="697"/>
        <v>0</v>
      </c>
      <c r="X191" s="81">
        <f t="shared" si="697"/>
        <v>0</v>
      </c>
      <c r="Y191" s="81">
        <f t="shared" si="697"/>
        <v>0</v>
      </c>
      <c r="Z191" s="81">
        <f t="shared" si="697"/>
        <v>0</v>
      </c>
      <c r="AA191" s="81">
        <f t="shared" si="697"/>
        <v>0</v>
      </c>
      <c r="AB191" s="81">
        <f t="shared" si="697"/>
        <v>0</v>
      </c>
      <c r="AC191" s="81">
        <f t="shared" si="697"/>
        <v>0</v>
      </c>
      <c r="AD191" s="81">
        <f t="shared" si="697"/>
        <v>0</v>
      </c>
      <c r="AE191" s="81">
        <f t="shared" si="697"/>
        <v>0</v>
      </c>
      <c r="AF191" s="81">
        <f t="shared" si="697"/>
        <v>0</v>
      </c>
      <c r="AG191" s="81">
        <f t="shared" si="697"/>
        <v>0</v>
      </c>
      <c r="AH191" s="82"/>
    </row>
    <row r="192" spans="1:34" s="4" customFormat="1" ht="23.1" customHeight="1">
      <c r="A192" s="66">
        <v>2</v>
      </c>
      <c r="B192" s="113"/>
      <c r="C192" s="73"/>
      <c r="D192" s="122" t="s">
        <v>124</v>
      </c>
      <c r="E192" s="41">
        <f t="shared" si="619"/>
        <v>38205900</v>
      </c>
      <c r="F192" s="83">
        <f>F193+F194</f>
        <v>428400</v>
      </c>
      <c r="G192" s="83">
        <f t="shared" ref="G192:AG192" si="698">G193+G194</f>
        <v>0</v>
      </c>
      <c r="H192" s="83">
        <f t="shared" si="698"/>
        <v>37777500</v>
      </c>
      <c r="I192" s="83">
        <f t="shared" si="698"/>
        <v>0</v>
      </c>
      <c r="J192" s="83">
        <f t="shared" si="698"/>
        <v>0</v>
      </c>
      <c r="K192" s="83">
        <f t="shared" si="698"/>
        <v>0</v>
      </c>
      <c r="L192" s="83">
        <f t="shared" si="698"/>
        <v>0</v>
      </c>
      <c r="M192" s="83">
        <f t="shared" si="698"/>
        <v>0</v>
      </c>
      <c r="N192" s="83">
        <f t="shared" si="698"/>
        <v>0</v>
      </c>
      <c r="O192" s="83">
        <f t="shared" si="698"/>
        <v>0</v>
      </c>
      <c r="P192" s="83">
        <f t="shared" si="698"/>
        <v>0</v>
      </c>
      <c r="Q192" s="83">
        <f t="shared" si="698"/>
        <v>0</v>
      </c>
      <c r="R192" s="83">
        <f t="shared" si="698"/>
        <v>0</v>
      </c>
      <c r="S192" s="83">
        <f t="shared" si="698"/>
        <v>0</v>
      </c>
      <c r="T192" s="83">
        <f t="shared" si="698"/>
        <v>0</v>
      </c>
      <c r="U192" s="83">
        <f t="shared" si="698"/>
        <v>0</v>
      </c>
      <c r="V192" s="83">
        <f t="shared" si="698"/>
        <v>0</v>
      </c>
      <c r="W192" s="83">
        <f t="shared" si="698"/>
        <v>0</v>
      </c>
      <c r="X192" s="83">
        <f t="shared" si="698"/>
        <v>0</v>
      </c>
      <c r="Y192" s="83">
        <f t="shared" si="698"/>
        <v>0</v>
      </c>
      <c r="Z192" s="83">
        <f t="shared" si="698"/>
        <v>0</v>
      </c>
      <c r="AA192" s="83">
        <f t="shared" si="698"/>
        <v>0</v>
      </c>
      <c r="AB192" s="83">
        <f t="shared" si="698"/>
        <v>0</v>
      </c>
      <c r="AC192" s="83">
        <f t="shared" si="698"/>
        <v>0</v>
      </c>
      <c r="AD192" s="83">
        <f t="shared" si="698"/>
        <v>0</v>
      </c>
      <c r="AE192" s="83">
        <f t="shared" si="698"/>
        <v>0</v>
      </c>
      <c r="AF192" s="83">
        <f t="shared" si="698"/>
        <v>0</v>
      </c>
      <c r="AG192" s="83">
        <f t="shared" si="698"/>
        <v>0</v>
      </c>
      <c r="AH192" s="5"/>
    </row>
    <row r="193" spans="1:34" s="3" customFormat="1" ht="26.1" hidden="1" customHeight="1">
      <c r="A193" s="67">
        <v>2</v>
      </c>
      <c r="B193" s="113"/>
      <c r="C193" s="117"/>
      <c r="D193" s="150" t="s">
        <v>67</v>
      </c>
      <c r="E193" s="51">
        <f t="shared" si="619"/>
        <v>30358000</v>
      </c>
      <c r="F193" s="50">
        <v>428400</v>
      </c>
      <c r="G193" s="52"/>
      <c r="H193" s="50">
        <v>29929600</v>
      </c>
      <c r="I193" s="50"/>
      <c r="J193" s="50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"/>
    </row>
    <row r="194" spans="1:34" s="4" customFormat="1" ht="26.1" hidden="1" customHeight="1">
      <c r="A194" s="66">
        <v>2</v>
      </c>
      <c r="B194" s="113"/>
      <c r="C194" s="73"/>
      <c r="D194" s="150" t="s">
        <v>125</v>
      </c>
      <c r="E194" s="51">
        <f t="shared" ref="E194:E257" si="699">SUM(F194:AG194)</f>
        <v>7847900</v>
      </c>
      <c r="F194" s="73">
        <v>0</v>
      </c>
      <c r="G194" s="73">
        <v>0</v>
      </c>
      <c r="H194" s="73">
        <v>7847900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73">
        <v>0</v>
      </c>
      <c r="AD194" s="73">
        <v>0</v>
      </c>
      <c r="AE194" s="73">
        <v>0</v>
      </c>
      <c r="AF194" s="73">
        <v>0</v>
      </c>
      <c r="AG194" s="73">
        <v>0</v>
      </c>
      <c r="AH194" s="5"/>
    </row>
    <row r="195" spans="1:34" s="4" customFormat="1" ht="23.1" customHeight="1">
      <c r="A195" s="66">
        <v>2</v>
      </c>
      <c r="B195" s="113"/>
      <c r="C195" s="73"/>
      <c r="D195" s="122" t="s">
        <v>132</v>
      </c>
      <c r="E195" s="41">
        <f t="shared" si="699"/>
        <v>6017450</v>
      </c>
      <c r="F195" s="83">
        <f>F196+F197</f>
        <v>419650</v>
      </c>
      <c r="G195" s="83">
        <f t="shared" ref="G195:AG195" si="700">G196+G197</f>
        <v>0</v>
      </c>
      <c r="H195" s="83">
        <f t="shared" si="700"/>
        <v>5597800</v>
      </c>
      <c r="I195" s="83">
        <f t="shared" si="700"/>
        <v>0</v>
      </c>
      <c r="J195" s="83">
        <f t="shared" si="700"/>
        <v>0</v>
      </c>
      <c r="K195" s="83">
        <f t="shared" si="700"/>
        <v>0</v>
      </c>
      <c r="L195" s="83">
        <f t="shared" si="700"/>
        <v>0</v>
      </c>
      <c r="M195" s="83">
        <f t="shared" si="700"/>
        <v>0</v>
      </c>
      <c r="N195" s="83">
        <f t="shared" si="700"/>
        <v>0</v>
      </c>
      <c r="O195" s="83">
        <f t="shared" si="700"/>
        <v>0</v>
      </c>
      <c r="P195" s="83">
        <f t="shared" si="700"/>
        <v>0</v>
      </c>
      <c r="Q195" s="83">
        <f t="shared" si="700"/>
        <v>0</v>
      </c>
      <c r="R195" s="83">
        <f t="shared" si="700"/>
        <v>0</v>
      </c>
      <c r="S195" s="83">
        <f t="shared" si="700"/>
        <v>0</v>
      </c>
      <c r="T195" s="83">
        <f t="shared" si="700"/>
        <v>0</v>
      </c>
      <c r="U195" s="83">
        <f t="shared" si="700"/>
        <v>0</v>
      </c>
      <c r="V195" s="83">
        <f t="shared" si="700"/>
        <v>0</v>
      </c>
      <c r="W195" s="83">
        <f t="shared" si="700"/>
        <v>0</v>
      </c>
      <c r="X195" s="83">
        <f t="shared" si="700"/>
        <v>0</v>
      </c>
      <c r="Y195" s="83">
        <f t="shared" si="700"/>
        <v>0</v>
      </c>
      <c r="Z195" s="83">
        <f t="shared" si="700"/>
        <v>0</v>
      </c>
      <c r="AA195" s="83">
        <f t="shared" si="700"/>
        <v>0</v>
      </c>
      <c r="AB195" s="83">
        <f t="shared" si="700"/>
        <v>0</v>
      </c>
      <c r="AC195" s="83">
        <f t="shared" si="700"/>
        <v>0</v>
      </c>
      <c r="AD195" s="83">
        <f t="shared" si="700"/>
        <v>0</v>
      </c>
      <c r="AE195" s="83">
        <f t="shared" si="700"/>
        <v>0</v>
      </c>
      <c r="AF195" s="83">
        <f t="shared" si="700"/>
        <v>0</v>
      </c>
      <c r="AG195" s="83">
        <f t="shared" si="700"/>
        <v>0</v>
      </c>
      <c r="AH195" s="5"/>
    </row>
    <row r="196" spans="1:34" s="4" customFormat="1" ht="26.1" hidden="1" customHeight="1">
      <c r="A196" s="66">
        <v>2</v>
      </c>
      <c r="B196" s="113"/>
      <c r="C196" s="132"/>
      <c r="D196" s="150" t="s">
        <v>122</v>
      </c>
      <c r="E196" s="51">
        <f t="shared" si="699"/>
        <v>6017450</v>
      </c>
      <c r="F196" s="52">
        <v>419650</v>
      </c>
      <c r="G196" s="52">
        <v>0</v>
      </c>
      <c r="H196" s="52">
        <v>5597800</v>
      </c>
      <c r="I196" s="52">
        <v>0</v>
      </c>
      <c r="J196" s="52">
        <v>0</v>
      </c>
      <c r="K196" s="52">
        <v>0</v>
      </c>
      <c r="L196" s="52">
        <v>0</v>
      </c>
      <c r="M196" s="52">
        <v>0</v>
      </c>
      <c r="N196" s="52">
        <v>0</v>
      </c>
      <c r="O196" s="52">
        <v>0</v>
      </c>
      <c r="P196" s="52">
        <v>0</v>
      </c>
      <c r="Q196" s="52">
        <v>0</v>
      </c>
      <c r="R196" s="52">
        <v>0</v>
      </c>
      <c r="S196" s="52">
        <v>0</v>
      </c>
      <c r="T196" s="52">
        <v>0</v>
      </c>
      <c r="U196" s="52">
        <v>0</v>
      </c>
      <c r="V196" s="52">
        <v>0</v>
      </c>
      <c r="W196" s="52">
        <v>0</v>
      </c>
      <c r="X196" s="52">
        <v>0</v>
      </c>
      <c r="Y196" s="52">
        <v>0</v>
      </c>
      <c r="Z196" s="52">
        <v>0</v>
      </c>
      <c r="AA196" s="52">
        <v>0</v>
      </c>
      <c r="AB196" s="52">
        <v>0</v>
      </c>
      <c r="AC196" s="52">
        <v>0</v>
      </c>
      <c r="AD196" s="52">
        <v>0</v>
      </c>
      <c r="AE196" s="52">
        <v>0</v>
      </c>
      <c r="AF196" s="52">
        <v>0</v>
      </c>
      <c r="AG196" s="52">
        <v>0</v>
      </c>
      <c r="AH196" s="19"/>
    </row>
    <row r="197" spans="1:34" s="4" customFormat="1" ht="26.1" hidden="1" customHeight="1">
      <c r="A197" s="66">
        <v>2</v>
      </c>
      <c r="B197" s="113"/>
      <c r="C197" s="132"/>
      <c r="D197" s="165" t="s">
        <v>130</v>
      </c>
      <c r="E197" s="175">
        <f t="shared" si="699"/>
        <v>0</v>
      </c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  <c r="AE197" s="176"/>
      <c r="AF197" s="176"/>
      <c r="AG197" s="176"/>
      <c r="AH197" s="19"/>
    </row>
    <row r="198" spans="1:34" s="3" customFormat="1" ht="23.1" customHeight="1">
      <c r="A198" s="66">
        <v>2</v>
      </c>
      <c r="B198" s="113"/>
      <c r="C198" s="73"/>
      <c r="D198" s="110" t="s">
        <v>123</v>
      </c>
      <c r="E198" s="47">
        <f t="shared" si="699"/>
        <v>6837739</v>
      </c>
      <c r="F198" s="141">
        <f>F190-F192-F195+F199-F200-F201</f>
        <v>0</v>
      </c>
      <c r="G198" s="141">
        <f t="shared" ref="G198:AG198" si="701">G190-G192-G195+G199-G200-G201</f>
        <v>0</v>
      </c>
      <c r="H198" s="141">
        <f t="shared" si="701"/>
        <v>6837739</v>
      </c>
      <c r="I198" s="141">
        <f t="shared" si="701"/>
        <v>0</v>
      </c>
      <c r="J198" s="141">
        <f t="shared" si="701"/>
        <v>0</v>
      </c>
      <c r="K198" s="141">
        <f t="shared" si="701"/>
        <v>0</v>
      </c>
      <c r="L198" s="141">
        <f t="shared" si="701"/>
        <v>0</v>
      </c>
      <c r="M198" s="141">
        <f t="shared" si="701"/>
        <v>0</v>
      </c>
      <c r="N198" s="141">
        <f t="shared" si="701"/>
        <v>0</v>
      </c>
      <c r="O198" s="141">
        <f t="shared" si="701"/>
        <v>0</v>
      </c>
      <c r="P198" s="141">
        <f t="shared" si="701"/>
        <v>0</v>
      </c>
      <c r="Q198" s="141">
        <f t="shared" si="701"/>
        <v>0</v>
      </c>
      <c r="R198" s="141">
        <f t="shared" si="701"/>
        <v>0</v>
      </c>
      <c r="S198" s="141">
        <f t="shared" si="701"/>
        <v>0</v>
      </c>
      <c r="T198" s="141">
        <f t="shared" si="701"/>
        <v>0</v>
      </c>
      <c r="U198" s="141">
        <f t="shared" si="701"/>
        <v>0</v>
      </c>
      <c r="V198" s="141">
        <f t="shared" si="701"/>
        <v>0</v>
      </c>
      <c r="W198" s="141">
        <f t="shared" si="701"/>
        <v>0</v>
      </c>
      <c r="X198" s="141">
        <f t="shared" si="701"/>
        <v>0</v>
      </c>
      <c r="Y198" s="141">
        <f t="shared" si="701"/>
        <v>0</v>
      </c>
      <c r="Z198" s="141">
        <f t="shared" si="701"/>
        <v>0</v>
      </c>
      <c r="AA198" s="141">
        <f t="shared" si="701"/>
        <v>0</v>
      </c>
      <c r="AB198" s="141">
        <f t="shared" si="701"/>
        <v>0</v>
      </c>
      <c r="AC198" s="141">
        <f t="shared" si="701"/>
        <v>0</v>
      </c>
      <c r="AD198" s="141">
        <f t="shared" si="701"/>
        <v>0</v>
      </c>
      <c r="AE198" s="141">
        <f t="shared" si="701"/>
        <v>0</v>
      </c>
      <c r="AF198" s="141">
        <f t="shared" si="701"/>
        <v>0</v>
      </c>
      <c r="AG198" s="141">
        <f t="shared" si="701"/>
        <v>0</v>
      </c>
      <c r="AH198" s="5"/>
    </row>
    <row r="199" spans="1:34" s="97" customFormat="1" ht="23.1" customHeight="1">
      <c r="A199" s="89">
        <v>2</v>
      </c>
      <c r="B199" s="135"/>
      <c r="C199" s="91"/>
      <c r="D199" s="137" t="s">
        <v>135</v>
      </c>
      <c r="E199" s="104">
        <f t="shared" si="699"/>
        <v>8250</v>
      </c>
      <c r="F199" s="100">
        <v>8250</v>
      </c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AC199" s="100"/>
      <c r="AD199" s="100"/>
      <c r="AE199" s="100"/>
      <c r="AF199" s="100"/>
      <c r="AG199" s="100"/>
      <c r="AH199" s="93"/>
    </row>
    <row r="200" spans="1:34" s="94" customFormat="1" ht="23.1" customHeight="1">
      <c r="A200" s="66">
        <v>2</v>
      </c>
      <c r="B200" s="90"/>
      <c r="C200" s="91"/>
      <c r="D200" s="98" t="s">
        <v>131</v>
      </c>
      <c r="E200" s="104">
        <f t="shared" si="699"/>
        <v>686161</v>
      </c>
      <c r="F200" s="100"/>
      <c r="G200" s="100"/>
      <c r="H200" s="100">
        <v>686161</v>
      </c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0"/>
      <c r="AC200" s="100"/>
      <c r="AD200" s="100"/>
      <c r="AE200" s="100"/>
      <c r="AF200" s="100"/>
      <c r="AG200" s="100"/>
      <c r="AH200" s="93"/>
    </row>
    <row r="201" spans="1:34" s="94" customFormat="1" ht="23.1" customHeight="1">
      <c r="A201" s="66">
        <v>2</v>
      </c>
      <c r="B201" s="90"/>
      <c r="C201" s="91"/>
      <c r="D201" s="98" t="s">
        <v>128</v>
      </c>
      <c r="E201" s="92">
        <f t="shared" si="699"/>
        <v>0</v>
      </c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3"/>
    </row>
    <row r="202" spans="1:34" s="4" customFormat="1" ht="23.1" customHeight="1">
      <c r="A202" s="66">
        <v>3</v>
      </c>
      <c r="B202" s="128"/>
      <c r="C202" s="128"/>
      <c r="D202" s="129" t="s">
        <v>23</v>
      </c>
      <c r="E202" s="39">
        <f t="shared" si="699"/>
        <v>49806000</v>
      </c>
      <c r="F202" s="40"/>
      <c r="G202" s="40"/>
      <c r="H202" s="40"/>
      <c r="I202" s="40"/>
      <c r="J202" s="40">
        <v>841000</v>
      </c>
      <c r="K202" s="40"/>
      <c r="L202" s="40"/>
      <c r="M202" s="40"/>
      <c r="N202" s="40"/>
      <c r="O202" s="40"/>
      <c r="P202" s="40">
        <v>48965000</v>
      </c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30"/>
    </row>
    <row r="203" spans="1:34" s="3" customFormat="1" ht="23.1" customHeight="1">
      <c r="A203" s="67">
        <v>3</v>
      </c>
      <c r="B203" s="77"/>
      <c r="C203" s="78"/>
      <c r="D203" s="79" t="s">
        <v>127</v>
      </c>
      <c r="E203" s="80">
        <f t="shared" si="699"/>
        <v>49806000</v>
      </c>
      <c r="F203" s="81">
        <f>F204+F207+F210</f>
        <v>0</v>
      </c>
      <c r="G203" s="81">
        <f t="shared" ref="G203:AG203" si="702">G204+G207+G210</f>
        <v>0</v>
      </c>
      <c r="H203" s="81">
        <f t="shared" si="702"/>
        <v>0</v>
      </c>
      <c r="I203" s="81">
        <f t="shared" si="702"/>
        <v>0</v>
      </c>
      <c r="J203" s="81">
        <f t="shared" si="702"/>
        <v>841000</v>
      </c>
      <c r="K203" s="81">
        <f t="shared" si="702"/>
        <v>0</v>
      </c>
      <c r="L203" s="81">
        <f t="shared" si="702"/>
        <v>0</v>
      </c>
      <c r="M203" s="81">
        <f t="shared" si="702"/>
        <v>0</v>
      </c>
      <c r="N203" s="81">
        <f t="shared" si="702"/>
        <v>0</v>
      </c>
      <c r="O203" s="81">
        <f t="shared" si="702"/>
        <v>0</v>
      </c>
      <c r="P203" s="81">
        <f t="shared" si="702"/>
        <v>48965000</v>
      </c>
      <c r="Q203" s="81">
        <f t="shared" si="702"/>
        <v>0</v>
      </c>
      <c r="R203" s="81">
        <f t="shared" si="702"/>
        <v>0</v>
      </c>
      <c r="S203" s="81">
        <f t="shared" si="702"/>
        <v>0</v>
      </c>
      <c r="T203" s="81">
        <f t="shared" si="702"/>
        <v>0</v>
      </c>
      <c r="U203" s="81">
        <f t="shared" si="702"/>
        <v>0</v>
      </c>
      <c r="V203" s="81">
        <f t="shared" si="702"/>
        <v>0</v>
      </c>
      <c r="W203" s="81">
        <f t="shared" si="702"/>
        <v>0</v>
      </c>
      <c r="X203" s="81">
        <f t="shared" si="702"/>
        <v>0</v>
      </c>
      <c r="Y203" s="81">
        <f t="shared" si="702"/>
        <v>0</v>
      </c>
      <c r="Z203" s="81">
        <f t="shared" si="702"/>
        <v>0</v>
      </c>
      <c r="AA203" s="81">
        <f t="shared" si="702"/>
        <v>0</v>
      </c>
      <c r="AB203" s="81">
        <f t="shared" si="702"/>
        <v>0</v>
      </c>
      <c r="AC203" s="81">
        <f t="shared" si="702"/>
        <v>0</v>
      </c>
      <c r="AD203" s="81">
        <f t="shared" si="702"/>
        <v>0</v>
      </c>
      <c r="AE203" s="81">
        <f t="shared" si="702"/>
        <v>0</v>
      </c>
      <c r="AF203" s="81">
        <f t="shared" si="702"/>
        <v>0</v>
      </c>
      <c r="AG203" s="81">
        <f t="shared" si="702"/>
        <v>0</v>
      </c>
      <c r="AH203" s="82"/>
    </row>
    <row r="204" spans="1:34" s="4" customFormat="1" ht="23.1" customHeight="1">
      <c r="A204" s="66">
        <v>3</v>
      </c>
      <c r="B204" s="114"/>
      <c r="C204" s="84"/>
      <c r="D204" s="122" t="s">
        <v>124</v>
      </c>
      <c r="E204" s="41">
        <f t="shared" si="699"/>
        <v>49806000</v>
      </c>
      <c r="F204" s="83">
        <f t="shared" ref="F204:AG204" si="703">F205+F206</f>
        <v>0</v>
      </c>
      <c r="G204" s="83">
        <f t="shared" si="703"/>
        <v>0</v>
      </c>
      <c r="H204" s="83">
        <f t="shared" si="703"/>
        <v>0</v>
      </c>
      <c r="I204" s="83">
        <f t="shared" si="703"/>
        <v>0</v>
      </c>
      <c r="J204" s="83">
        <f t="shared" si="703"/>
        <v>841000</v>
      </c>
      <c r="K204" s="83">
        <f t="shared" si="703"/>
        <v>0</v>
      </c>
      <c r="L204" s="83">
        <f t="shared" si="703"/>
        <v>0</v>
      </c>
      <c r="M204" s="83">
        <f t="shared" si="703"/>
        <v>0</v>
      </c>
      <c r="N204" s="83">
        <f t="shared" si="703"/>
        <v>0</v>
      </c>
      <c r="O204" s="83">
        <f t="shared" si="703"/>
        <v>0</v>
      </c>
      <c r="P204" s="83">
        <f t="shared" si="703"/>
        <v>48965000</v>
      </c>
      <c r="Q204" s="83">
        <f t="shared" si="703"/>
        <v>0</v>
      </c>
      <c r="R204" s="83">
        <f t="shared" si="703"/>
        <v>0</v>
      </c>
      <c r="S204" s="83">
        <f t="shared" si="703"/>
        <v>0</v>
      </c>
      <c r="T204" s="83">
        <f t="shared" si="703"/>
        <v>0</v>
      </c>
      <c r="U204" s="83">
        <f t="shared" si="703"/>
        <v>0</v>
      </c>
      <c r="V204" s="83">
        <f t="shared" si="703"/>
        <v>0</v>
      </c>
      <c r="W204" s="83">
        <f t="shared" si="703"/>
        <v>0</v>
      </c>
      <c r="X204" s="83">
        <f t="shared" si="703"/>
        <v>0</v>
      </c>
      <c r="Y204" s="83">
        <f t="shared" si="703"/>
        <v>0</v>
      </c>
      <c r="Z204" s="83">
        <f t="shared" si="703"/>
        <v>0</v>
      </c>
      <c r="AA204" s="83">
        <f t="shared" si="703"/>
        <v>0</v>
      </c>
      <c r="AB204" s="83">
        <f t="shared" si="703"/>
        <v>0</v>
      </c>
      <c r="AC204" s="83">
        <f t="shared" si="703"/>
        <v>0</v>
      </c>
      <c r="AD204" s="83">
        <f t="shared" si="703"/>
        <v>0</v>
      </c>
      <c r="AE204" s="83">
        <f t="shared" si="703"/>
        <v>0</v>
      </c>
      <c r="AF204" s="83">
        <f t="shared" si="703"/>
        <v>0</v>
      </c>
      <c r="AG204" s="83">
        <f t="shared" si="703"/>
        <v>0</v>
      </c>
      <c r="AH204" s="5"/>
    </row>
    <row r="205" spans="1:34" s="3" customFormat="1" ht="26.1" hidden="1" customHeight="1">
      <c r="A205" s="67">
        <v>3</v>
      </c>
      <c r="B205" s="113"/>
      <c r="C205" s="117"/>
      <c r="D205" s="150" t="s">
        <v>67</v>
      </c>
      <c r="E205" s="51">
        <f t="shared" si="699"/>
        <v>49806000</v>
      </c>
      <c r="F205" s="52"/>
      <c r="G205" s="52"/>
      <c r="H205" s="52"/>
      <c r="I205" s="52"/>
      <c r="J205" s="52">
        <v>841000</v>
      </c>
      <c r="K205" s="52"/>
      <c r="L205" s="52"/>
      <c r="M205" s="52"/>
      <c r="N205" s="52"/>
      <c r="O205" s="52"/>
      <c r="P205" s="52">
        <v>48965000</v>
      </c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6"/>
    </row>
    <row r="206" spans="1:34" s="4" customFormat="1" ht="26.1" hidden="1" customHeight="1">
      <c r="A206" s="66">
        <v>3</v>
      </c>
      <c r="B206" s="113"/>
      <c r="C206" s="73"/>
      <c r="D206" s="150" t="s">
        <v>125</v>
      </c>
      <c r="E206" s="51">
        <f t="shared" si="699"/>
        <v>0</v>
      </c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5"/>
    </row>
    <row r="207" spans="1:34" s="4" customFormat="1" ht="23.1" customHeight="1">
      <c r="A207" s="66">
        <v>3</v>
      </c>
      <c r="B207" s="113"/>
      <c r="C207" s="73"/>
      <c r="D207" s="122" t="s">
        <v>132</v>
      </c>
      <c r="E207" s="41">
        <f t="shared" si="699"/>
        <v>0</v>
      </c>
      <c r="F207" s="83">
        <f>F208+F209</f>
        <v>0</v>
      </c>
      <c r="G207" s="83">
        <f t="shared" ref="G207" si="704">G208+G209</f>
        <v>0</v>
      </c>
      <c r="H207" s="83">
        <f t="shared" ref="H207" si="705">H208+H209</f>
        <v>0</v>
      </c>
      <c r="I207" s="83">
        <f t="shared" ref="I207" si="706">I208+I209</f>
        <v>0</v>
      </c>
      <c r="J207" s="83">
        <f t="shared" ref="J207" si="707">J208+J209</f>
        <v>0</v>
      </c>
      <c r="K207" s="83">
        <f t="shared" ref="K207" si="708">K208+K209</f>
        <v>0</v>
      </c>
      <c r="L207" s="83">
        <f t="shared" ref="L207" si="709">L208+L209</f>
        <v>0</v>
      </c>
      <c r="M207" s="83">
        <f t="shared" ref="M207" si="710">M208+M209</f>
        <v>0</v>
      </c>
      <c r="N207" s="83">
        <f t="shared" ref="N207" si="711">N208+N209</f>
        <v>0</v>
      </c>
      <c r="O207" s="83">
        <f t="shared" ref="O207" si="712">O208+O209</f>
        <v>0</v>
      </c>
      <c r="P207" s="83">
        <f t="shared" ref="P207" si="713">P208+P209</f>
        <v>0</v>
      </c>
      <c r="Q207" s="83">
        <f t="shared" ref="Q207" si="714">Q208+Q209</f>
        <v>0</v>
      </c>
      <c r="R207" s="83">
        <f t="shared" ref="R207" si="715">R208+R209</f>
        <v>0</v>
      </c>
      <c r="S207" s="83">
        <f t="shared" ref="S207" si="716">S208+S209</f>
        <v>0</v>
      </c>
      <c r="T207" s="83">
        <f t="shared" ref="T207" si="717">T208+T209</f>
        <v>0</v>
      </c>
      <c r="U207" s="83">
        <f t="shared" ref="U207" si="718">U208+U209</f>
        <v>0</v>
      </c>
      <c r="V207" s="83">
        <f t="shared" ref="V207" si="719">V208+V209</f>
        <v>0</v>
      </c>
      <c r="W207" s="83">
        <f t="shared" ref="W207" si="720">W208+W209</f>
        <v>0</v>
      </c>
      <c r="X207" s="83">
        <f t="shared" ref="X207" si="721">X208+X209</f>
        <v>0</v>
      </c>
      <c r="Y207" s="83">
        <f t="shared" ref="Y207" si="722">Y208+Y209</f>
        <v>0</v>
      </c>
      <c r="Z207" s="83">
        <f t="shared" ref="Z207" si="723">Z208+Z209</f>
        <v>0</v>
      </c>
      <c r="AA207" s="83">
        <f t="shared" ref="AA207" si="724">AA208+AA209</f>
        <v>0</v>
      </c>
      <c r="AB207" s="83">
        <f t="shared" ref="AB207" si="725">AB208+AB209</f>
        <v>0</v>
      </c>
      <c r="AC207" s="83">
        <f t="shared" ref="AC207" si="726">AC208+AC209</f>
        <v>0</v>
      </c>
      <c r="AD207" s="83">
        <f t="shared" ref="AD207" si="727">AD208+AD209</f>
        <v>0</v>
      </c>
      <c r="AE207" s="83">
        <f t="shared" ref="AE207" si="728">AE208+AE209</f>
        <v>0</v>
      </c>
      <c r="AF207" s="83">
        <f t="shared" ref="AF207" si="729">AF208+AF209</f>
        <v>0</v>
      </c>
      <c r="AG207" s="83">
        <f t="shared" ref="AG207" si="730">AG208+AG209</f>
        <v>0</v>
      </c>
      <c r="AH207" s="5"/>
    </row>
    <row r="208" spans="1:34" s="4" customFormat="1" ht="26.1" hidden="1" customHeight="1">
      <c r="A208" s="66">
        <v>3</v>
      </c>
      <c r="B208" s="113"/>
      <c r="C208" s="117"/>
      <c r="D208" s="150" t="s">
        <v>122</v>
      </c>
      <c r="E208" s="51">
        <f t="shared" si="699"/>
        <v>0</v>
      </c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20"/>
    </row>
    <row r="209" spans="1:34" s="4" customFormat="1" ht="26.1" hidden="1" customHeight="1">
      <c r="A209" s="66">
        <v>3</v>
      </c>
      <c r="B209" s="113"/>
      <c r="C209" s="117"/>
      <c r="D209" s="165" t="s">
        <v>130</v>
      </c>
      <c r="E209" s="175">
        <f t="shared" si="699"/>
        <v>0</v>
      </c>
      <c r="F209" s="176"/>
      <c r="G209" s="176"/>
      <c r="H209" s="176"/>
      <c r="I209" s="176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76"/>
      <c r="AE209" s="176"/>
      <c r="AF209" s="176"/>
      <c r="AG209" s="176"/>
      <c r="AH209" s="20"/>
    </row>
    <row r="210" spans="1:34" s="3" customFormat="1" ht="23.1" customHeight="1">
      <c r="A210" s="66">
        <v>3</v>
      </c>
      <c r="B210" s="113"/>
      <c r="C210" s="73"/>
      <c r="D210" s="110" t="s">
        <v>123</v>
      </c>
      <c r="E210" s="47">
        <f t="shared" si="699"/>
        <v>0</v>
      </c>
      <c r="F210" s="141">
        <f>F202-F204-F207-F211</f>
        <v>0</v>
      </c>
      <c r="G210" s="141">
        <f t="shared" ref="G210:AG210" si="731">G202-G204-G207-G211</f>
        <v>0</v>
      </c>
      <c r="H210" s="141">
        <f t="shared" si="731"/>
        <v>0</v>
      </c>
      <c r="I210" s="141">
        <f t="shared" si="731"/>
        <v>0</v>
      </c>
      <c r="J210" s="141">
        <f t="shared" si="731"/>
        <v>0</v>
      </c>
      <c r="K210" s="141">
        <f t="shared" si="731"/>
        <v>0</v>
      </c>
      <c r="L210" s="141">
        <f t="shared" si="731"/>
        <v>0</v>
      </c>
      <c r="M210" s="141">
        <f t="shared" si="731"/>
        <v>0</v>
      </c>
      <c r="N210" s="141">
        <f t="shared" si="731"/>
        <v>0</v>
      </c>
      <c r="O210" s="141">
        <f t="shared" si="731"/>
        <v>0</v>
      </c>
      <c r="P210" s="141">
        <f t="shared" si="731"/>
        <v>0</v>
      </c>
      <c r="Q210" s="141">
        <f t="shared" si="731"/>
        <v>0</v>
      </c>
      <c r="R210" s="141">
        <f t="shared" si="731"/>
        <v>0</v>
      </c>
      <c r="S210" s="141">
        <f t="shared" si="731"/>
        <v>0</v>
      </c>
      <c r="T210" s="141">
        <f t="shared" si="731"/>
        <v>0</v>
      </c>
      <c r="U210" s="141">
        <f t="shared" si="731"/>
        <v>0</v>
      </c>
      <c r="V210" s="141">
        <f t="shared" si="731"/>
        <v>0</v>
      </c>
      <c r="W210" s="141">
        <f t="shared" si="731"/>
        <v>0</v>
      </c>
      <c r="X210" s="141">
        <f t="shared" si="731"/>
        <v>0</v>
      </c>
      <c r="Y210" s="141">
        <f t="shared" si="731"/>
        <v>0</v>
      </c>
      <c r="Z210" s="141">
        <f t="shared" si="731"/>
        <v>0</v>
      </c>
      <c r="AA210" s="141">
        <f t="shared" si="731"/>
        <v>0</v>
      </c>
      <c r="AB210" s="141">
        <f t="shared" si="731"/>
        <v>0</v>
      </c>
      <c r="AC210" s="141">
        <f t="shared" si="731"/>
        <v>0</v>
      </c>
      <c r="AD210" s="141">
        <f t="shared" si="731"/>
        <v>0</v>
      </c>
      <c r="AE210" s="141">
        <f t="shared" si="731"/>
        <v>0</v>
      </c>
      <c r="AF210" s="141">
        <f t="shared" si="731"/>
        <v>0</v>
      </c>
      <c r="AG210" s="141">
        <f t="shared" si="731"/>
        <v>0</v>
      </c>
      <c r="AH210" s="5"/>
    </row>
    <row r="211" spans="1:34" s="3" customFormat="1" ht="23.1" customHeight="1">
      <c r="A211" s="66">
        <v>3</v>
      </c>
      <c r="B211" s="113"/>
      <c r="C211" s="73"/>
      <c r="D211" s="98" t="s">
        <v>128</v>
      </c>
      <c r="E211" s="104">
        <f t="shared" si="699"/>
        <v>0</v>
      </c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5"/>
    </row>
    <row r="212" spans="1:34" s="4" customFormat="1" ht="23.1" customHeight="1">
      <c r="A212" s="66">
        <v>4</v>
      </c>
      <c r="B212" s="128"/>
      <c r="C212" s="128"/>
      <c r="D212" s="129" t="s">
        <v>24</v>
      </c>
      <c r="E212" s="39">
        <f t="shared" si="699"/>
        <v>0</v>
      </c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28"/>
    </row>
    <row r="213" spans="1:34" s="3" customFormat="1" ht="23.1" customHeight="1">
      <c r="A213" s="67">
        <v>4</v>
      </c>
      <c r="B213" s="77"/>
      <c r="C213" s="78"/>
      <c r="D213" s="79" t="s">
        <v>127</v>
      </c>
      <c r="E213" s="80">
        <f t="shared" si="699"/>
        <v>0</v>
      </c>
      <c r="F213" s="81">
        <f>F214+F217+F220</f>
        <v>0</v>
      </c>
      <c r="G213" s="81">
        <f t="shared" ref="G213:AG213" si="732">G214+G217+G220</f>
        <v>0</v>
      </c>
      <c r="H213" s="81">
        <f t="shared" si="732"/>
        <v>0</v>
      </c>
      <c r="I213" s="81">
        <f t="shared" si="732"/>
        <v>0</v>
      </c>
      <c r="J213" s="81">
        <f t="shared" si="732"/>
        <v>0</v>
      </c>
      <c r="K213" s="81">
        <f t="shared" si="732"/>
        <v>0</v>
      </c>
      <c r="L213" s="81">
        <f t="shared" si="732"/>
        <v>0</v>
      </c>
      <c r="M213" s="81">
        <f t="shared" si="732"/>
        <v>0</v>
      </c>
      <c r="N213" s="81">
        <f t="shared" si="732"/>
        <v>0</v>
      </c>
      <c r="O213" s="81">
        <f t="shared" si="732"/>
        <v>0</v>
      </c>
      <c r="P213" s="81">
        <f t="shared" si="732"/>
        <v>0</v>
      </c>
      <c r="Q213" s="81">
        <f t="shared" si="732"/>
        <v>0</v>
      </c>
      <c r="R213" s="81">
        <f t="shared" si="732"/>
        <v>0</v>
      </c>
      <c r="S213" s="81">
        <f t="shared" si="732"/>
        <v>0</v>
      </c>
      <c r="T213" s="81">
        <f t="shared" si="732"/>
        <v>0</v>
      </c>
      <c r="U213" s="81">
        <f t="shared" si="732"/>
        <v>0</v>
      </c>
      <c r="V213" s="81">
        <f t="shared" si="732"/>
        <v>0</v>
      </c>
      <c r="W213" s="81">
        <f t="shared" si="732"/>
        <v>0</v>
      </c>
      <c r="X213" s="81">
        <f t="shared" si="732"/>
        <v>0</v>
      </c>
      <c r="Y213" s="81">
        <f t="shared" si="732"/>
        <v>0</v>
      </c>
      <c r="Z213" s="81">
        <f t="shared" si="732"/>
        <v>0</v>
      </c>
      <c r="AA213" s="81">
        <f t="shared" si="732"/>
        <v>0</v>
      </c>
      <c r="AB213" s="81">
        <f t="shared" si="732"/>
        <v>0</v>
      </c>
      <c r="AC213" s="81">
        <f t="shared" si="732"/>
        <v>0</v>
      </c>
      <c r="AD213" s="81">
        <f t="shared" si="732"/>
        <v>0</v>
      </c>
      <c r="AE213" s="81">
        <f t="shared" si="732"/>
        <v>0</v>
      </c>
      <c r="AF213" s="81">
        <f t="shared" si="732"/>
        <v>0</v>
      </c>
      <c r="AG213" s="81">
        <f t="shared" si="732"/>
        <v>0</v>
      </c>
      <c r="AH213" s="82"/>
    </row>
    <row r="214" spans="1:34" s="4" customFormat="1" ht="23.1" customHeight="1">
      <c r="A214" s="66">
        <v>4</v>
      </c>
      <c r="B214" s="113"/>
      <c r="C214" s="73"/>
      <c r="D214" s="122" t="s">
        <v>124</v>
      </c>
      <c r="E214" s="41">
        <f t="shared" si="699"/>
        <v>0</v>
      </c>
      <c r="F214" s="83">
        <f t="shared" ref="F214:AG214" si="733">F215+F216</f>
        <v>0</v>
      </c>
      <c r="G214" s="83">
        <f t="shared" si="733"/>
        <v>0</v>
      </c>
      <c r="H214" s="83">
        <f t="shared" si="733"/>
        <v>0</v>
      </c>
      <c r="I214" s="83">
        <f t="shared" si="733"/>
        <v>0</v>
      </c>
      <c r="J214" s="83">
        <f t="shared" si="733"/>
        <v>0</v>
      </c>
      <c r="K214" s="83">
        <f t="shared" si="733"/>
        <v>0</v>
      </c>
      <c r="L214" s="83">
        <f t="shared" si="733"/>
        <v>0</v>
      </c>
      <c r="M214" s="83">
        <f t="shared" si="733"/>
        <v>0</v>
      </c>
      <c r="N214" s="83">
        <f t="shared" si="733"/>
        <v>0</v>
      </c>
      <c r="O214" s="83">
        <f t="shared" si="733"/>
        <v>0</v>
      </c>
      <c r="P214" s="83">
        <f t="shared" si="733"/>
        <v>0</v>
      </c>
      <c r="Q214" s="83">
        <f t="shared" si="733"/>
        <v>0</v>
      </c>
      <c r="R214" s="83">
        <f t="shared" si="733"/>
        <v>0</v>
      </c>
      <c r="S214" s="83">
        <f t="shared" si="733"/>
        <v>0</v>
      </c>
      <c r="T214" s="83">
        <f t="shared" si="733"/>
        <v>0</v>
      </c>
      <c r="U214" s="83">
        <f t="shared" si="733"/>
        <v>0</v>
      </c>
      <c r="V214" s="83">
        <f t="shared" si="733"/>
        <v>0</v>
      </c>
      <c r="W214" s="83">
        <f t="shared" si="733"/>
        <v>0</v>
      </c>
      <c r="X214" s="83">
        <f t="shared" si="733"/>
        <v>0</v>
      </c>
      <c r="Y214" s="83">
        <f t="shared" si="733"/>
        <v>0</v>
      </c>
      <c r="Z214" s="83">
        <f t="shared" si="733"/>
        <v>0</v>
      </c>
      <c r="AA214" s="83">
        <f t="shared" si="733"/>
        <v>0</v>
      </c>
      <c r="AB214" s="83">
        <f t="shared" si="733"/>
        <v>0</v>
      </c>
      <c r="AC214" s="83">
        <f t="shared" si="733"/>
        <v>0</v>
      </c>
      <c r="AD214" s="83">
        <f t="shared" si="733"/>
        <v>0</v>
      </c>
      <c r="AE214" s="83">
        <f t="shared" si="733"/>
        <v>0</v>
      </c>
      <c r="AF214" s="83">
        <f t="shared" si="733"/>
        <v>0</v>
      </c>
      <c r="AG214" s="83">
        <f t="shared" si="733"/>
        <v>0</v>
      </c>
      <c r="AH214" s="5"/>
    </row>
    <row r="215" spans="1:34" s="3" customFormat="1" ht="26.1" hidden="1" customHeight="1">
      <c r="A215" s="67">
        <v>4</v>
      </c>
      <c r="B215" s="113"/>
      <c r="C215" s="117"/>
      <c r="D215" s="150" t="s">
        <v>67</v>
      </c>
      <c r="E215" s="51">
        <f t="shared" si="699"/>
        <v>0</v>
      </c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"/>
    </row>
    <row r="216" spans="1:34" s="4" customFormat="1" ht="26.1" hidden="1" customHeight="1">
      <c r="A216" s="66">
        <v>4</v>
      </c>
      <c r="B216" s="113"/>
      <c r="C216" s="73"/>
      <c r="D216" s="150" t="s">
        <v>125</v>
      </c>
      <c r="E216" s="51">
        <f t="shared" si="699"/>
        <v>0</v>
      </c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5"/>
    </row>
    <row r="217" spans="1:34" s="4" customFormat="1" ht="23.1" customHeight="1">
      <c r="A217" s="66">
        <v>4</v>
      </c>
      <c r="B217" s="114"/>
      <c r="C217" s="84"/>
      <c r="D217" s="122" t="s">
        <v>132</v>
      </c>
      <c r="E217" s="41">
        <f t="shared" si="699"/>
        <v>0</v>
      </c>
      <c r="F217" s="83">
        <f>F218+F219</f>
        <v>0</v>
      </c>
      <c r="G217" s="83">
        <f t="shared" ref="G217" si="734">G218+G219</f>
        <v>0</v>
      </c>
      <c r="H217" s="83">
        <f t="shared" ref="H217" si="735">H218+H219</f>
        <v>0</v>
      </c>
      <c r="I217" s="83">
        <f t="shared" ref="I217" si="736">I218+I219</f>
        <v>0</v>
      </c>
      <c r="J217" s="83">
        <f t="shared" ref="J217" si="737">J218+J219</f>
        <v>0</v>
      </c>
      <c r="K217" s="83">
        <f t="shared" ref="K217" si="738">K218+K219</f>
        <v>0</v>
      </c>
      <c r="L217" s="83">
        <f t="shared" ref="L217" si="739">L218+L219</f>
        <v>0</v>
      </c>
      <c r="M217" s="83">
        <f t="shared" ref="M217" si="740">M218+M219</f>
        <v>0</v>
      </c>
      <c r="N217" s="83">
        <f t="shared" ref="N217" si="741">N218+N219</f>
        <v>0</v>
      </c>
      <c r="O217" s="83">
        <f t="shared" ref="O217" si="742">O218+O219</f>
        <v>0</v>
      </c>
      <c r="P217" s="83">
        <f t="shared" ref="P217" si="743">P218+P219</f>
        <v>0</v>
      </c>
      <c r="Q217" s="83">
        <f t="shared" ref="Q217" si="744">Q218+Q219</f>
        <v>0</v>
      </c>
      <c r="R217" s="83">
        <f t="shared" ref="R217" si="745">R218+R219</f>
        <v>0</v>
      </c>
      <c r="S217" s="83">
        <f t="shared" ref="S217" si="746">S218+S219</f>
        <v>0</v>
      </c>
      <c r="T217" s="83">
        <f t="shared" ref="T217" si="747">T218+T219</f>
        <v>0</v>
      </c>
      <c r="U217" s="83">
        <f t="shared" ref="U217" si="748">U218+U219</f>
        <v>0</v>
      </c>
      <c r="V217" s="83">
        <f t="shared" ref="V217" si="749">V218+V219</f>
        <v>0</v>
      </c>
      <c r="W217" s="83">
        <f t="shared" ref="W217" si="750">W218+W219</f>
        <v>0</v>
      </c>
      <c r="X217" s="83">
        <f t="shared" ref="X217" si="751">X218+X219</f>
        <v>0</v>
      </c>
      <c r="Y217" s="83">
        <f t="shared" ref="Y217" si="752">Y218+Y219</f>
        <v>0</v>
      </c>
      <c r="Z217" s="83">
        <f t="shared" ref="Z217" si="753">Z218+Z219</f>
        <v>0</v>
      </c>
      <c r="AA217" s="83">
        <f t="shared" ref="AA217" si="754">AA218+AA219</f>
        <v>0</v>
      </c>
      <c r="AB217" s="83">
        <f t="shared" ref="AB217" si="755">AB218+AB219</f>
        <v>0</v>
      </c>
      <c r="AC217" s="83">
        <f t="shared" ref="AC217" si="756">AC218+AC219</f>
        <v>0</v>
      </c>
      <c r="AD217" s="83">
        <f t="shared" ref="AD217" si="757">AD218+AD219</f>
        <v>0</v>
      </c>
      <c r="AE217" s="83">
        <f t="shared" ref="AE217" si="758">AE218+AE219</f>
        <v>0</v>
      </c>
      <c r="AF217" s="83">
        <f t="shared" ref="AF217" si="759">AF218+AF219</f>
        <v>0</v>
      </c>
      <c r="AG217" s="83">
        <f t="shared" ref="AG217" si="760">AG218+AG219</f>
        <v>0</v>
      </c>
      <c r="AH217" s="5"/>
    </row>
    <row r="218" spans="1:34" s="4" customFormat="1" ht="26.1" hidden="1" customHeight="1">
      <c r="A218" s="66">
        <v>4</v>
      </c>
      <c r="B218" s="114"/>
      <c r="C218" s="130"/>
      <c r="D218" s="150" t="s">
        <v>122</v>
      </c>
      <c r="E218" s="51">
        <f t="shared" si="699"/>
        <v>0</v>
      </c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19"/>
    </row>
    <row r="219" spans="1:34" s="4" customFormat="1" ht="26.1" hidden="1" customHeight="1">
      <c r="A219" s="66">
        <v>4</v>
      </c>
      <c r="B219" s="114"/>
      <c r="C219" s="130"/>
      <c r="D219" s="165" t="s">
        <v>130</v>
      </c>
      <c r="E219" s="175">
        <f t="shared" si="699"/>
        <v>0</v>
      </c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  <c r="AA219" s="176"/>
      <c r="AB219" s="176"/>
      <c r="AC219" s="176"/>
      <c r="AD219" s="176"/>
      <c r="AE219" s="176"/>
      <c r="AF219" s="176"/>
      <c r="AG219" s="176"/>
      <c r="AH219" s="19"/>
    </row>
    <row r="220" spans="1:34" s="3" customFormat="1" ht="23.1" customHeight="1">
      <c r="A220" s="66">
        <v>4</v>
      </c>
      <c r="B220" s="113"/>
      <c r="C220" s="73"/>
      <c r="D220" s="110" t="s">
        <v>123</v>
      </c>
      <c r="E220" s="47">
        <f t="shared" si="699"/>
        <v>0</v>
      </c>
      <c r="F220" s="141">
        <f>F212-F214-F217-F221</f>
        <v>0</v>
      </c>
      <c r="G220" s="141">
        <f t="shared" ref="G220" si="761">G212-G214-G217-G221</f>
        <v>0</v>
      </c>
      <c r="H220" s="141">
        <f t="shared" ref="H220" si="762">H212-H214-H217-H221</f>
        <v>0</v>
      </c>
      <c r="I220" s="141">
        <f t="shared" ref="I220" si="763">I212-I214-I217-I221</f>
        <v>0</v>
      </c>
      <c r="J220" s="141">
        <f t="shared" ref="J220" si="764">J212-J214-J217-J221</f>
        <v>0</v>
      </c>
      <c r="K220" s="141">
        <f t="shared" ref="K220" si="765">K212-K214-K217-K221</f>
        <v>0</v>
      </c>
      <c r="L220" s="141">
        <f t="shared" ref="L220" si="766">L212-L214-L217-L221</f>
        <v>0</v>
      </c>
      <c r="M220" s="141">
        <f t="shared" ref="M220" si="767">M212-M214-M217-M221</f>
        <v>0</v>
      </c>
      <c r="N220" s="141">
        <f t="shared" ref="N220" si="768">N212-N214-N217-N221</f>
        <v>0</v>
      </c>
      <c r="O220" s="141">
        <f t="shared" ref="O220" si="769">O212-O214-O217-O221</f>
        <v>0</v>
      </c>
      <c r="P220" s="141">
        <f t="shared" ref="P220" si="770">P212-P214-P217-P221</f>
        <v>0</v>
      </c>
      <c r="Q220" s="141">
        <f t="shared" ref="Q220" si="771">Q212-Q214-Q217-Q221</f>
        <v>0</v>
      </c>
      <c r="R220" s="141">
        <f t="shared" ref="R220" si="772">R212-R214-R217-R221</f>
        <v>0</v>
      </c>
      <c r="S220" s="141">
        <f t="shared" ref="S220" si="773">S212-S214-S217-S221</f>
        <v>0</v>
      </c>
      <c r="T220" s="141">
        <f t="shared" ref="T220" si="774">T212-T214-T217-T221</f>
        <v>0</v>
      </c>
      <c r="U220" s="141">
        <f t="shared" ref="U220" si="775">U212-U214-U217-U221</f>
        <v>0</v>
      </c>
      <c r="V220" s="141">
        <f t="shared" ref="V220" si="776">V212-V214-V217-V221</f>
        <v>0</v>
      </c>
      <c r="W220" s="141">
        <f t="shared" ref="W220" si="777">W212-W214-W217-W221</f>
        <v>0</v>
      </c>
      <c r="X220" s="141">
        <f t="shared" ref="X220" si="778">X212-X214-X217-X221</f>
        <v>0</v>
      </c>
      <c r="Y220" s="141">
        <f t="shared" ref="Y220" si="779">Y212-Y214-Y217-Y221</f>
        <v>0</v>
      </c>
      <c r="Z220" s="141">
        <f t="shared" ref="Z220" si="780">Z212-Z214-Z217-Z221</f>
        <v>0</v>
      </c>
      <c r="AA220" s="141">
        <f t="shared" ref="AA220" si="781">AA212-AA214-AA217-AA221</f>
        <v>0</v>
      </c>
      <c r="AB220" s="141">
        <f t="shared" ref="AB220" si="782">AB212-AB214-AB217-AB221</f>
        <v>0</v>
      </c>
      <c r="AC220" s="141">
        <f t="shared" ref="AC220" si="783">AC212-AC214-AC217-AC221</f>
        <v>0</v>
      </c>
      <c r="AD220" s="141">
        <f t="shared" ref="AD220" si="784">AD212-AD214-AD217-AD221</f>
        <v>0</v>
      </c>
      <c r="AE220" s="141">
        <f t="shared" ref="AE220" si="785">AE212-AE214-AE217-AE221</f>
        <v>0</v>
      </c>
      <c r="AF220" s="141">
        <f t="shared" ref="AF220" si="786">AF212-AF214-AF217-AF221</f>
        <v>0</v>
      </c>
      <c r="AG220" s="141">
        <f t="shared" ref="AG220" si="787">AG212-AG214-AG217-AG221</f>
        <v>0</v>
      </c>
      <c r="AH220" s="5"/>
    </row>
    <row r="221" spans="1:34" s="3" customFormat="1" ht="23.1" customHeight="1">
      <c r="A221" s="66">
        <v>4</v>
      </c>
      <c r="B221" s="113"/>
      <c r="C221" s="73"/>
      <c r="D221" s="98" t="s">
        <v>128</v>
      </c>
      <c r="E221" s="104">
        <f t="shared" si="699"/>
        <v>0</v>
      </c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0"/>
      <c r="AB221" s="100"/>
      <c r="AC221" s="100"/>
      <c r="AD221" s="100"/>
      <c r="AE221" s="100"/>
      <c r="AF221" s="100"/>
      <c r="AG221" s="100"/>
      <c r="AH221" s="5"/>
    </row>
    <row r="222" spans="1:34" s="4" customFormat="1" ht="23.1" customHeight="1">
      <c r="A222" s="66">
        <v>5</v>
      </c>
      <c r="B222" s="128"/>
      <c r="C222" s="128"/>
      <c r="D222" s="129" t="s">
        <v>25</v>
      </c>
      <c r="E222" s="39">
        <f t="shared" si="699"/>
        <v>0</v>
      </c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30"/>
    </row>
    <row r="223" spans="1:34" s="3" customFormat="1" ht="23.1" customHeight="1">
      <c r="A223" s="67">
        <v>5</v>
      </c>
      <c r="B223" s="77"/>
      <c r="C223" s="78"/>
      <c r="D223" s="79" t="s">
        <v>127</v>
      </c>
      <c r="E223" s="80">
        <f t="shared" si="699"/>
        <v>0</v>
      </c>
      <c r="F223" s="81">
        <f>F224+F227+F230</f>
        <v>0</v>
      </c>
      <c r="G223" s="81">
        <f t="shared" ref="G223:AG223" si="788">G224+G227+G230</f>
        <v>0</v>
      </c>
      <c r="H223" s="81">
        <f t="shared" si="788"/>
        <v>0</v>
      </c>
      <c r="I223" s="81">
        <f t="shared" si="788"/>
        <v>0</v>
      </c>
      <c r="J223" s="81">
        <f t="shared" si="788"/>
        <v>0</v>
      </c>
      <c r="K223" s="81">
        <f t="shared" si="788"/>
        <v>0</v>
      </c>
      <c r="L223" s="81">
        <f t="shared" si="788"/>
        <v>0</v>
      </c>
      <c r="M223" s="81">
        <f t="shared" si="788"/>
        <v>0</v>
      </c>
      <c r="N223" s="81">
        <f t="shared" si="788"/>
        <v>0</v>
      </c>
      <c r="O223" s="81">
        <f t="shared" si="788"/>
        <v>0</v>
      </c>
      <c r="P223" s="81">
        <f t="shared" si="788"/>
        <v>0</v>
      </c>
      <c r="Q223" s="81">
        <f t="shared" si="788"/>
        <v>0</v>
      </c>
      <c r="R223" s="81">
        <f t="shared" si="788"/>
        <v>0</v>
      </c>
      <c r="S223" s="81">
        <f t="shared" si="788"/>
        <v>0</v>
      </c>
      <c r="T223" s="81">
        <f t="shared" si="788"/>
        <v>0</v>
      </c>
      <c r="U223" s="81">
        <f t="shared" si="788"/>
        <v>0</v>
      </c>
      <c r="V223" s="81">
        <f t="shared" si="788"/>
        <v>0</v>
      </c>
      <c r="W223" s="81">
        <f t="shared" si="788"/>
        <v>0</v>
      </c>
      <c r="X223" s="81">
        <f t="shared" si="788"/>
        <v>0</v>
      </c>
      <c r="Y223" s="81">
        <f t="shared" si="788"/>
        <v>0</v>
      </c>
      <c r="Z223" s="81">
        <f t="shared" si="788"/>
        <v>0</v>
      </c>
      <c r="AA223" s="81">
        <f t="shared" si="788"/>
        <v>0</v>
      </c>
      <c r="AB223" s="81">
        <f t="shared" si="788"/>
        <v>0</v>
      </c>
      <c r="AC223" s="81">
        <f t="shared" si="788"/>
        <v>0</v>
      </c>
      <c r="AD223" s="81">
        <f t="shared" si="788"/>
        <v>0</v>
      </c>
      <c r="AE223" s="81">
        <f t="shared" si="788"/>
        <v>0</v>
      </c>
      <c r="AF223" s="81">
        <f t="shared" si="788"/>
        <v>0</v>
      </c>
      <c r="AG223" s="81">
        <f t="shared" si="788"/>
        <v>0</v>
      </c>
      <c r="AH223" s="82"/>
    </row>
    <row r="224" spans="1:34" s="4" customFormat="1" ht="23.1" customHeight="1">
      <c r="A224" s="66">
        <v>5</v>
      </c>
      <c r="B224" s="113"/>
      <c r="C224" s="73"/>
      <c r="D224" s="122" t="s">
        <v>124</v>
      </c>
      <c r="E224" s="41">
        <f t="shared" si="699"/>
        <v>0</v>
      </c>
      <c r="F224" s="83">
        <f t="shared" ref="F224:AG224" si="789">F225+F226</f>
        <v>0</v>
      </c>
      <c r="G224" s="83">
        <f t="shared" si="789"/>
        <v>0</v>
      </c>
      <c r="H224" s="83">
        <f t="shared" si="789"/>
        <v>0</v>
      </c>
      <c r="I224" s="83">
        <f t="shared" si="789"/>
        <v>0</v>
      </c>
      <c r="J224" s="83">
        <f t="shared" si="789"/>
        <v>0</v>
      </c>
      <c r="K224" s="83">
        <f t="shared" si="789"/>
        <v>0</v>
      </c>
      <c r="L224" s="83">
        <f t="shared" si="789"/>
        <v>0</v>
      </c>
      <c r="M224" s="83">
        <f t="shared" si="789"/>
        <v>0</v>
      </c>
      <c r="N224" s="83">
        <f t="shared" si="789"/>
        <v>0</v>
      </c>
      <c r="O224" s="83">
        <f t="shared" si="789"/>
        <v>0</v>
      </c>
      <c r="P224" s="83">
        <f t="shared" si="789"/>
        <v>0</v>
      </c>
      <c r="Q224" s="83">
        <f t="shared" si="789"/>
        <v>0</v>
      </c>
      <c r="R224" s="83">
        <f t="shared" si="789"/>
        <v>0</v>
      </c>
      <c r="S224" s="83">
        <f t="shared" si="789"/>
        <v>0</v>
      </c>
      <c r="T224" s="83">
        <f t="shared" si="789"/>
        <v>0</v>
      </c>
      <c r="U224" s="83">
        <f t="shared" si="789"/>
        <v>0</v>
      </c>
      <c r="V224" s="83">
        <f t="shared" si="789"/>
        <v>0</v>
      </c>
      <c r="W224" s="83">
        <f t="shared" si="789"/>
        <v>0</v>
      </c>
      <c r="X224" s="83">
        <f t="shared" si="789"/>
        <v>0</v>
      </c>
      <c r="Y224" s="83">
        <f t="shared" si="789"/>
        <v>0</v>
      </c>
      <c r="Z224" s="83">
        <f t="shared" si="789"/>
        <v>0</v>
      </c>
      <c r="AA224" s="83">
        <f t="shared" si="789"/>
        <v>0</v>
      </c>
      <c r="AB224" s="83">
        <f t="shared" si="789"/>
        <v>0</v>
      </c>
      <c r="AC224" s="83">
        <f t="shared" si="789"/>
        <v>0</v>
      </c>
      <c r="AD224" s="83">
        <f t="shared" si="789"/>
        <v>0</v>
      </c>
      <c r="AE224" s="83">
        <f t="shared" si="789"/>
        <v>0</v>
      </c>
      <c r="AF224" s="83">
        <f t="shared" si="789"/>
        <v>0</v>
      </c>
      <c r="AG224" s="83">
        <f t="shared" si="789"/>
        <v>0</v>
      </c>
      <c r="AH224" s="5"/>
    </row>
    <row r="225" spans="1:34" s="3" customFormat="1" ht="26.1" hidden="1" customHeight="1">
      <c r="A225" s="67">
        <v>5</v>
      </c>
      <c r="B225" s="113"/>
      <c r="C225" s="117"/>
      <c r="D225" s="150" t="s">
        <v>67</v>
      </c>
      <c r="E225" s="51">
        <f t="shared" si="699"/>
        <v>0</v>
      </c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"/>
    </row>
    <row r="226" spans="1:34" s="4" customFormat="1" ht="26.1" hidden="1" customHeight="1">
      <c r="A226" s="66">
        <v>5</v>
      </c>
      <c r="B226" s="113"/>
      <c r="C226" s="73"/>
      <c r="D226" s="150" t="s">
        <v>125</v>
      </c>
      <c r="E226" s="51">
        <f t="shared" si="699"/>
        <v>0</v>
      </c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5"/>
    </row>
    <row r="227" spans="1:34" s="4" customFormat="1" ht="23.1" customHeight="1">
      <c r="A227" s="66">
        <v>5</v>
      </c>
      <c r="B227" s="113"/>
      <c r="C227" s="73"/>
      <c r="D227" s="122" t="s">
        <v>132</v>
      </c>
      <c r="E227" s="41">
        <f t="shared" si="699"/>
        <v>0</v>
      </c>
      <c r="F227" s="83">
        <f>F228+F229</f>
        <v>0</v>
      </c>
      <c r="G227" s="83">
        <f t="shared" ref="G227" si="790">G228+G229</f>
        <v>0</v>
      </c>
      <c r="H227" s="83">
        <f t="shared" ref="H227" si="791">H228+H229</f>
        <v>0</v>
      </c>
      <c r="I227" s="83">
        <f t="shared" ref="I227" si="792">I228+I229</f>
        <v>0</v>
      </c>
      <c r="J227" s="83">
        <f t="shared" ref="J227" si="793">J228+J229</f>
        <v>0</v>
      </c>
      <c r="K227" s="83">
        <f t="shared" ref="K227" si="794">K228+K229</f>
        <v>0</v>
      </c>
      <c r="L227" s="83">
        <f t="shared" ref="L227" si="795">L228+L229</f>
        <v>0</v>
      </c>
      <c r="M227" s="83">
        <f t="shared" ref="M227" si="796">M228+M229</f>
        <v>0</v>
      </c>
      <c r="N227" s="83">
        <f t="shared" ref="N227" si="797">N228+N229</f>
        <v>0</v>
      </c>
      <c r="O227" s="83">
        <f t="shared" ref="O227" si="798">O228+O229</f>
        <v>0</v>
      </c>
      <c r="P227" s="83">
        <f t="shared" ref="P227" si="799">P228+P229</f>
        <v>0</v>
      </c>
      <c r="Q227" s="83">
        <f t="shared" ref="Q227" si="800">Q228+Q229</f>
        <v>0</v>
      </c>
      <c r="R227" s="83">
        <f t="shared" ref="R227" si="801">R228+R229</f>
        <v>0</v>
      </c>
      <c r="S227" s="83">
        <f t="shared" ref="S227" si="802">S228+S229</f>
        <v>0</v>
      </c>
      <c r="T227" s="83">
        <f t="shared" ref="T227" si="803">T228+T229</f>
        <v>0</v>
      </c>
      <c r="U227" s="83">
        <f t="shared" ref="U227" si="804">U228+U229</f>
        <v>0</v>
      </c>
      <c r="V227" s="83">
        <f t="shared" ref="V227" si="805">V228+V229</f>
        <v>0</v>
      </c>
      <c r="W227" s="83">
        <f t="shared" ref="W227" si="806">W228+W229</f>
        <v>0</v>
      </c>
      <c r="X227" s="83">
        <f t="shared" ref="X227" si="807">X228+X229</f>
        <v>0</v>
      </c>
      <c r="Y227" s="83">
        <f t="shared" ref="Y227" si="808">Y228+Y229</f>
        <v>0</v>
      </c>
      <c r="Z227" s="83">
        <f t="shared" ref="Z227" si="809">Z228+Z229</f>
        <v>0</v>
      </c>
      <c r="AA227" s="83">
        <f t="shared" ref="AA227" si="810">AA228+AA229</f>
        <v>0</v>
      </c>
      <c r="AB227" s="83">
        <f t="shared" ref="AB227" si="811">AB228+AB229</f>
        <v>0</v>
      </c>
      <c r="AC227" s="83">
        <f t="shared" ref="AC227" si="812">AC228+AC229</f>
        <v>0</v>
      </c>
      <c r="AD227" s="83">
        <f t="shared" ref="AD227" si="813">AD228+AD229</f>
        <v>0</v>
      </c>
      <c r="AE227" s="83">
        <f t="shared" ref="AE227" si="814">AE228+AE229</f>
        <v>0</v>
      </c>
      <c r="AF227" s="83">
        <f t="shared" ref="AF227" si="815">AF228+AF229</f>
        <v>0</v>
      </c>
      <c r="AG227" s="83">
        <f t="shared" ref="AG227" si="816">AG228+AG229</f>
        <v>0</v>
      </c>
      <c r="AH227" s="5"/>
    </row>
    <row r="228" spans="1:34" s="4" customFormat="1" ht="26.1" hidden="1" customHeight="1">
      <c r="A228" s="66">
        <v>5</v>
      </c>
      <c r="B228" s="113"/>
      <c r="C228" s="117"/>
      <c r="D228" s="150" t="s">
        <v>122</v>
      </c>
      <c r="E228" s="51">
        <f t="shared" si="699"/>
        <v>0</v>
      </c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19"/>
    </row>
    <row r="229" spans="1:34" s="4" customFormat="1" ht="26.1" hidden="1" customHeight="1">
      <c r="A229" s="66">
        <v>5</v>
      </c>
      <c r="B229" s="113"/>
      <c r="C229" s="117"/>
      <c r="D229" s="165" t="s">
        <v>130</v>
      </c>
      <c r="E229" s="175">
        <f t="shared" si="699"/>
        <v>0</v>
      </c>
      <c r="F229" s="176"/>
      <c r="G229" s="176"/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  <c r="AA229" s="176"/>
      <c r="AB229" s="176"/>
      <c r="AC229" s="176"/>
      <c r="AD229" s="176"/>
      <c r="AE229" s="176"/>
      <c r="AF229" s="176"/>
      <c r="AG229" s="176"/>
      <c r="AH229" s="19"/>
    </row>
    <row r="230" spans="1:34" s="3" customFormat="1" ht="23.1" customHeight="1">
      <c r="A230" s="66">
        <v>5</v>
      </c>
      <c r="B230" s="113"/>
      <c r="C230" s="73"/>
      <c r="D230" s="110" t="s">
        <v>123</v>
      </c>
      <c r="E230" s="47">
        <f t="shared" si="699"/>
        <v>0</v>
      </c>
      <c r="F230" s="141">
        <f>F222-F224-F227-F231</f>
        <v>0</v>
      </c>
      <c r="G230" s="141">
        <f t="shared" ref="G230" si="817">G222-G224-G227-G231</f>
        <v>0</v>
      </c>
      <c r="H230" s="141">
        <f t="shared" ref="H230" si="818">H222-H224-H227-H231</f>
        <v>0</v>
      </c>
      <c r="I230" s="141">
        <f t="shared" ref="I230" si="819">I222-I224-I227-I231</f>
        <v>0</v>
      </c>
      <c r="J230" s="141">
        <f t="shared" ref="J230" si="820">J222-J224-J227-J231</f>
        <v>0</v>
      </c>
      <c r="K230" s="141">
        <f t="shared" ref="K230" si="821">K222-K224-K227-K231</f>
        <v>0</v>
      </c>
      <c r="L230" s="141">
        <f t="shared" ref="L230" si="822">L222-L224-L227-L231</f>
        <v>0</v>
      </c>
      <c r="M230" s="141">
        <f t="shared" ref="M230" si="823">M222-M224-M227-M231</f>
        <v>0</v>
      </c>
      <c r="N230" s="141">
        <f t="shared" ref="N230" si="824">N222-N224-N227-N231</f>
        <v>0</v>
      </c>
      <c r="O230" s="141">
        <f t="shared" ref="O230" si="825">O222-O224-O227-O231</f>
        <v>0</v>
      </c>
      <c r="P230" s="141">
        <f t="shared" ref="P230" si="826">P222-P224-P227-P231</f>
        <v>0</v>
      </c>
      <c r="Q230" s="141">
        <f t="shared" ref="Q230" si="827">Q222-Q224-Q227-Q231</f>
        <v>0</v>
      </c>
      <c r="R230" s="141">
        <f t="shared" ref="R230" si="828">R222-R224-R227-R231</f>
        <v>0</v>
      </c>
      <c r="S230" s="141">
        <f t="shared" ref="S230" si="829">S222-S224-S227-S231</f>
        <v>0</v>
      </c>
      <c r="T230" s="141">
        <f t="shared" ref="T230" si="830">T222-T224-T227-T231</f>
        <v>0</v>
      </c>
      <c r="U230" s="141">
        <f t="shared" ref="U230" si="831">U222-U224-U227-U231</f>
        <v>0</v>
      </c>
      <c r="V230" s="141">
        <f t="shared" ref="V230" si="832">V222-V224-V227-V231</f>
        <v>0</v>
      </c>
      <c r="W230" s="141">
        <f t="shared" ref="W230" si="833">W222-W224-W227-W231</f>
        <v>0</v>
      </c>
      <c r="X230" s="141">
        <f t="shared" ref="X230" si="834">X222-X224-X227-X231</f>
        <v>0</v>
      </c>
      <c r="Y230" s="141">
        <f t="shared" ref="Y230" si="835">Y222-Y224-Y227-Y231</f>
        <v>0</v>
      </c>
      <c r="Z230" s="141">
        <f t="shared" ref="Z230" si="836">Z222-Z224-Z227-Z231</f>
        <v>0</v>
      </c>
      <c r="AA230" s="141">
        <f t="shared" ref="AA230" si="837">AA222-AA224-AA227-AA231</f>
        <v>0</v>
      </c>
      <c r="AB230" s="141">
        <f t="shared" ref="AB230" si="838">AB222-AB224-AB227-AB231</f>
        <v>0</v>
      </c>
      <c r="AC230" s="141">
        <f t="shared" ref="AC230" si="839">AC222-AC224-AC227-AC231</f>
        <v>0</v>
      </c>
      <c r="AD230" s="141">
        <f t="shared" ref="AD230" si="840">AD222-AD224-AD227-AD231</f>
        <v>0</v>
      </c>
      <c r="AE230" s="141">
        <f t="shared" ref="AE230" si="841">AE222-AE224-AE227-AE231</f>
        <v>0</v>
      </c>
      <c r="AF230" s="141">
        <f t="shared" ref="AF230" si="842">AF222-AF224-AF227-AF231</f>
        <v>0</v>
      </c>
      <c r="AG230" s="141">
        <f t="shared" ref="AG230" si="843">AG222-AG224-AG227-AG231</f>
        <v>0</v>
      </c>
      <c r="AH230" s="5"/>
    </row>
    <row r="231" spans="1:34" s="3" customFormat="1" ht="23.1" customHeight="1">
      <c r="A231" s="66">
        <v>5</v>
      </c>
      <c r="B231" s="113"/>
      <c r="C231" s="73"/>
      <c r="D231" s="98" t="s">
        <v>128</v>
      </c>
      <c r="E231" s="104">
        <f t="shared" si="699"/>
        <v>0</v>
      </c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  <c r="AA231" s="100"/>
      <c r="AB231" s="100"/>
      <c r="AC231" s="100"/>
      <c r="AD231" s="100"/>
      <c r="AE231" s="100"/>
      <c r="AF231" s="100"/>
      <c r="AG231" s="100"/>
      <c r="AH231" s="5"/>
    </row>
    <row r="232" spans="1:34" s="4" customFormat="1" ht="24" customHeight="1">
      <c r="A232" s="66">
        <v>0</v>
      </c>
      <c r="B232" s="125">
        <v>2</v>
      </c>
      <c r="C232" s="126" t="s">
        <v>29</v>
      </c>
      <c r="D232" s="126"/>
      <c r="E232" s="36">
        <f t="shared" si="699"/>
        <v>25551800</v>
      </c>
      <c r="F232" s="37">
        <f t="shared" ref="F232:AG232" si="844">SUM(F243,F253,F264,F274,F284)</f>
        <v>21009100</v>
      </c>
      <c r="G232" s="37">
        <f t="shared" si="844"/>
        <v>400000</v>
      </c>
      <c r="H232" s="37">
        <f t="shared" si="844"/>
        <v>4142700</v>
      </c>
      <c r="I232" s="37">
        <f t="shared" si="844"/>
        <v>0</v>
      </c>
      <c r="J232" s="37">
        <f t="shared" si="844"/>
        <v>0</v>
      </c>
      <c r="K232" s="37">
        <f t="shared" si="844"/>
        <v>0</v>
      </c>
      <c r="L232" s="37">
        <f t="shared" si="844"/>
        <v>0</v>
      </c>
      <c r="M232" s="37">
        <f t="shared" si="844"/>
        <v>0</v>
      </c>
      <c r="N232" s="37">
        <f t="shared" si="844"/>
        <v>0</v>
      </c>
      <c r="O232" s="37">
        <f t="shared" si="844"/>
        <v>0</v>
      </c>
      <c r="P232" s="37">
        <f t="shared" si="844"/>
        <v>0</v>
      </c>
      <c r="Q232" s="37">
        <f t="shared" si="844"/>
        <v>0</v>
      </c>
      <c r="R232" s="37">
        <f t="shared" si="844"/>
        <v>0</v>
      </c>
      <c r="S232" s="37">
        <f t="shared" si="844"/>
        <v>0</v>
      </c>
      <c r="T232" s="37">
        <f t="shared" si="844"/>
        <v>0</v>
      </c>
      <c r="U232" s="37">
        <f t="shared" si="844"/>
        <v>0</v>
      </c>
      <c r="V232" s="37">
        <f t="shared" si="844"/>
        <v>0</v>
      </c>
      <c r="W232" s="37">
        <f t="shared" si="844"/>
        <v>0</v>
      </c>
      <c r="X232" s="37">
        <f t="shared" si="844"/>
        <v>0</v>
      </c>
      <c r="Y232" s="37">
        <f t="shared" si="844"/>
        <v>0</v>
      </c>
      <c r="Z232" s="37">
        <f t="shared" si="844"/>
        <v>0</v>
      </c>
      <c r="AA232" s="37">
        <f t="shared" si="844"/>
        <v>0</v>
      </c>
      <c r="AB232" s="37">
        <f t="shared" si="844"/>
        <v>0</v>
      </c>
      <c r="AC232" s="37">
        <f t="shared" si="844"/>
        <v>0</v>
      </c>
      <c r="AD232" s="37">
        <f t="shared" si="844"/>
        <v>0</v>
      </c>
      <c r="AE232" s="37">
        <f t="shared" si="844"/>
        <v>0</v>
      </c>
      <c r="AF232" s="37">
        <f t="shared" si="844"/>
        <v>0</v>
      </c>
      <c r="AG232" s="37">
        <f t="shared" si="844"/>
        <v>0</v>
      </c>
      <c r="AH232" s="2"/>
    </row>
    <row r="233" spans="1:34" s="3" customFormat="1" ht="24" customHeight="1">
      <c r="A233" s="67">
        <v>0</v>
      </c>
      <c r="B233" s="77"/>
      <c r="C233" s="78"/>
      <c r="D233" s="79" t="s">
        <v>127</v>
      </c>
      <c r="E233" s="80">
        <f t="shared" si="699"/>
        <v>25451700</v>
      </c>
      <c r="F233" s="81">
        <f t="shared" ref="F233:AG233" si="845">SUM(F244,F254,F265,F275,F285)</f>
        <v>21009100</v>
      </c>
      <c r="G233" s="81">
        <f t="shared" si="845"/>
        <v>299900</v>
      </c>
      <c r="H233" s="81">
        <f t="shared" si="845"/>
        <v>4142700</v>
      </c>
      <c r="I233" s="81">
        <f t="shared" si="845"/>
        <v>0</v>
      </c>
      <c r="J233" s="81">
        <f t="shared" si="845"/>
        <v>0</v>
      </c>
      <c r="K233" s="81">
        <f t="shared" si="845"/>
        <v>0</v>
      </c>
      <c r="L233" s="81">
        <f t="shared" si="845"/>
        <v>0</v>
      </c>
      <c r="M233" s="81">
        <f t="shared" si="845"/>
        <v>0</v>
      </c>
      <c r="N233" s="81">
        <f t="shared" si="845"/>
        <v>0</v>
      </c>
      <c r="O233" s="81">
        <f t="shared" si="845"/>
        <v>0</v>
      </c>
      <c r="P233" s="81">
        <f t="shared" si="845"/>
        <v>0</v>
      </c>
      <c r="Q233" s="81">
        <f t="shared" si="845"/>
        <v>0</v>
      </c>
      <c r="R233" s="81">
        <f t="shared" si="845"/>
        <v>0</v>
      </c>
      <c r="S233" s="81">
        <f t="shared" si="845"/>
        <v>0</v>
      </c>
      <c r="T233" s="81">
        <f t="shared" si="845"/>
        <v>0</v>
      </c>
      <c r="U233" s="81">
        <f t="shared" si="845"/>
        <v>0</v>
      </c>
      <c r="V233" s="81">
        <f t="shared" si="845"/>
        <v>0</v>
      </c>
      <c r="W233" s="81">
        <f t="shared" si="845"/>
        <v>0</v>
      </c>
      <c r="X233" s="81">
        <f t="shared" si="845"/>
        <v>0</v>
      </c>
      <c r="Y233" s="81">
        <f t="shared" si="845"/>
        <v>0</v>
      </c>
      <c r="Z233" s="81">
        <f t="shared" si="845"/>
        <v>0</v>
      </c>
      <c r="AA233" s="81">
        <f t="shared" si="845"/>
        <v>0</v>
      </c>
      <c r="AB233" s="81">
        <f t="shared" si="845"/>
        <v>0</v>
      </c>
      <c r="AC233" s="81">
        <f t="shared" si="845"/>
        <v>0</v>
      </c>
      <c r="AD233" s="81">
        <f t="shared" si="845"/>
        <v>0</v>
      </c>
      <c r="AE233" s="81">
        <f t="shared" si="845"/>
        <v>0</v>
      </c>
      <c r="AF233" s="81">
        <f t="shared" si="845"/>
        <v>0</v>
      </c>
      <c r="AG233" s="81">
        <f t="shared" si="845"/>
        <v>0</v>
      </c>
      <c r="AH233" s="82"/>
    </row>
    <row r="234" spans="1:34" s="4" customFormat="1" ht="24" customHeight="1">
      <c r="A234" s="66">
        <v>0</v>
      </c>
      <c r="B234" s="113"/>
      <c r="C234" s="84"/>
      <c r="D234" s="122" t="s">
        <v>124</v>
      </c>
      <c r="E234" s="41">
        <f t="shared" si="699"/>
        <v>12810600</v>
      </c>
      <c r="F234" s="83">
        <f t="shared" ref="F234:AG234" si="846">SUM(F245,F255,F266,F276,F286)</f>
        <v>10041100</v>
      </c>
      <c r="G234" s="83">
        <f t="shared" si="846"/>
        <v>200000</v>
      </c>
      <c r="H234" s="83">
        <f t="shared" si="846"/>
        <v>2569500</v>
      </c>
      <c r="I234" s="83">
        <f t="shared" si="846"/>
        <v>0</v>
      </c>
      <c r="J234" s="83">
        <f t="shared" si="846"/>
        <v>0</v>
      </c>
      <c r="K234" s="83">
        <f t="shared" si="846"/>
        <v>0</v>
      </c>
      <c r="L234" s="83">
        <f t="shared" si="846"/>
        <v>0</v>
      </c>
      <c r="M234" s="83">
        <f t="shared" si="846"/>
        <v>0</v>
      </c>
      <c r="N234" s="83">
        <f t="shared" si="846"/>
        <v>0</v>
      </c>
      <c r="O234" s="83">
        <f t="shared" si="846"/>
        <v>0</v>
      </c>
      <c r="P234" s="83">
        <f t="shared" si="846"/>
        <v>0</v>
      </c>
      <c r="Q234" s="83">
        <f t="shared" si="846"/>
        <v>0</v>
      </c>
      <c r="R234" s="83">
        <f t="shared" si="846"/>
        <v>0</v>
      </c>
      <c r="S234" s="83">
        <f t="shared" si="846"/>
        <v>0</v>
      </c>
      <c r="T234" s="83">
        <f t="shared" si="846"/>
        <v>0</v>
      </c>
      <c r="U234" s="83">
        <f t="shared" si="846"/>
        <v>0</v>
      </c>
      <c r="V234" s="83">
        <f t="shared" si="846"/>
        <v>0</v>
      </c>
      <c r="W234" s="83">
        <f t="shared" si="846"/>
        <v>0</v>
      </c>
      <c r="X234" s="83">
        <f t="shared" si="846"/>
        <v>0</v>
      </c>
      <c r="Y234" s="83">
        <f t="shared" si="846"/>
        <v>0</v>
      </c>
      <c r="Z234" s="83">
        <f t="shared" si="846"/>
        <v>0</v>
      </c>
      <c r="AA234" s="83">
        <f t="shared" si="846"/>
        <v>0</v>
      </c>
      <c r="AB234" s="83">
        <f t="shared" si="846"/>
        <v>0</v>
      </c>
      <c r="AC234" s="83">
        <f t="shared" si="846"/>
        <v>0</v>
      </c>
      <c r="AD234" s="83">
        <f t="shared" si="846"/>
        <v>0</v>
      </c>
      <c r="AE234" s="83">
        <f t="shared" si="846"/>
        <v>0</v>
      </c>
      <c r="AF234" s="83">
        <f t="shared" si="846"/>
        <v>0</v>
      </c>
      <c r="AG234" s="83">
        <f t="shared" si="846"/>
        <v>0</v>
      </c>
      <c r="AH234" s="5"/>
    </row>
    <row r="235" spans="1:34" s="4" customFormat="1" ht="26.1" hidden="1" customHeight="1">
      <c r="A235" s="66">
        <v>0</v>
      </c>
      <c r="B235" s="117"/>
      <c r="C235" s="127"/>
      <c r="D235" s="150" t="s">
        <v>67</v>
      </c>
      <c r="E235" s="49">
        <f t="shared" si="699"/>
        <v>12810600</v>
      </c>
      <c r="F235" s="50">
        <f t="shared" ref="F235:AG235" si="847">SUM(F246,F256,F267,F277,F287)</f>
        <v>10041100</v>
      </c>
      <c r="G235" s="50">
        <f t="shared" si="847"/>
        <v>200000</v>
      </c>
      <c r="H235" s="50">
        <f t="shared" si="847"/>
        <v>2569500</v>
      </c>
      <c r="I235" s="50">
        <f t="shared" si="847"/>
        <v>0</v>
      </c>
      <c r="J235" s="50">
        <f t="shared" si="847"/>
        <v>0</v>
      </c>
      <c r="K235" s="50">
        <f t="shared" si="847"/>
        <v>0</v>
      </c>
      <c r="L235" s="50">
        <f t="shared" si="847"/>
        <v>0</v>
      </c>
      <c r="M235" s="50">
        <f t="shared" si="847"/>
        <v>0</v>
      </c>
      <c r="N235" s="50">
        <f t="shared" si="847"/>
        <v>0</v>
      </c>
      <c r="O235" s="50">
        <f t="shared" si="847"/>
        <v>0</v>
      </c>
      <c r="P235" s="50">
        <f t="shared" si="847"/>
        <v>0</v>
      </c>
      <c r="Q235" s="50">
        <f t="shared" si="847"/>
        <v>0</v>
      </c>
      <c r="R235" s="50">
        <f t="shared" si="847"/>
        <v>0</v>
      </c>
      <c r="S235" s="50">
        <f t="shared" si="847"/>
        <v>0</v>
      </c>
      <c r="T235" s="50">
        <f t="shared" si="847"/>
        <v>0</v>
      </c>
      <c r="U235" s="50">
        <f t="shared" si="847"/>
        <v>0</v>
      </c>
      <c r="V235" s="50">
        <f t="shared" si="847"/>
        <v>0</v>
      </c>
      <c r="W235" s="50">
        <f t="shared" si="847"/>
        <v>0</v>
      </c>
      <c r="X235" s="50">
        <f t="shared" si="847"/>
        <v>0</v>
      </c>
      <c r="Y235" s="50">
        <f t="shared" si="847"/>
        <v>0</v>
      </c>
      <c r="Z235" s="50">
        <f t="shared" si="847"/>
        <v>0</v>
      </c>
      <c r="AA235" s="50">
        <f t="shared" si="847"/>
        <v>0</v>
      </c>
      <c r="AB235" s="50">
        <f t="shared" si="847"/>
        <v>0</v>
      </c>
      <c r="AC235" s="50">
        <f t="shared" si="847"/>
        <v>0</v>
      </c>
      <c r="AD235" s="50">
        <f t="shared" si="847"/>
        <v>0</v>
      </c>
      <c r="AE235" s="50">
        <f t="shared" si="847"/>
        <v>0</v>
      </c>
      <c r="AF235" s="50">
        <f t="shared" si="847"/>
        <v>0</v>
      </c>
      <c r="AG235" s="50">
        <f t="shared" si="847"/>
        <v>0</v>
      </c>
      <c r="AH235" s="6"/>
    </row>
    <row r="236" spans="1:34" s="4" customFormat="1" ht="26.1" hidden="1" customHeight="1">
      <c r="A236" s="66">
        <v>0</v>
      </c>
      <c r="B236" s="117"/>
      <c r="C236" s="73"/>
      <c r="D236" s="150" t="s">
        <v>125</v>
      </c>
      <c r="E236" s="51">
        <f t="shared" si="699"/>
        <v>0</v>
      </c>
      <c r="F236" s="73">
        <f t="shared" ref="F236:AG237" si="848">SUM(F247,F257,F268,F278,F288)</f>
        <v>0</v>
      </c>
      <c r="G236" s="73">
        <f t="shared" si="848"/>
        <v>0</v>
      </c>
      <c r="H236" s="73">
        <f t="shared" si="848"/>
        <v>0</v>
      </c>
      <c r="I236" s="73">
        <f t="shared" si="848"/>
        <v>0</v>
      </c>
      <c r="J236" s="73">
        <f t="shared" si="848"/>
        <v>0</v>
      </c>
      <c r="K236" s="73">
        <f t="shared" si="848"/>
        <v>0</v>
      </c>
      <c r="L236" s="73">
        <f t="shared" si="848"/>
        <v>0</v>
      </c>
      <c r="M236" s="73">
        <f t="shared" si="848"/>
        <v>0</v>
      </c>
      <c r="N236" s="73">
        <f t="shared" si="848"/>
        <v>0</v>
      </c>
      <c r="O236" s="73">
        <f t="shared" si="848"/>
        <v>0</v>
      </c>
      <c r="P236" s="73">
        <f t="shared" si="848"/>
        <v>0</v>
      </c>
      <c r="Q236" s="73">
        <f t="shared" si="848"/>
        <v>0</v>
      </c>
      <c r="R236" s="73">
        <f t="shared" si="848"/>
        <v>0</v>
      </c>
      <c r="S236" s="73">
        <f t="shared" si="848"/>
        <v>0</v>
      </c>
      <c r="T236" s="73">
        <f t="shared" si="848"/>
        <v>0</v>
      </c>
      <c r="U236" s="73">
        <f t="shared" si="848"/>
        <v>0</v>
      </c>
      <c r="V236" s="73">
        <f t="shared" si="848"/>
        <v>0</v>
      </c>
      <c r="W236" s="73">
        <f t="shared" si="848"/>
        <v>0</v>
      </c>
      <c r="X236" s="73">
        <f t="shared" si="848"/>
        <v>0</v>
      </c>
      <c r="Y236" s="73">
        <f t="shared" si="848"/>
        <v>0</v>
      </c>
      <c r="Z236" s="73">
        <f t="shared" si="848"/>
        <v>0</v>
      </c>
      <c r="AA236" s="73">
        <f t="shared" si="848"/>
        <v>0</v>
      </c>
      <c r="AB236" s="73">
        <f t="shared" si="848"/>
        <v>0</v>
      </c>
      <c r="AC236" s="73">
        <f t="shared" si="848"/>
        <v>0</v>
      </c>
      <c r="AD236" s="73">
        <f t="shared" si="848"/>
        <v>0</v>
      </c>
      <c r="AE236" s="73">
        <f t="shared" si="848"/>
        <v>0</v>
      </c>
      <c r="AF236" s="73">
        <f t="shared" si="848"/>
        <v>0</v>
      </c>
      <c r="AG236" s="73">
        <f t="shared" si="848"/>
        <v>0</v>
      </c>
      <c r="AH236" s="5"/>
    </row>
    <row r="237" spans="1:34" s="4" customFormat="1" ht="24" customHeight="1">
      <c r="A237" s="66">
        <v>0</v>
      </c>
      <c r="B237" s="113"/>
      <c r="C237" s="73"/>
      <c r="D237" s="122" t="s">
        <v>132</v>
      </c>
      <c r="E237" s="41">
        <f t="shared" si="699"/>
        <v>11773600</v>
      </c>
      <c r="F237" s="73">
        <f t="shared" si="848"/>
        <v>10968000</v>
      </c>
      <c r="G237" s="73">
        <f t="shared" si="848"/>
        <v>99900</v>
      </c>
      <c r="H237" s="73">
        <f t="shared" si="848"/>
        <v>705700</v>
      </c>
      <c r="I237" s="73">
        <f t="shared" si="848"/>
        <v>0</v>
      </c>
      <c r="J237" s="73">
        <f t="shared" si="848"/>
        <v>0</v>
      </c>
      <c r="K237" s="73">
        <f t="shared" si="848"/>
        <v>0</v>
      </c>
      <c r="L237" s="73">
        <f t="shared" si="848"/>
        <v>0</v>
      </c>
      <c r="M237" s="73">
        <f t="shared" si="848"/>
        <v>0</v>
      </c>
      <c r="N237" s="73">
        <f t="shared" si="848"/>
        <v>0</v>
      </c>
      <c r="O237" s="73">
        <f t="shared" si="848"/>
        <v>0</v>
      </c>
      <c r="P237" s="73">
        <f t="shared" si="848"/>
        <v>0</v>
      </c>
      <c r="Q237" s="73">
        <f t="shared" si="848"/>
        <v>0</v>
      </c>
      <c r="R237" s="73">
        <f t="shared" si="848"/>
        <v>0</v>
      </c>
      <c r="S237" s="73">
        <f t="shared" si="848"/>
        <v>0</v>
      </c>
      <c r="T237" s="73">
        <f t="shared" si="848"/>
        <v>0</v>
      </c>
      <c r="U237" s="73">
        <f t="shared" si="848"/>
        <v>0</v>
      </c>
      <c r="V237" s="73">
        <f t="shared" si="848"/>
        <v>0</v>
      </c>
      <c r="W237" s="73">
        <f t="shared" si="848"/>
        <v>0</v>
      </c>
      <c r="X237" s="73">
        <f t="shared" si="848"/>
        <v>0</v>
      </c>
      <c r="Y237" s="73">
        <f t="shared" si="848"/>
        <v>0</v>
      </c>
      <c r="Z237" s="73">
        <f t="shared" si="848"/>
        <v>0</v>
      </c>
      <c r="AA237" s="73">
        <f t="shared" si="848"/>
        <v>0</v>
      </c>
      <c r="AB237" s="73">
        <f t="shared" si="848"/>
        <v>0</v>
      </c>
      <c r="AC237" s="73">
        <f t="shared" si="848"/>
        <v>0</v>
      </c>
      <c r="AD237" s="73">
        <f t="shared" si="848"/>
        <v>0</v>
      </c>
      <c r="AE237" s="73">
        <f t="shared" si="848"/>
        <v>0</v>
      </c>
      <c r="AF237" s="73">
        <f t="shared" si="848"/>
        <v>0</v>
      </c>
      <c r="AG237" s="73">
        <f t="shared" si="848"/>
        <v>0</v>
      </c>
      <c r="AH237" s="5"/>
    </row>
    <row r="238" spans="1:34" s="4" customFormat="1" ht="26.1" hidden="1" customHeight="1">
      <c r="A238" s="66">
        <v>0</v>
      </c>
      <c r="B238" s="117"/>
      <c r="C238" s="127"/>
      <c r="D238" s="150" t="s">
        <v>122</v>
      </c>
      <c r="E238" s="49">
        <f t="shared" si="699"/>
        <v>11773600</v>
      </c>
      <c r="F238" s="50">
        <f t="shared" ref="F238:AG238" si="849">SUM(F249,F259,F270,F280,F290)</f>
        <v>10968000</v>
      </c>
      <c r="G238" s="50">
        <f t="shared" si="849"/>
        <v>99900</v>
      </c>
      <c r="H238" s="50">
        <f t="shared" si="849"/>
        <v>705700</v>
      </c>
      <c r="I238" s="50">
        <f t="shared" si="849"/>
        <v>0</v>
      </c>
      <c r="J238" s="50">
        <f t="shared" si="849"/>
        <v>0</v>
      </c>
      <c r="K238" s="50">
        <f t="shared" si="849"/>
        <v>0</v>
      </c>
      <c r="L238" s="50">
        <f t="shared" si="849"/>
        <v>0</v>
      </c>
      <c r="M238" s="50">
        <f t="shared" si="849"/>
        <v>0</v>
      </c>
      <c r="N238" s="50">
        <f t="shared" si="849"/>
        <v>0</v>
      </c>
      <c r="O238" s="50">
        <f t="shared" si="849"/>
        <v>0</v>
      </c>
      <c r="P238" s="50">
        <f t="shared" si="849"/>
        <v>0</v>
      </c>
      <c r="Q238" s="50">
        <f t="shared" si="849"/>
        <v>0</v>
      </c>
      <c r="R238" s="50">
        <f t="shared" si="849"/>
        <v>0</v>
      </c>
      <c r="S238" s="50">
        <f t="shared" si="849"/>
        <v>0</v>
      </c>
      <c r="T238" s="50">
        <f t="shared" si="849"/>
        <v>0</v>
      </c>
      <c r="U238" s="50">
        <f t="shared" si="849"/>
        <v>0</v>
      </c>
      <c r="V238" s="50">
        <f t="shared" si="849"/>
        <v>0</v>
      </c>
      <c r="W238" s="50">
        <f t="shared" si="849"/>
        <v>0</v>
      </c>
      <c r="X238" s="50">
        <f t="shared" si="849"/>
        <v>0</v>
      </c>
      <c r="Y238" s="50">
        <f t="shared" si="849"/>
        <v>0</v>
      </c>
      <c r="Z238" s="50">
        <f t="shared" si="849"/>
        <v>0</v>
      </c>
      <c r="AA238" s="50">
        <f t="shared" si="849"/>
        <v>0</v>
      </c>
      <c r="AB238" s="50">
        <f t="shared" si="849"/>
        <v>0</v>
      </c>
      <c r="AC238" s="50">
        <f t="shared" si="849"/>
        <v>0</v>
      </c>
      <c r="AD238" s="50">
        <f t="shared" si="849"/>
        <v>0</v>
      </c>
      <c r="AE238" s="50">
        <f t="shared" si="849"/>
        <v>0</v>
      </c>
      <c r="AF238" s="50">
        <f t="shared" si="849"/>
        <v>0</v>
      </c>
      <c r="AG238" s="50">
        <f t="shared" si="849"/>
        <v>0</v>
      </c>
      <c r="AH238" s="20"/>
    </row>
    <row r="239" spans="1:34" s="4" customFormat="1" ht="26.1" hidden="1" customHeight="1">
      <c r="A239" s="66">
        <v>0</v>
      </c>
      <c r="B239" s="117"/>
      <c r="C239" s="127"/>
      <c r="D239" s="165" t="s">
        <v>130</v>
      </c>
      <c r="E239" s="168">
        <f t="shared" si="699"/>
        <v>0</v>
      </c>
      <c r="F239" s="50">
        <f>SUM(F250,F260,F271,F281,F291)</f>
        <v>0</v>
      </c>
      <c r="G239" s="50">
        <f t="shared" ref="G239:AG239" si="850">SUM(G250,G260,G271,G281,G291)</f>
        <v>0</v>
      </c>
      <c r="H239" s="50">
        <f t="shared" si="850"/>
        <v>0</v>
      </c>
      <c r="I239" s="50">
        <f t="shared" si="850"/>
        <v>0</v>
      </c>
      <c r="J239" s="50">
        <f t="shared" si="850"/>
        <v>0</v>
      </c>
      <c r="K239" s="50">
        <f t="shared" si="850"/>
        <v>0</v>
      </c>
      <c r="L239" s="50">
        <f t="shared" si="850"/>
        <v>0</v>
      </c>
      <c r="M239" s="50">
        <f t="shared" si="850"/>
        <v>0</v>
      </c>
      <c r="N239" s="50">
        <f t="shared" si="850"/>
        <v>0</v>
      </c>
      <c r="O239" s="50">
        <f t="shared" si="850"/>
        <v>0</v>
      </c>
      <c r="P239" s="50">
        <f t="shared" si="850"/>
        <v>0</v>
      </c>
      <c r="Q239" s="50">
        <f t="shared" si="850"/>
        <v>0</v>
      </c>
      <c r="R239" s="50">
        <f t="shared" si="850"/>
        <v>0</v>
      </c>
      <c r="S239" s="50">
        <f t="shared" si="850"/>
        <v>0</v>
      </c>
      <c r="T239" s="50">
        <f t="shared" si="850"/>
        <v>0</v>
      </c>
      <c r="U239" s="50">
        <f t="shared" si="850"/>
        <v>0</v>
      </c>
      <c r="V239" s="50">
        <f t="shared" si="850"/>
        <v>0</v>
      </c>
      <c r="W239" s="50">
        <f t="shared" si="850"/>
        <v>0</v>
      </c>
      <c r="X239" s="50">
        <f t="shared" si="850"/>
        <v>0</v>
      </c>
      <c r="Y239" s="50">
        <f t="shared" si="850"/>
        <v>0</v>
      </c>
      <c r="Z239" s="50">
        <f t="shared" si="850"/>
        <v>0</v>
      </c>
      <c r="AA239" s="50">
        <f t="shared" si="850"/>
        <v>0</v>
      </c>
      <c r="AB239" s="50">
        <f t="shared" si="850"/>
        <v>0</v>
      </c>
      <c r="AC239" s="50">
        <f t="shared" si="850"/>
        <v>0</v>
      </c>
      <c r="AD239" s="50">
        <f t="shared" si="850"/>
        <v>0</v>
      </c>
      <c r="AE239" s="50">
        <f t="shared" si="850"/>
        <v>0</v>
      </c>
      <c r="AF239" s="50">
        <f t="shared" si="850"/>
        <v>0</v>
      </c>
      <c r="AG239" s="50">
        <f t="shared" si="850"/>
        <v>0</v>
      </c>
      <c r="AH239" s="20"/>
    </row>
    <row r="240" spans="1:34" s="3" customFormat="1" ht="24" customHeight="1">
      <c r="A240" s="66">
        <v>0</v>
      </c>
      <c r="B240" s="113"/>
      <c r="C240" s="73"/>
      <c r="D240" s="110" t="s">
        <v>123</v>
      </c>
      <c r="E240" s="47">
        <f t="shared" si="699"/>
        <v>867500</v>
      </c>
      <c r="F240" s="141">
        <f>SUM(F251,F261,F272,F282,F292)</f>
        <v>0</v>
      </c>
      <c r="G240" s="141">
        <f t="shared" ref="G240:AG240" si="851">SUM(G251,G261,G272,G282,G292)</f>
        <v>0</v>
      </c>
      <c r="H240" s="141">
        <f t="shared" si="851"/>
        <v>867500</v>
      </c>
      <c r="I240" s="141">
        <f t="shared" si="851"/>
        <v>0</v>
      </c>
      <c r="J240" s="141">
        <f t="shared" si="851"/>
        <v>0</v>
      </c>
      <c r="K240" s="141">
        <f t="shared" si="851"/>
        <v>0</v>
      </c>
      <c r="L240" s="141">
        <f t="shared" si="851"/>
        <v>0</v>
      </c>
      <c r="M240" s="141">
        <f t="shared" si="851"/>
        <v>0</v>
      </c>
      <c r="N240" s="141">
        <f t="shared" si="851"/>
        <v>0</v>
      </c>
      <c r="O240" s="141">
        <f t="shared" si="851"/>
        <v>0</v>
      </c>
      <c r="P240" s="141">
        <f t="shared" si="851"/>
        <v>0</v>
      </c>
      <c r="Q240" s="141">
        <f t="shared" si="851"/>
        <v>0</v>
      </c>
      <c r="R240" s="141">
        <f t="shared" si="851"/>
        <v>0</v>
      </c>
      <c r="S240" s="141">
        <f t="shared" si="851"/>
        <v>0</v>
      </c>
      <c r="T240" s="141">
        <f t="shared" si="851"/>
        <v>0</v>
      </c>
      <c r="U240" s="141">
        <f t="shared" si="851"/>
        <v>0</v>
      </c>
      <c r="V240" s="141">
        <f t="shared" si="851"/>
        <v>0</v>
      </c>
      <c r="W240" s="141">
        <f t="shared" si="851"/>
        <v>0</v>
      </c>
      <c r="X240" s="141">
        <f t="shared" si="851"/>
        <v>0</v>
      </c>
      <c r="Y240" s="141">
        <f t="shared" si="851"/>
        <v>0</v>
      </c>
      <c r="Z240" s="141">
        <f t="shared" si="851"/>
        <v>0</v>
      </c>
      <c r="AA240" s="141">
        <f t="shared" si="851"/>
        <v>0</v>
      </c>
      <c r="AB240" s="141">
        <f t="shared" si="851"/>
        <v>0</v>
      </c>
      <c r="AC240" s="141">
        <f t="shared" si="851"/>
        <v>0</v>
      </c>
      <c r="AD240" s="141">
        <f t="shared" si="851"/>
        <v>0</v>
      </c>
      <c r="AE240" s="141">
        <f t="shared" si="851"/>
        <v>0</v>
      </c>
      <c r="AF240" s="141">
        <f t="shared" si="851"/>
        <v>0</v>
      </c>
      <c r="AG240" s="141">
        <f t="shared" si="851"/>
        <v>0</v>
      </c>
      <c r="AH240" s="5"/>
    </row>
    <row r="241" spans="1:34" s="4" customFormat="1" ht="24" customHeight="1">
      <c r="A241" s="66">
        <v>0</v>
      </c>
      <c r="B241" s="72"/>
      <c r="C241" s="73"/>
      <c r="D241" s="98" t="s">
        <v>131</v>
      </c>
      <c r="E241" s="104">
        <f t="shared" si="699"/>
        <v>0</v>
      </c>
      <c r="F241" s="100">
        <f>SUM(F262)</f>
        <v>0</v>
      </c>
      <c r="G241" s="100">
        <f t="shared" ref="G241:AG241" si="852">SUM(G262)</f>
        <v>0</v>
      </c>
      <c r="H241" s="100">
        <f t="shared" si="852"/>
        <v>0</v>
      </c>
      <c r="I241" s="100">
        <f t="shared" si="852"/>
        <v>0</v>
      </c>
      <c r="J241" s="100">
        <f t="shared" si="852"/>
        <v>0</v>
      </c>
      <c r="K241" s="100">
        <f t="shared" si="852"/>
        <v>0</v>
      </c>
      <c r="L241" s="100">
        <f t="shared" si="852"/>
        <v>0</v>
      </c>
      <c r="M241" s="100">
        <f t="shared" si="852"/>
        <v>0</v>
      </c>
      <c r="N241" s="100">
        <f t="shared" si="852"/>
        <v>0</v>
      </c>
      <c r="O241" s="100">
        <f t="shared" si="852"/>
        <v>0</v>
      </c>
      <c r="P241" s="100">
        <f t="shared" si="852"/>
        <v>0</v>
      </c>
      <c r="Q241" s="100">
        <f t="shared" si="852"/>
        <v>0</v>
      </c>
      <c r="R241" s="100">
        <f t="shared" si="852"/>
        <v>0</v>
      </c>
      <c r="S241" s="100">
        <f t="shared" si="852"/>
        <v>0</v>
      </c>
      <c r="T241" s="100">
        <f t="shared" si="852"/>
        <v>0</v>
      </c>
      <c r="U241" s="100">
        <f t="shared" si="852"/>
        <v>0</v>
      </c>
      <c r="V241" s="100">
        <f t="shared" si="852"/>
        <v>0</v>
      </c>
      <c r="W241" s="100">
        <f t="shared" si="852"/>
        <v>0</v>
      </c>
      <c r="X241" s="100">
        <f t="shared" si="852"/>
        <v>0</v>
      </c>
      <c r="Y241" s="100">
        <f t="shared" si="852"/>
        <v>0</v>
      </c>
      <c r="Z241" s="100">
        <f t="shared" si="852"/>
        <v>0</v>
      </c>
      <c r="AA241" s="100">
        <f t="shared" si="852"/>
        <v>0</v>
      </c>
      <c r="AB241" s="100">
        <f t="shared" si="852"/>
        <v>0</v>
      </c>
      <c r="AC241" s="100">
        <f t="shared" si="852"/>
        <v>0</v>
      </c>
      <c r="AD241" s="100">
        <f t="shared" si="852"/>
        <v>0</v>
      </c>
      <c r="AE241" s="100">
        <f t="shared" si="852"/>
        <v>0</v>
      </c>
      <c r="AF241" s="100">
        <f t="shared" si="852"/>
        <v>0</v>
      </c>
      <c r="AG241" s="100">
        <f t="shared" si="852"/>
        <v>0</v>
      </c>
      <c r="AH241" s="5"/>
    </row>
    <row r="242" spans="1:34" s="3" customFormat="1" ht="24" customHeight="1">
      <c r="A242" s="67">
        <v>0</v>
      </c>
      <c r="B242" s="182"/>
      <c r="C242" s="83"/>
      <c r="D242" s="98" t="s">
        <v>128</v>
      </c>
      <c r="E242" s="104">
        <f t="shared" si="699"/>
        <v>100100</v>
      </c>
      <c r="F242" s="100">
        <f>SUM(F252,F263,F273,F283,F293)</f>
        <v>0</v>
      </c>
      <c r="G242" s="100">
        <f t="shared" ref="G242:AG242" si="853">SUM(G252,G263,G273,G283,G293)</f>
        <v>100100</v>
      </c>
      <c r="H242" s="100">
        <f t="shared" si="853"/>
        <v>0</v>
      </c>
      <c r="I242" s="100">
        <f t="shared" si="853"/>
        <v>0</v>
      </c>
      <c r="J242" s="100">
        <f t="shared" si="853"/>
        <v>0</v>
      </c>
      <c r="K242" s="100">
        <f t="shared" si="853"/>
        <v>0</v>
      </c>
      <c r="L242" s="100">
        <f t="shared" si="853"/>
        <v>0</v>
      </c>
      <c r="M242" s="100">
        <f t="shared" si="853"/>
        <v>0</v>
      </c>
      <c r="N242" s="100">
        <f t="shared" si="853"/>
        <v>0</v>
      </c>
      <c r="O242" s="100">
        <f t="shared" si="853"/>
        <v>0</v>
      </c>
      <c r="P242" s="100">
        <f t="shared" si="853"/>
        <v>0</v>
      </c>
      <c r="Q242" s="100">
        <f t="shared" si="853"/>
        <v>0</v>
      </c>
      <c r="R242" s="100">
        <f t="shared" si="853"/>
        <v>0</v>
      </c>
      <c r="S242" s="100">
        <f t="shared" si="853"/>
        <v>0</v>
      </c>
      <c r="T242" s="100">
        <f t="shared" si="853"/>
        <v>0</v>
      </c>
      <c r="U242" s="100">
        <f t="shared" si="853"/>
        <v>0</v>
      </c>
      <c r="V242" s="100">
        <f t="shared" si="853"/>
        <v>0</v>
      </c>
      <c r="W242" s="100">
        <f t="shared" si="853"/>
        <v>0</v>
      </c>
      <c r="X242" s="100">
        <f t="shared" si="853"/>
        <v>0</v>
      </c>
      <c r="Y242" s="100">
        <f t="shared" si="853"/>
        <v>0</v>
      </c>
      <c r="Z242" s="100">
        <f t="shared" si="853"/>
        <v>0</v>
      </c>
      <c r="AA242" s="100">
        <f t="shared" si="853"/>
        <v>0</v>
      </c>
      <c r="AB242" s="100">
        <f t="shared" si="853"/>
        <v>0</v>
      </c>
      <c r="AC242" s="100">
        <f t="shared" si="853"/>
        <v>0</v>
      </c>
      <c r="AD242" s="100">
        <f t="shared" si="853"/>
        <v>0</v>
      </c>
      <c r="AE242" s="100">
        <f t="shared" si="853"/>
        <v>0</v>
      </c>
      <c r="AF242" s="100">
        <f t="shared" si="853"/>
        <v>0</v>
      </c>
      <c r="AG242" s="100">
        <f t="shared" si="853"/>
        <v>0</v>
      </c>
      <c r="AH242" s="24"/>
    </row>
    <row r="243" spans="1:34" s="4" customFormat="1" ht="24" customHeight="1">
      <c r="A243" s="66">
        <v>1</v>
      </c>
      <c r="B243" s="128"/>
      <c r="C243" s="128"/>
      <c r="D243" s="129" t="s">
        <v>21</v>
      </c>
      <c r="E243" s="39">
        <f t="shared" si="699"/>
        <v>20713000</v>
      </c>
      <c r="F243" s="40">
        <v>20713000</v>
      </c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28"/>
    </row>
    <row r="244" spans="1:34" s="3" customFormat="1" ht="24" customHeight="1">
      <c r="A244" s="67">
        <v>1</v>
      </c>
      <c r="B244" s="77"/>
      <c r="C244" s="78"/>
      <c r="D244" s="79" t="s">
        <v>127</v>
      </c>
      <c r="E244" s="80">
        <f t="shared" si="699"/>
        <v>20713000</v>
      </c>
      <c r="F244" s="81">
        <f>F245+F248+F251</f>
        <v>20713000</v>
      </c>
      <c r="G244" s="81">
        <f t="shared" ref="G244:AG244" si="854">G245+G248+G251</f>
        <v>0</v>
      </c>
      <c r="H244" s="81">
        <f t="shared" si="854"/>
        <v>0</v>
      </c>
      <c r="I244" s="81">
        <f t="shared" si="854"/>
        <v>0</v>
      </c>
      <c r="J244" s="81">
        <f t="shared" si="854"/>
        <v>0</v>
      </c>
      <c r="K244" s="81">
        <f t="shared" si="854"/>
        <v>0</v>
      </c>
      <c r="L244" s="81">
        <f t="shared" si="854"/>
        <v>0</v>
      </c>
      <c r="M244" s="81">
        <f t="shared" si="854"/>
        <v>0</v>
      </c>
      <c r="N244" s="81">
        <f t="shared" si="854"/>
        <v>0</v>
      </c>
      <c r="O244" s="81">
        <f t="shared" si="854"/>
        <v>0</v>
      </c>
      <c r="P244" s="81">
        <f t="shared" si="854"/>
        <v>0</v>
      </c>
      <c r="Q244" s="81">
        <f t="shared" si="854"/>
        <v>0</v>
      </c>
      <c r="R244" s="81">
        <f t="shared" si="854"/>
        <v>0</v>
      </c>
      <c r="S244" s="81">
        <f t="shared" si="854"/>
        <v>0</v>
      </c>
      <c r="T244" s="81">
        <f t="shared" si="854"/>
        <v>0</v>
      </c>
      <c r="U244" s="81">
        <f t="shared" si="854"/>
        <v>0</v>
      </c>
      <c r="V244" s="81">
        <f t="shared" si="854"/>
        <v>0</v>
      </c>
      <c r="W244" s="81">
        <f t="shared" si="854"/>
        <v>0</v>
      </c>
      <c r="X244" s="81">
        <f t="shared" si="854"/>
        <v>0</v>
      </c>
      <c r="Y244" s="81">
        <f t="shared" si="854"/>
        <v>0</v>
      </c>
      <c r="Z244" s="81">
        <f t="shared" si="854"/>
        <v>0</v>
      </c>
      <c r="AA244" s="81">
        <f t="shared" si="854"/>
        <v>0</v>
      </c>
      <c r="AB244" s="81">
        <f t="shared" si="854"/>
        <v>0</v>
      </c>
      <c r="AC244" s="81">
        <f t="shared" si="854"/>
        <v>0</v>
      </c>
      <c r="AD244" s="81">
        <f t="shared" si="854"/>
        <v>0</v>
      </c>
      <c r="AE244" s="81">
        <f t="shared" si="854"/>
        <v>0</v>
      </c>
      <c r="AF244" s="81">
        <f t="shared" si="854"/>
        <v>0</v>
      </c>
      <c r="AG244" s="81">
        <f t="shared" si="854"/>
        <v>0</v>
      </c>
      <c r="AH244" s="82"/>
    </row>
    <row r="245" spans="1:34" s="4" customFormat="1" ht="24" customHeight="1">
      <c r="A245" s="66">
        <v>1</v>
      </c>
      <c r="B245" s="113"/>
      <c r="C245" s="73"/>
      <c r="D245" s="122" t="s">
        <v>124</v>
      </c>
      <c r="E245" s="41">
        <f t="shared" si="699"/>
        <v>9889100</v>
      </c>
      <c r="F245" s="83">
        <f>F246+F247</f>
        <v>9889100</v>
      </c>
      <c r="G245" s="83">
        <f t="shared" ref="G245:AG245" si="855">G246+G247</f>
        <v>0</v>
      </c>
      <c r="H245" s="83">
        <f t="shared" si="855"/>
        <v>0</v>
      </c>
      <c r="I245" s="83">
        <f t="shared" si="855"/>
        <v>0</v>
      </c>
      <c r="J245" s="83">
        <f t="shared" si="855"/>
        <v>0</v>
      </c>
      <c r="K245" s="83">
        <f t="shared" si="855"/>
        <v>0</v>
      </c>
      <c r="L245" s="83">
        <f t="shared" si="855"/>
        <v>0</v>
      </c>
      <c r="M245" s="83">
        <f t="shared" si="855"/>
        <v>0</v>
      </c>
      <c r="N245" s="83">
        <f t="shared" si="855"/>
        <v>0</v>
      </c>
      <c r="O245" s="83">
        <f t="shared" si="855"/>
        <v>0</v>
      </c>
      <c r="P245" s="83">
        <f t="shared" si="855"/>
        <v>0</v>
      </c>
      <c r="Q245" s="83">
        <f t="shared" si="855"/>
        <v>0</v>
      </c>
      <c r="R245" s="83">
        <f t="shared" si="855"/>
        <v>0</v>
      </c>
      <c r="S245" s="83">
        <f t="shared" si="855"/>
        <v>0</v>
      </c>
      <c r="T245" s="83">
        <f t="shared" si="855"/>
        <v>0</v>
      </c>
      <c r="U245" s="83">
        <f t="shared" si="855"/>
        <v>0</v>
      </c>
      <c r="V245" s="83">
        <f t="shared" si="855"/>
        <v>0</v>
      </c>
      <c r="W245" s="83">
        <f t="shared" si="855"/>
        <v>0</v>
      </c>
      <c r="X245" s="83">
        <f t="shared" si="855"/>
        <v>0</v>
      </c>
      <c r="Y245" s="83">
        <f t="shared" si="855"/>
        <v>0</v>
      </c>
      <c r="Z245" s="83">
        <f t="shared" si="855"/>
        <v>0</v>
      </c>
      <c r="AA245" s="83">
        <f t="shared" si="855"/>
        <v>0</v>
      </c>
      <c r="AB245" s="83">
        <f t="shared" si="855"/>
        <v>0</v>
      </c>
      <c r="AC245" s="83">
        <f t="shared" si="855"/>
        <v>0</v>
      </c>
      <c r="AD245" s="83">
        <f t="shared" si="855"/>
        <v>0</v>
      </c>
      <c r="AE245" s="83">
        <f t="shared" si="855"/>
        <v>0</v>
      </c>
      <c r="AF245" s="83">
        <f t="shared" si="855"/>
        <v>0</v>
      </c>
      <c r="AG245" s="83">
        <f t="shared" si="855"/>
        <v>0</v>
      </c>
      <c r="AH245" s="5"/>
    </row>
    <row r="246" spans="1:34" s="3" customFormat="1" ht="26.1" hidden="1" customHeight="1">
      <c r="A246" s="67">
        <v>1</v>
      </c>
      <c r="B246" s="113"/>
      <c r="C246" s="117"/>
      <c r="D246" s="150" t="s">
        <v>67</v>
      </c>
      <c r="E246" s="51">
        <f t="shared" si="699"/>
        <v>9889100</v>
      </c>
      <c r="F246" s="52">
        <v>9889100</v>
      </c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"/>
    </row>
    <row r="247" spans="1:34" s="4" customFormat="1" ht="26.1" hidden="1" customHeight="1">
      <c r="A247" s="66">
        <v>1</v>
      </c>
      <c r="B247" s="113"/>
      <c r="C247" s="73"/>
      <c r="D247" s="150" t="s">
        <v>125</v>
      </c>
      <c r="E247" s="51">
        <f t="shared" si="699"/>
        <v>0</v>
      </c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5"/>
    </row>
    <row r="248" spans="1:34" s="4" customFormat="1" ht="24" customHeight="1">
      <c r="A248" s="66">
        <v>1</v>
      </c>
      <c r="B248" s="113"/>
      <c r="C248" s="84"/>
      <c r="D248" s="122" t="s">
        <v>132</v>
      </c>
      <c r="E248" s="41">
        <f t="shared" si="699"/>
        <v>10823900</v>
      </c>
      <c r="F248" s="83">
        <f>F249+F250</f>
        <v>10823900</v>
      </c>
      <c r="G248" s="83">
        <f t="shared" ref="G248" si="856">G249+G250</f>
        <v>0</v>
      </c>
      <c r="H248" s="83">
        <f t="shared" ref="H248" si="857">H249+H250</f>
        <v>0</v>
      </c>
      <c r="I248" s="83">
        <f t="shared" ref="I248" si="858">I249+I250</f>
        <v>0</v>
      </c>
      <c r="J248" s="83">
        <f t="shared" ref="J248" si="859">J249+J250</f>
        <v>0</v>
      </c>
      <c r="K248" s="83">
        <f t="shared" ref="K248" si="860">K249+K250</f>
        <v>0</v>
      </c>
      <c r="L248" s="83">
        <f t="shared" ref="L248" si="861">L249+L250</f>
        <v>0</v>
      </c>
      <c r="M248" s="83">
        <f t="shared" ref="M248" si="862">M249+M250</f>
        <v>0</v>
      </c>
      <c r="N248" s="83">
        <f t="shared" ref="N248" si="863">N249+N250</f>
        <v>0</v>
      </c>
      <c r="O248" s="83">
        <f t="shared" ref="O248" si="864">O249+O250</f>
        <v>0</v>
      </c>
      <c r="P248" s="83">
        <f t="shared" ref="P248" si="865">P249+P250</f>
        <v>0</v>
      </c>
      <c r="Q248" s="83">
        <f t="shared" ref="Q248" si="866">Q249+Q250</f>
        <v>0</v>
      </c>
      <c r="R248" s="83">
        <f t="shared" ref="R248" si="867">R249+R250</f>
        <v>0</v>
      </c>
      <c r="S248" s="83">
        <f t="shared" ref="S248" si="868">S249+S250</f>
        <v>0</v>
      </c>
      <c r="T248" s="83">
        <f t="shared" ref="T248" si="869">T249+T250</f>
        <v>0</v>
      </c>
      <c r="U248" s="83">
        <f t="shared" ref="U248" si="870">U249+U250</f>
        <v>0</v>
      </c>
      <c r="V248" s="83">
        <f t="shared" ref="V248" si="871">V249+V250</f>
        <v>0</v>
      </c>
      <c r="W248" s="83">
        <f t="shared" ref="W248" si="872">W249+W250</f>
        <v>0</v>
      </c>
      <c r="X248" s="83">
        <f t="shared" ref="X248" si="873">X249+X250</f>
        <v>0</v>
      </c>
      <c r="Y248" s="83">
        <f t="shared" ref="Y248" si="874">Y249+Y250</f>
        <v>0</v>
      </c>
      <c r="Z248" s="83">
        <f t="shared" ref="Z248" si="875">Z249+Z250</f>
        <v>0</v>
      </c>
      <c r="AA248" s="83">
        <f t="shared" ref="AA248" si="876">AA249+AA250</f>
        <v>0</v>
      </c>
      <c r="AB248" s="83">
        <f t="shared" ref="AB248" si="877">AB249+AB250</f>
        <v>0</v>
      </c>
      <c r="AC248" s="83">
        <f t="shared" ref="AC248" si="878">AC249+AC250</f>
        <v>0</v>
      </c>
      <c r="AD248" s="83">
        <f t="shared" ref="AD248" si="879">AD249+AD250</f>
        <v>0</v>
      </c>
      <c r="AE248" s="83">
        <f t="shared" ref="AE248" si="880">AE249+AE250</f>
        <v>0</v>
      </c>
      <c r="AF248" s="83">
        <f t="shared" ref="AF248" si="881">AF249+AF250</f>
        <v>0</v>
      </c>
      <c r="AG248" s="83">
        <f t="shared" ref="AG248" si="882">AG249+AG250</f>
        <v>0</v>
      </c>
      <c r="AH248" s="5"/>
    </row>
    <row r="249" spans="1:34" s="4" customFormat="1" ht="26.1" hidden="1" customHeight="1">
      <c r="A249" s="66">
        <v>1</v>
      </c>
      <c r="B249" s="113"/>
      <c r="C249" s="130"/>
      <c r="D249" s="150" t="s">
        <v>122</v>
      </c>
      <c r="E249" s="51">
        <f t="shared" si="699"/>
        <v>10823900</v>
      </c>
      <c r="F249" s="52">
        <v>10823900</v>
      </c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19"/>
    </row>
    <row r="250" spans="1:34" s="4" customFormat="1" ht="26.1" hidden="1" customHeight="1">
      <c r="A250" s="66">
        <v>1</v>
      </c>
      <c r="B250" s="113"/>
      <c r="C250" s="130"/>
      <c r="D250" s="165" t="s">
        <v>130</v>
      </c>
      <c r="E250" s="175">
        <f t="shared" si="699"/>
        <v>0</v>
      </c>
      <c r="F250" s="176"/>
      <c r="G250" s="176"/>
      <c r="H250" s="176"/>
      <c r="I250" s="176"/>
      <c r="J250" s="176"/>
      <c r="K250" s="176"/>
      <c r="L250" s="176"/>
      <c r="M250" s="176"/>
      <c r="N250" s="176"/>
      <c r="O250" s="176"/>
      <c r="P250" s="176"/>
      <c r="Q250" s="176"/>
      <c r="R250" s="176"/>
      <c r="S250" s="176"/>
      <c r="T250" s="176"/>
      <c r="U250" s="176"/>
      <c r="V250" s="176"/>
      <c r="W250" s="176"/>
      <c r="X250" s="176"/>
      <c r="Y250" s="176"/>
      <c r="Z250" s="176"/>
      <c r="AA250" s="176"/>
      <c r="AB250" s="176"/>
      <c r="AC250" s="176"/>
      <c r="AD250" s="176"/>
      <c r="AE250" s="176"/>
      <c r="AF250" s="176"/>
      <c r="AG250" s="176"/>
      <c r="AH250" s="19"/>
    </row>
    <row r="251" spans="1:34" s="3" customFormat="1" ht="24" customHeight="1">
      <c r="A251" s="66">
        <v>1</v>
      </c>
      <c r="B251" s="113"/>
      <c r="C251" s="73"/>
      <c r="D251" s="110" t="s">
        <v>123</v>
      </c>
      <c r="E251" s="47">
        <f t="shared" si="699"/>
        <v>0</v>
      </c>
      <c r="F251" s="141">
        <f>F243-F245-F248-F252</f>
        <v>0</v>
      </c>
      <c r="G251" s="141">
        <f t="shared" ref="G251" si="883">G243-G245-G248-G252</f>
        <v>0</v>
      </c>
      <c r="H251" s="141">
        <f t="shared" ref="H251" si="884">H243-H245-H248-H252</f>
        <v>0</v>
      </c>
      <c r="I251" s="141">
        <f t="shared" ref="I251" si="885">I243-I245-I248-I252</f>
        <v>0</v>
      </c>
      <c r="J251" s="141">
        <f t="shared" ref="J251" si="886">J243-J245-J248-J252</f>
        <v>0</v>
      </c>
      <c r="K251" s="141">
        <f t="shared" ref="K251" si="887">K243-K245-K248-K252</f>
        <v>0</v>
      </c>
      <c r="L251" s="141">
        <f t="shared" ref="L251" si="888">L243-L245-L248-L252</f>
        <v>0</v>
      </c>
      <c r="M251" s="141">
        <f t="shared" ref="M251" si="889">M243-M245-M248-M252</f>
        <v>0</v>
      </c>
      <c r="N251" s="141">
        <f t="shared" ref="N251" si="890">N243-N245-N248-N252</f>
        <v>0</v>
      </c>
      <c r="O251" s="141">
        <f t="shared" ref="O251" si="891">O243-O245-O248-O252</f>
        <v>0</v>
      </c>
      <c r="P251" s="141">
        <f t="shared" ref="P251" si="892">P243-P245-P248-P252</f>
        <v>0</v>
      </c>
      <c r="Q251" s="141">
        <f t="shared" ref="Q251" si="893">Q243-Q245-Q248-Q252</f>
        <v>0</v>
      </c>
      <c r="R251" s="141">
        <f t="shared" ref="R251" si="894">R243-R245-R248-R252</f>
        <v>0</v>
      </c>
      <c r="S251" s="141">
        <f t="shared" ref="S251" si="895">S243-S245-S248-S252</f>
        <v>0</v>
      </c>
      <c r="T251" s="141">
        <f t="shared" ref="T251" si="896">T243-T245-T248-T252</f>
        <v>0</v>
      </c>
      <c r="U251" s="141">
        <f t="shared" ref="U251" si="897">U243-U245-U248-U252</f>
        <v>0</v>
      </c>
      <c r="V251" s="141">
        <f t="shared" ref="V251" si="898">V243-V245-V248-V252</f>
        <v>0</v>
      </c>
      <c r="W251" s="141">
        <f t="shared" ref="W251" si="899">W243-W245-W248-W252</f>
        <v>0</v>
      </c>
      <c r="X251" s="141">
        <f t="shared" ref="X251" si="900">X243-X245-X248-X252</f>
        <v>0</v>
      </c>
      <c r="Y251" s="141">
        <f t="shared" ref="Y251" si="901">Y243-Y245-Y248-Y252</f>
        <v>0</v>
      </c>
      <c r="Z251" s="141">
        <f t="shared" ref="Z251" si="902">Z243-Z245-Z248-Z252</f>
        <v>0</v>
      </c>
      <c r="AA251" s="141">
        <f t="shared" ref="AA251" si="903">AA243-AA245-AA248-AA252</f>
        <v>0</v>
      </c>
      <c r="AB251" s="141">
        <f t="shared" ref="AB251" si="904">AB243-AB245-AB248-AB252</f>
        <v>0</v>
      </c>
      <c r="AC251" s="141">
        <f t="shared" ref="AC251" si="905">AC243-AC245-AC248-AC252</f>
        <v>0</v>
      </c>
      <c r="AD251" s="141">
        <f t="shared" ref="AD251" si="906">AD243-AD245-AD248-AD252</f>
        <v>0</v>
      </c>
      <c r="AE251" s="141">
        <f t="shared" ref="AE251" si="907">AE243-AE245-AE248-AE252</f>
        <v>0</v>
      </c>
      <c r="AF251" s="141">
        <f t="shared" ref="AF251" si="908">AF243-AF245-AF248-AF252</f>
        <v>0</v>
      </c>
      <c r="AG251" s="141">
        <f t="shared" ref="AG251" si="909">AG243-AG245-AG248-AG252</f>
        <v>0</v>
      </c>
      <c r="AH251" s="5"/>
    </row>
    <row r="252" spans="1:34" s="3" customFormat="1" ht="24" customHeight="1">
      <c r="A252" s="67">
        <v>1</v>
      </c>
      <c r="B252" s="72"/>
      <c r="C252" s="73"/>
      <c r="D252" s="98" t="s">
        <v>128</v>
      </c>
      <c r="E252" s="92">
        <f t="shared" si="699"/>
        <v>0</v>
      </c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5"/>
    </row>
    <row r="253" spans="1:34" s="4" customFormat="1" ht="24" customHeight="1">
      <c r="A253" s="66">
        <v>2</v>
      </c>
      <c r="B253" s="128"/>
      <c r="C253" s="131"/>
      <c r="D253" s="129" t="s">
        <v>22</v>
      </c>
      <c r="E253" s="39">
        <f t="shared" si="699"/>
        <v>4838800</v>
      </c>
      <c r="F253" s="40">
        <v>296100</v>
      </c>
      <c r="G253" s="40">
        <v>400000</v>
      </c>
      <c r="H253" s="40">
        <v>4142700</v>
      </c>
      <c r="I253" s="40">
        <v>0</v>
      </c>
      <c r="J253" s="40">
        <v>0</v>
      </c>
      <c r="K253" s="40">
        <v>0</v>
      </c>
      <c r="L253" s="40"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40">
        <v>0</v>
      </c>
      <c r="S253" s="40">
        <v>0</v>
      </c>
      <c r="T253" s="40">
        <v>0</v>
      </c>
      <c r="U253" s="40">
        <v>0</v>
      </c>
      <c r="V253" s="40">
        <v>0</v>
      </c>
      <c r="W253" s="40">
        <v>0</v>
      </c>
      <c r="X253" s="40">
        <v>0</v>
      </c>
      <c r="Y253" s="40">
        <v>0</v>
      </c>
      <c r="Z253" s="40">
        <v>0</v>
      </c>
      <c r="AA253" s="40">
        <v>0</v>
      </c>
      <c r="AB253" s="40">
        <v>0</v>
      </c>
      <c r="AC253" s="40">
        <v>0</v>
      </c>
      <c r="AD253" s="40">
        <v>0</v>
      </c>
      <c r="AE253" s="40">
        <v>0</v>
      </c>
      <c r="AF253" s="40">
        <v>0</v>
      </c>
      <c r="AG253" s="40">
        <v>0</v>
      </c>
      <c r="AH253" s="28"/>
    </row>
    <row r="254" spans="1:34" s="3" customFormat="1" ht="24" customHeight="1">
      <c r="A254" s="67">
        <v>2</v>
      </c>
      <c r="B254" s="77"/>
      <c r="C254" s="78"/>
      <c r="D254" s="79" t="s">
        <v>127</v>
      </c>
      <c r="E254" s="80">
        <f t="shared" si="699"/>
        <v>4738700</v>
      </c>
      <c r="F254" s="81">
        <f>F255+F258+F261</f>
        <v>296100</v>
      </c>
      <c r="G254" s="81">
        <f t="shared" ref="G254:AG254" si="910">G255+G258+G261</f>
        <v>299900</v>
      </c>
      <c r="H254" s="81">
        <f t="shared" si="910"/>
        <v>4142700</v>
      </c>
      <c r="I254" s="81">
        <f t="shared" si="910"/>
        <v>0</v>
      </c>
      <c r="J254" s="81">
        <f t="shared" si="910"/>
        <v>0</v>
      </c>
      <c r="K254" s="81">
        <f t="shared" si="910"/>
        <v>0</v>
      </c>
      <c r="L254" s="81">
        <f t="shared" si="910"/>
        <v>0</v>
      </c>
      <c r="M254" s="81">
        <f t="shared" si="910"/>
        <v>0</v>
      </c>
      <c r="N254" s="81">
        <f t="shared" si="910"/>
        <v>0</v>
      </c>
      <c r="O254" s="81">
        <f t="shared" si="910"/>
        <v>0</v>
      </c>
      <c r="P254" s="81">
        <f t="shared" si="910"/>
        <v>0</v>
      </c>
      <c r="Q254" s="81">
        <f t="shared" si="910"/>
        <v>0</v>
      </c>
      <c r="R254" s="81">
        <f t="shared" si="910"/>
        <v>0</v>
      </c>
      <c r="S254" s="81">
        <f t="shared" si="910"/>
        <v>0</v>
      </c>
      <c r="T254" s="81">
        <f t="shared" si="910"/>
        <v>0</v>
      </c>
      <c r="U254" s="81">
        <f t="shared" si="910"/>
        <v>0</v>
      </c>
      <c r="V254" s="81">
        <f t="shared" si="910"/>
        <v>0</v>
      </c>
      <c r="W254" s="81">
        <f t="shared" si="910"/>
        <v>0</v>
      </c>
      <c r="X254" s="81">
        <f t="shared" si="910"/>
        <v>0</v>
      </c>
      <c r="Y254" s="81">
        <f t="shared" si="910"/>
        <v>0</v>
      </c>
      <c r="Z254" s="81">
        <f t="shared" si="910"/>
        <v>0</v>
      </c>
      <c r="AA254" s="81">
        <f t="shared" si="910"/>
        <v>0</v>
      </c>
      <c r="AB254" s="81">
        <f t="shared" si="910"/>
        <v>0</v>
      </c>
      <c r="AC254" s="81">
        <f t="shared" si="910"/>
        <v>0</v>
      </c>
      <c r="AD254" s="81">
        <f t="shared" si="910"/>
        <v>0</v>
      </c>
      <c r="AE254" s="81">
        <f t="shared" si="910"/>
        <v>0</v>
      </c>
      <c r="AF254" s="81">
        <f t="shared" si="910"/>
        <v>0</v>
      </c>
      <c r="AG254" s="81">
        <f t="shared" si="910"/>
        <v>0</v>
      </c>
      <c r="AH254" s="82"/>
    </row>
    <row r="255" spans="1:34" s="4" customFormat="1" ht="24" customHeight="1">
      <c r="A255" s="66">
        <v>2</v>
      </c>
      <c r="B255" s="113"/>
      <c r="C255" s="73"/>
      <c r="D255" s="122" t="s">
        <v>124</v>
      </c>
      <c r="E255" s="41">
        <f t="shared" si="699"/>
        <v>2921500</v>
      </c>
      <c r="F255" s="83">
        <f>F256+F257</f>
        <v>152000</v>
      </c>
      <c r="G255" s="83">
        <f t="shared" ref="G255:AG255" si="911">G256+G257</f>
        <v>200000</v>
      </c>
      <c r="H255" s="83">
        <f t="shared" si="911"/>
        <v>2569500</v>
      </c>
      <c r="I255" s="83">
        <f t="shared" si="911"/>
        <v>0</v>
      </c>
      <c r="J255" s="83">
        <f t="shared" si="911"/>
        <v>0</v>
      </c>
      <c r="K255" s="83">
        <f t="shared" si="911"/>
        <v>0</v>
      </c>
      <c r="L255" s="83">
        <f t="shared" si="911"/>
        <v>0</v>
      </c>
      <c r="M255" s="83">
        <f t="shared" si="911"/>
        <v>0</v>
      </c>
      <c r="N255" s="83">
        <f t="shared" si="911"/>
        <v>0</v>
      </c>
      <c r="O255" s="83">
        <f t="shared" si="911"/>
        <v>0</v>
      </c>
      <c r="P255" s="83">
        <f t="shared" si="911"/>
        <v>0</v>
      </c>
      <c r="Q255" s="83">
        <f t="shared" si="911"/>
        <v>0</v>
      </c>
      <c r="R255" s="83">
        <f t="shared" si="911"/>
        <v>0</v>
      </c>
      <c r="S255" s="83">
        <f t="shared" si="911"/>
        <v>0</v>
      </c>
      <c r="T255" s="83">
        <f t="shared" si="911"/>
        <v>0</v>
      </c>
      <c r="U255" s="83">
        <f t="shared" si="911"/>
        <v>0</v>
      </c>
      <c r="V255" s="83">
        <f t="shared" si="911"/>
        <v>0</v>
      </c>
      <c r="W255" s="83">
        <f t="shared" si="911"/>
        <v>0</v>
      </c>
      <c r="X255" s="83">
        <f t="shared" si="911"/>
        <v>0</v>
      </c>
      <c r="Y255" s="83">
        <f t="shared" si="911"/>
        <v>0</v>
      </c>
      <c r="Z255" s="83">
        <f t="shared" si="911"/>
        <v>0</v>
      </c>
      <c r="AA255" s="83">
        <f t="shared" si="911"/>
        <v>0</v>
      </c>
      <c r="AB255" s="83">
        <f t="shared" si="911"/>
        <v>0</v>
      </c>
      <c r="AC255" s="83">
        <f t="shared" si="911"/>
        <v>0</v>
      </c>
      <c r="AD255" s="83">
        <f t="shared" si="911"/>
        <v>0</v>
      </c>
      <c r="AE255" s="83">
        <f t="shared" si="911"/>
        <v>0</v>
      </c>
      <c r="AF255" s="83">
        <f t="shared" si="911"/>
        <v>0</v>
      </c>
      <c r="AG255" s="83">
        <f t="shared" si="911"/>
        <v>0</v>
      </c>
      <c r="AH255" s="5"/>
    </row>
    <row r="256" spans="1:34" s="3" customFormat="1" ht="26.1" hidden="1" customHeight="1">
      <c r="A256" s="67">
        <v>2</v>
      </c>
      <c r="B256" s="113"/>
      <c r="C256" s="117"/>
      <c r="D256" s="150" t="s">
        <v>67</v>
      </c>
      <c r="E256" s="51">
        <f t="shared" si="699"/>
        <v>2921500</v>
      </c>
      <c r="F256" s="52">
        <v>152000</v>
      </c>
      <c r="G256" s="52">
        <v>200000</v>
      </c>
      <c r="H256" s="52">
        <v>2569500</v>
      </c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"/>
    </row>
    <row r="257" spans="1:34" s="4" customFormat="1" ht="26.1" hidden="1" customHeight="1">
      <c r="A257" s="66">
        <v>2</v>
      </c>
      <c r="B257" s="113"/>
      <c r="C257" s="73"/>
      <c r="D257" s="150" t="s">
        <v>125</v>
      </c>
      <c r="E257" s="51">
        <f t="shared" si="699"/>
        <v>0</v>
      </c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  <c r="AH257" s="5"/>
    </row>
    <row r="258" spans="1:34" s="4" customFormat="1" ht="24" customHeight="1">
      <c r="A258" s="66">
        <v>2</v>
      </c>
      <c r="B258" s="113"/>
      <c r="C258" s="73"/>
      <c r="D258" s="122" t="s">
        <v>132</v>
      </c>
      <c r="E258" s="41">
        <f t="shared" ref="E258:E321" si="912">SUM(F258:AG258)</f>
        <v>949700</v>
      </c>
      <c r="F258" s="83">
        <f>F259+F260</f>
        <v>144100</v>
      </c>
      <c r="G258" s="83">
        <f t="shared" ref="G258" si="913">G259+G260</f>
        <v>99900</v>
      </c>
      <c r="H258" s="83">
        <f t="shared" ref="H258" si="914">H259+H260</f>
        <v>705700</v>
      </c>
      <c r="I258" s="83">
        <f t="shared" ref="I258" si="915">I259+I260</f>
        <v>0</v>
      </c>
      <c r="J258" s="83">
        <f t="shared" ref="J258" si="916">J259+J260</f>
        <v>0</v>
      </c>
      <c r="K258" s="83">
        <f t="shared" ref="K258" si="917">K259+K260</f>
        <v>0</v>
      </c>
      <c r="L258" s="83">
        <f t="shared" ref="L258" si="918">L259+L260</f>
        <v>0</v>
      </c>
      <c r="M258" s="83">
        <f t="shared" ref="M258" si="919">M259+M260</f>
        <v>0</v>
      </c>
      <c r="N258" s="83">
        <f t="shared" ref="N258" si="920">N259+N260</f>
        <v>0</v>
      </c>
      <c r="O258" s="83">
        <f t="shared" ref="O258" si="921">O259+O260</f>
        <v>0</v>
      </c>
      <c r="P258" s="83">
        <f t="shared" ref="P258" si="922">P259+P260</f>
        <v>0</v>
      </c>
      <c r="Q258" s="83">
        <f t="shared" ref="Q258" si="923">Q259+Q260</f>
        <v>0</v>
      </c>
      <c r="R258" s="83">
        <f t="shared" ref="R258" si="924">R259+R260</f>
        <v>0</v>
      </c>
      <c r="S258" s="83">
        <f t="shared" ref="S258" si="925">S259+S260</f>
        <v>0</v>
      </c>
      <c r="T258" s="83">
        <f t="shared" ref="T258" si="926">T259+T260</f>
        <v>0</v>
      </c>
      <c r="U258" s="83">
        <f t="shared" ref="U258" si="927">U259+U260</f>
        <v>0</v>
      </c>
      <c r="V258" s="83">
        <f t="shared" ref="V258" si="928">V259+V260</f>
        <v>0</v>
      </c>
      <c r="W258" s="83">
        <f t="shared" ref="W258" si="929">W259+W260</f>
        <v>0</v>
      </c>
      <c r="X258" s="83">
        <f t="shared" ref="X258" si="930">X259+X260</f>
        <v>0</v>
      </c>
      <c r="Y258" s="83">
        <f t="shared" ref="Y258" si="931">Y259+Y260</f>
        <v>0</v>
      </c>
      <c r="Z258" s="83">
        <f t="shared" ref="Z258" si="932">Z259+Z260</f>
        <v>0</v>
      </c>
      <c r="AA258" s="83">
        <f t="shared" ref="AA258" si="933">AA259+AA260</f>
        <v>0</v>
      </c>
      <c r="AB258" s="83">
        <f t="shared" ref="AB258" si="934">AB259+AB260</f>
        <v>0</v>
      </c>
      <c r="AC258" s="83">
        <f t="shared" ref="AC258" si="935">AC259+AC260</f>
        <v>0</v>
      </c>
      <c r="AD258" s="83">
        <f t="shared" ref="AD258" si="936">AD259+AD260</f>
        <v>0</v>
      </c>
      <c r="AE258" s="83">
        <f t="shared" ref="AE258" si="937">AE259+AE260</f>
        <v>0</v>
      </c>
      <c r="AF258" s="83">
        <f t="shared" ref="AF258" si="938">AF259+AF260</f>
        <v>0</v>
      </c>
      <c r="AG258" s="83">
        <f t="shared" ref="AG258" si="939">AG259+AG260</f>
        <v>0</v>
      </c>
      <c r="AH258" s="5"/>
    </row>
    <row r="259" spans="1:34" s="4" customFormat="1" ht="26.1" hidden="1" customHeight="1">
      <c r="A259" s="66">
        <v>2</v>
      </c>
      <c r="B259" s="113"/>
      <c r="C259" s="132"/>
      <c r="D259" s="150" t="s">
        <v>122</v>
      </c>
      <c r="E259" s="51">
        <f t="shared" si="912"/>
        <v>949700</v>
      </c>
      <c r="F259" s="52">
        <v>144100</v>
      </c>
      <c r="G259" s="52">
        <v>99900</v>
      </c>
      <c r="H259" s="52">
        <v>705700</v>
      </c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19"/>
    </row>
    <row r="260" spans="1:34" s="4" customFormat="1" ht="26.1" hidden="1" customHeight="1">
      <c r="A260" s="66">
        <v>2</v>
      </c>
      <c r="B260" s="113"/>
      <c r="C260" s="132"/>
      <c r="D260" s="165" t="s">
        <v>130</v>
      </c>
      <c r="E260" s="175">
        <f t="shared" si="912"/>
        <v>0</v>
      </c>
      <c r="F260" s="176"/>
      <c r="G260" s="176"/>
      <c r="H260" s="176"/>
      <c r="I260" s="176"/>
      <c r="J260" s="176"/>
      <c r="K260" s="176"/>
      <c r="L260" s="176"/>
      <c r="M260" s="176"/>
      <c r="N260" s="176"/>
      <c r="O260" s="176"/>
      <c r="P260" s="176"/>
      <c r="Q260" s="176"/>
      <c r="R260" s="176"/>
      <c r="S260" s="176"/>
      <c r="T260" s="176"/>
      <c r="U260" s="176"/>
      <c r="V260" s="176"/>
      <c r="W260" s="176"/>
      <c r="X260" s="176"/>
      <c r="Y260" s="176"/>
      <c r="Z260" s="176"/>
      <c r="AA260" s="176"/>
      <c r="AB260" s="176"/>
      <c r="AC260" s="176"/>
      <c r="AD260" s="176"/>
      <c r="AE260" s="176"/>
      <c r="AF260" s="176"/>
      <c r="AG260" s="176"/>
      <c r="AH260" s="19"/>
    </row>
    <row r="261" spans="1:34" s="3" customFormat="1" ht="24" customHeight="1">
      <c r="A261" s="66">
        <v>2</v>
      </c>
      <c r="B261" s="113"/>
      <c r="C261" s="73"/>
      <c r="D261" s="110" t="s">
        <v>123</v>
      </c>
      <c r="E261" s="47">
        <f t="shared" si="912"/>
        <v>867500</v>
      </c>
      <c r="F261" s="141">
        <f>F253-F255-F258-F262-F263</f>
        <v>0</v>
      </c>
      <c r="G261" s="141">
        <f t="shared" ref="G261" si="940">G253-G255-G258-G262-G263</f>
        <v>0</v>
      </c>
      <c r="H261" s="141">
        <f t="shared" ref="H261" si="941">H253-H255-H258-H262-H263</f>
        <v>867500</v>
      </c>
      <c r="I261" s="141">
        <f t="shared" ref="I261" si="942">I253-I255-I258-I262-I263</f>
        <v>0</v>
      </c>
      <c r="J261" s="141">
        <f t="shared" ref="J261" si="943">J253-J255-J258-J262-J263</f>
        <v>0</v>
      </c>
      <c r="K261" s="141">
        <f t="shared" ref="K261" si="944">K253-K255-K258-K262-K263</f>
        <v>0</v>
      </c>
      <c r="L261" s="141">
        <f t="shared" ref="L261" si="945">L253-L255-L258-L262-L263</f>
        <v>0</v>
      </c>
      <c r="M261" s="141">
        <f t="shared" ref="M261" si="946">M253-M255-M258-M262-M263</f>
        <v>0</v>
      </c>
      <c r="N261" s="141">
        <f t="shared" ref="N261" si="947">N253-N255-N258-N262-N263</f>
        <v>0</v>
      </c>
      <c r="O261" s="141">
        <f t="shared" ref="O261" si="948">O253-O255-O258-O262-O263</f>
        <v>0</v>
      </c>
      <c r="P261" s="141">
        <f t="shared" ref="P261" si="949">P253-P255-P258-P262-P263</f>
        <v>0</v>
      </c>
      <c r="Q261" s="141">
        <f t="shared" ref="Q261" si="950">Q253-Q255-Q258-Q262-Q263</f>
        <v>0</v>
      </c>
      <c r="R261" s="141">
        <f t="shared" ref="R261" si="951">R253-R255-R258-R262-R263</f>
        <v>0</v>
      </c>
      <c r="S261" s="141">
        <f t="shared" ref="S261" si="952">S253-S255-S258-S262-S263</f>
        <v>0</v>
      </c>
      <c r="T261" s="141">
        <f t="shared" ref="T261" si="953">T253-T255-T258-T262-T263</f>
        <v>0</v>
      </c>
      <c r="U261" s="141">
        <f t="shared" ref="U261" si="954">U253-U255-U258-U262-U263</f>
        <v>0</v>
      </c>
      <c r="V261" s="141">
        <f t="shared" ref="V261" si="955">V253-V255-V258-V262-V263</f>
        <v>0</v>
      </c>
      <c r="W261" s="141">
        <f t="shared" ref="W261" si="956">W253-W255-W258-W262-W263</f>
        <v>0</v>
      </c>
      <c r="X261" s="141">
        <f t="shared" ref="X261" si="957">X253-X255-X258-X262-X263</f>
        <v>0</v>
      </c>
      <c r="Y261" s="141">
        <f t="shared" ref="Y261" si="958">Y253-Y255-Y258-Y262-Y263</f>
        <v>0</v>
      </c>
      <c r="Z261" s="141">
        <f t="shared" ref="Z261" si="959">Z253-Z255-Z258-Z262-Z263</f>
        <v>0</v>
      </c>
      <c r="AA261" s="141">
        <f t="shared" ref="AA261" si="960">AA253-AA255-AA258-AA262-AA263</f>
        <v>0</v>
      </c>
      <c r="AB261" s="141">
        <f t="shared" ref="AB261" si="961">AB253-AB255-AB258-AB262-AB263</f>
        <v>0</v>
      </c>
      <c r="AC261" s="141">
        <f t="shared" ref="AC261" si="962">AC253-AC255-AC258-AC262-AC263</f>
        <v>0</v>
      </c>
      <c r="AD261" s="141">
        <f t="shared" ref="AD261" si="963">AD253-AD255-AD258-AD262-AD263</f>
        <v>0</v>
      </c>
      <c r="AE261" s="141">
        <f t="shared" ref="AE261" si="964">AE253-AE255-AE258-AE262-AE263</f>
        <v>0</v>
      </c>
      <c r="AF261" s="141">
        <f t="shared" ref="AF261" si="965">AF253-AF255-AF258-AF262-AF263</f>
        <v>0</v>
      </c>
      <c r="AG261" s="141">
        <f t="shared" ref="AG261" si="966">AG253-AG255-AG258-AG262-AG263</f>
        <v>0</v>
      </c>
      <c r="AH261" s="5"/>
    </row>
    <row r="262" spans="1:34" s="4" customFormat="1" ht="24" customHeight="1">
      <c r="A262" s="66">
        <v>2</v>
      </c>
      <c r="B262" s="72"/>
      <c r="C262" s="73"/>
      <c r="D262" s="98" t="s">
        <v>131</v>
      </c>
      <c r="E262" s="104">
        <f t="shared" si="912"/>
        <v>0</v>
      </c>
      <c r="F262" s="100"/>
      <c r="G262" s="100"/>
      <c r="H262" s="100"/>
      <c r="I262" s="100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  <c r="T262" s="100"/>
      <c r="U262" s="100"/>
      <c r="V262" s="100"/>
      <c r="W262" s="100"/>
      <c r="X262" s="100"/>
      <c r="Y262" s="100"/>
      <c r="Z262" s="100"/>
      <c r="AA262" s="100"/>
      <c r="AB262" s="100"/>
      <c r="AC262" s="100"/>
      <c r="AD262" s="100"/>
      <c r="AE262" s="100"/>
      <c r="AF262" s="100"/>
      <c r="AG262" s="100"/>
      <c r="AH262" s="5"/>
    </row>
    <row r="263" spans="1:34" s="3" customFormat="1" ht="24" customHeight="1">
      <c r="A263" s="67">
        <v>2</v>
      </c>
      <c r="B263" s="182"/>
      <c r="C263" s="83"/>
      <c r="D263" s="98" t="s">
        <v>128</v>
      </c>
      <c r="E263" s="104">
        <f t="shared" si="912"/>
        <v>100100</v>
      </c>
      <c r="F263" s="100"/>
      <c r="G263" s="100">
        <v>100100</v>
      </c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  <c r="AA263" s="100"/>
      <c r="AB263" s="100"/>
      <c r="AC263" s="100"/>
      <c r="AD263" s="100"/>
      <c r="AE263" s="100"/>
      <c r="AF263" s="100"/>
      <c r="AG263" s="100"/>
      <c r="AH263" s="24"/>
    </row>
    <row r="264" spans="1:34" s="4" customFormat="1" ht="24" customHeight="1">
      <c r="A264" s="66">
        <v>3</v>
      </c>
      <c r="B264" s="128"/>
      <c r="C264" s="128"/>
      <c r="D264" s="129" t="s">
        <v>23</v>
      </c>
      <c r="E264" s="39">
        <f t="shared" si="912"/>
        <v>0</v>
      </c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30"/>
    </row>
    <row r="265" spans="1:34" s="3" customFormat="1" ht="24" customHeight="1">
      <c r="A265" s="67">
        <v>3</v>
      </c>
      <c r="B265" s="77"/>
      <c r="C265" s="78"/>
      <c r="D265" s="79" t="s">
        <v>127</v>
      </c>
      <c r="E265" s="80">
        <f t="shared" si="912"/>
        <v>0</v>
      </c>
      <c r="F265" s="81">
        <f>F266+F269+F272</f>
        <v>0</v>
      </c>
      <c r="G265" s="81">
        <f t="shared" ref="G265:AG265" si="967">G266+G269+G272</f>
        <v>0</v>
      </c>
      <c r="H265" s="81">
        <f t="shared" si="967"/>
        <v>0</v>
      </c>
      <c r="I265" s="81">
        <f t="shared" si="967"/>
        <v>0</v>
      </c>
      <c r="J265" s="81">
        <f t="shared" si="967"/>
        <v>0</v>
      </c>
      <c r="K265" s="81">
        <f t="shared" si="967"/>
        <v>0</v>
      </c>
      <c r="L265" s="81">
        <f t="shared" si="967"/>
        <v>0</v>
      </c>
      <c r="M265" s="81">
        <f t="shared" si="967"/>
        <v>0</v>
      </c>
      <c r="N265" s="81">
        <f t="shared" si="967"/>
        <v>0</v>
      </c>
      <c r="O265" s="81">
        <f t="shared" si="967"/>
        <v>0</v>
      </c>
      <c r="P265" s="81">
        <f t="shared" si="967"/>
        <v>0</v>
      </c>
      <c r="Q265" s="81">
        <f t="shared" si="967"/>
        <v>0</v>
      </c>
      <c r="R265" s="81">
        <f t="shared" si="967"/>
        <v>0</v>
      </c>
      <c r="S265" s="81">
        <f t="shared" si="967"/>
        <v>0</v>
      </c>
      <c r="T265" s="81">
        <f t="shared" si="967"/>
        <v>0</v>
      </c>
      <c r="U265" s="81">
        <f t="shared" si="967"/>
        <v>0</v>
      </c>
      <c r="V265" s="81">
        <f t="shared" si="967"/>
        <v>0</v>
      </c>
      <c r="W265" s="81">
        <f t="shared" si="967"/>
        <v>0</v>
      </c>
      <c r="X265" s="81">
        <f t="shared" si="967"/>
        <v>0</v>
      </c>
      <c r="Y265" s="81">
        <f t="shared" si="967"/>
        <v>0</v>
      </c>
      <c r="Z265" s="81">
        <f t="shared" si="967"/>
        <v>0</v>
      </c>
      <c r="AA265" s="81">
        <f t="shared" si="967"/>
        <v>0</v>
      </c>
      <c r="AB265" s="81">
        <f t="shared" si="967"/>
        <v>0</v>
      </c>
      <c r="AC265" s="81">
        <f t="shared" si="967"/>
        <v>0</v>
      </c>
      <c r="AD265" s="81">
        <f t="shared" si="967"/>
        <v>0</v>
      </c>
      <c r="AE265" s="81">
        <f t="shared" si="967"/>
        <v>0</v>
      </c>
      <c r="AF265" s="81">
        <f t="shared" si="967"/>
        <v>0</v>
      </c>
      <c r="AG265" s="81">
        <f t="shared" si="967"/>
        <v>0</v>
      </c>
      <c r="AH265" s="82"/>
    </row>
    <row r="266" spans="1:34" s="4" customFormat="1" ht="24" customHeight="1">
      <c r="A266" s="66">
        <v>3</v>
      </c>
      <c r="B266" s="114"/>
      <c r="C266" s="84"/>
      <c r="D266" s="122" t="s">
        <v>124</v>
      </c>
      <c r="E266" s="41">
        <f t="shared" si="912"/>
        <v>0</v>
      </c>
      <c r="F266" s="83">
        <f t="shared" ref="F266:AG266" si="968">F267+F268</f>
        <v>0</v>
      </c>
      <c r="G266" s="83">
        <f t="shared" si="968"/>
        <v>0</v>
      </c>
      <c r="H266" s="83">
        <f t="shared" si="968"/>
        <v>0</v>
      </c>
      <c r="I266" s="83">
        <f t="shared" si="968"/>
        <v>0</v>
      </c>
      <c r="J266" s="83">
        <f t="shared" si="968"/>
        <v>0</v>
      </c>
      <c r="K266" s="83">
        <f t="shared" si="968"/>
        <v>0</v>
      </c>
      <c r="L266" s="83">
        <f t="shared" si="968"/>
        <v>0</v>
      </c>
      <c r="M266" s="83">
        <f t="shared" si="968"/>
        <v>0</v>
      </c>
      <c r="N266" s="83">
        <f t="shared" si="968"/>
        <v>0</v>
      </c>
      <c r="O266" s="83">
        <f t="shared" si="968"/>
        <v>0</v>
      </c>
      <c r="P266" s="83">
        <f t="shared" si="968"/>
        <v>0</v>
      </c>
      <c r="Q266" s="83">
        <f t="shared" si="968"/>
        <v>0</v>
      </c>
      <c r="R266" s="83">
        <f t="shared" si="968"/>
        <v>0</v>
      </c>
      <c r="S266" s="83">
        <f t="shared" si="968"/>
        <v>0</v>
      </c>
      <c r="T266" s="83">
        <f t="shared" si="968"/>
        <v>0</v>
      </c>
      <c r="U266" s="83">
        <f t="shared" si="968"/>
        <v>0</v>
      </c>
      <c r="V266" s="83">
        <f t="shared" si="968"/>
        <v>0</v>
      </c>
      <c r="W266" s="83">
        <f t="shared" si="968"/>
        <v>0</v>
      </c>
      <c r="X266" s="83">
        <f t="shared" si="968"/>
        <v>0</v>
      </c>
      <c r="Y266" s="83">
        <f t="shared" si="968"/>
        <v>0</v>
      </c>
      <c r="Z266" s="83">
        <f t="shared" si="968"/>
        <v>0</v>
      </c>
      <c r="AA266" s="83">
        <f t="shared" si="968"/>
        <v>0</v>
      </c>
      <c r="AB266" s="83">
        <f t="shared" si="968"/>
        <v>0</v>
      </c>
      <c r="AC266" s="83">
        <f t="shared" si="968"/>
        <v>0</v>
      </c>
      <c r="AD266" s="83">
        <f t="shared" si="968"/>
        <v>0</v>
      </c>
      <c r="AE266" s="83">
        <f t="shared" si="968"/>
        <v>0</v>
      </c>
      <c r="AF266" s="83">
        <f t="shared" si="968"/>
        <v>0</v>
      </c>
      <c r="AG266" s="83">
        <f t="shared" si="968"/>
        <v>0</v>
      </c>
      <c r="AH266" s="5"/>
    </row>
    <row r="267" spans="1:34" s="3" customFormat="1" ht="26.1" hidden="1" customHeight="1">
      <c r="A267" s="67">
        <v>3</v>
      </c>
      <c r="B267" s="113"/>
      <c r="C267" s="117"/>
      <c r="D267" s="150" t="s">
        <v>67</v>
      </c>
      <c r="E267" s="51">
        <f t="shared" si="912"/>
        <v>0</v>
      </c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6"/>
    </row>
    <row r="268" spans="1:34" s="4" customFormat="1" ht="26.1" hidden="1" customHeight="1">
      <c r="A268" s="66">
        <v>3</v>
      </c>
      <c r="B268" s="113"/>
      <c r="C268" s="73"/>
      <c r="D268" s="150" t="s">
        <v>125</v>
      </c>
      <c r="E268" s="51">
        <f t="shared" si="912"/>
        <v>0</v>
      </c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  <c r="AH268" s="5"/>
    </row>
    <row r="269" spans="1:34" s="4" customFormat="1" ht="24" customHeight="1">
      <c r="A269" s="66">
        <v>3</v>
      </c>
      <c r="B269" s="113"/>
      <c r="C269" s="73"/>
      <c r="D269" s="122" t="s">
        <v>132</v>
      </c>
      <c r="E269" s="41">
        <f t="shared" si="912"/>
        <v>0</v>
      </c>
      <c r="F269" s="83">
        <f>F270+F271</f>
        <v>0</v>
      </c>
      <c r="G269" s="83">
        <f t="shared" ref="G269" si="969">G270+G271</f>
        <v>0</v>
      </c>
      <c r="H269" s="83">
        <f t="shared" ref="H269" si="970">H270+H271</f>
        <v>0</v>
      </c>
      <c r="I269" s="83">
        <f t="shared" ref="I269" si="971">I270+I271</f>
        <v>0</v>
      </c>
      <c r="J269" s="83">
        <f t="shared" ref="J269" si="972">J270+J271</f>
        <v>0</v>
      </c>
      <c r="K269" s="83">
        <f t="shared" ref="K269" si="973">K270+K271</f>
        <v>0</v>
      </c>
      <c r="L269" s="83">
        <f t="shared" ref="L269" si="974">L270+L271</f>
        <v>0</v>
      </c>
      <c r="M269" s="83">
        <f t="shared" ref="M269" si="975">M270+M271</f>
        <v>0</v>
      </c>
      <c r="N269" s="83">
        <f t="shared" ref="N269" si="976">N270+N271</f>
        <v>0</v>
      </c>
      <c r="O269" s="83">
        <f t="shared" ref="O269" si="977">O270+O271</f>
        <v>0</v>
      </c>
      <c r="P269" s="83">
        <f t="shared" ref="P269" si="978">P270+P271</f>
        <v>0</v>
      </c>
      <c r="Q269" s="83">
        <f t="shared" ref="Q269" si="979">Q270+Q271</f>
        <v>0</v>
      </c>
      <c r="R269" s="83">
        <f t="shared" ref="R269" si="980">R270+R271</f>
        <v>0</v>
      </c>
      <c r="S269" s="83">
        <f t="shared" ref="S269" si="981">S270+S271</f>
        <v>0</v>
      </c>
      <c r="T269" s="83">
        <f t="shared" ref="T269" si="982">T270+T271</f>
        <v>0</v>
      </c>
      <c r="U269" s="83">
        <f t="shared" ref="U269" si="983">U270+U271</f>
        <v>0</v>
      </c>
      <c r="V269" s="83">
        <f t="shared" ref="V269" si="984">V270+V271</f>
        <v>0</v>
      </c>
      <c r="W269" s="83">
        <f t="shared" ref="W269" si="985">W270+W271</f>
        <v>0</v>
      </c>
      <c r="X269" s="83">
        <f t="shared" ref="X269" si="986">X270+X271</f>
        <v>0</v>
      </c>
      <c r="Y269" s="83">
        <f t="shared" ref="Y269" si="987">Y270+Y271</f>
        <v>0</v>
      </c>
      <c r="Z269" s="83">
        <f t="shared" ref="Z269" si="988">Z270+Z271</f>
        <v>0</v>
      </c>
      <c r="AA269" s="83">
        <f t="shared" ref="AA269" si="989">AA270+AA271</f>
        <v>0</v>
      </c>
      <c r="AB269" s="83">
        <f t="shared" ref="AB269" si="990">AB270+AB271</f>
        <v>0</v>
      </c>
      <c r="AC269" s="83">
        <f t="shared" ref="AC269" si="991">AC270+AC271</f>
        <v>0</v>
      </c>
      <c r="AD269" s="83">
        <f t="shared" ref="AD269" si="992">AD270+AD271</f>
        <v>0</v>
      </c>
      <c r="AE269" s="83">
        <f t="shared" ref="AE269" si="993">AE270+AE271</f>
        <v>0</v>
      </c>
      <c r="AF269" s="83">
        <f t="shared" ref="AF269" si="994">AF270+AF271</f>
        <v>0</v>
      </c>
      <c r="AG269" s="83">
        <f t="shared" ref="AG269" si="995">AG270+AG271</f>
        <v>0</v>
      </c>
      <c r="AH269" s="5"/>
    </row>
    <row r="270" spans="1:34" s="4" customFormat="1" ht="26.1" hidden="1" customHeight="1">
      <c r="A270" s="66">
        <v>3</v>
      </c>
      <c r="B270" s="113"/>
      <c r="C270" s="117"/>
      <c r="D270" s="150" t="s">
        <v>122</v>
      </c>
      <c r="E270" s="51">
        <f t="shared" si="912"/>
        <v>0</v>
      </c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20"/>
    </row>
    <row r="271" spans="1:34" s="4" customFormat="1" ht="26.1" hidden="1" customHeight="1">
      <c r="A271" s="66">
        <v>3</v>
      </c>
      <c r="B271" s="113"/>
      <c r="C271" s="117"/>
      <c r="D271" s="165" t="s">
        <v>130</v>
      </c>
      <c r="E271" s="175">
        <f t="shared" si="912"/>
        <v>0</v>
      </c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  <c r="P271" s="176"/>
      <c r="Q271" s="176"/>
      <c r="R271" s="176"/>
      <c r="S271" s="176"/>
      <c r="T271" s="176"/>
      <c r="U271" s="176"/>
      <c r="V271" s="176"/>
      <c r="W271" s="176"/>
      <c r="X271" s="176"/>
      <c r="Y271" s="176"/>
      <c r="Z271" s="176"/>
      <c r="AA271" s="176"/>
      <c r="AB271" s="176"/>
      <c r="AC271" s="176"/>
      <c r="AD271" s="176"/>
      <c r="AE271" s="176"/>
      <c r="AF271" s="176"/>
      <c r="AG271" s="176"/>
      <c r="AH271" s="20"/>
    </row>
    <row r="272" spans="1:34" s="3" customFormat="1" ht="24" customHeight="1">
      <c r="A272" s="66">
        <v>3</v>
      </c>
      <c r="B272" s="113"/>
      <c r="C272" s="73"/>
      <c r="D272" s="110" t="s">
        <v>123</v>
      </c>
      <c r="E272" s="47">
        <f t="shared" si="912"/>
        <v>0</v>
      </c>
      <c r="F272" s="141">
        <f>F264-F266-F269-F273</f>
        <v>0</v>
      </c>
      <c r="G272" s="141">
        <f t="shared" ref="G272" si="996">G264-G266-G269-G273</f>
        <v>0</v>
      </c>
      <c r="H272" s="141">
        <f t="shared" ref="H272" si="997">H264-H266-H269-H273</f>
        <v>0</v>
      </c>
      <c r="I272" s="141">
        <f t="shared" ref="I272" si="998">I264-I266-I269-I273</f>
        <v>0</v>
      </c>
      <c r="J272" s="141">
        <f t="shared" ref="J272" si="999">J264-J266-J269-J273</f>
        <v>0</v>
      </c>
      <c r="K272" s="141">
        <f t="shared" ref="K272" si="1000">K264-K266-K269-K273</f>
        <v>0</v>
      </c>
      <c r="L272" s="141">
        <f t="shared" ref="L272" si="1001">L264-L266-L269-L273</f>
        <v>0</v>
      </c>
      <c r="M272" s="141">
        <f t="shared" ref="M272" si="1002">M264-M266-M269-M273</f>
        <v>0</v>
      </c>
      <c r="N272" s="141">
        <f t="shared" ref="N272" si="1003">N264-N266-N269-N273</f>
        <v>0</v>
      </c>
      <c r="O272" s="141">
        <f t="shared" ref="O272" si="1004">O264-O266-O269-O273</f>
        <v>0</v>
      </c>
      <c r="P272" s="141">
        <f t="shared" ref="P272" si="1005">P264-P266-P269-P273</f>
        <v>0</v>
      </c>
      <c r="Q272" s="141">
        <f t="shared" ref="Q272" si="1006">Q264-Q266-Q269-Q273</f>
        <v>0</v>
      </c>
      <c r="R272" s="141">
        <f t="shared" ref="R272" si="1007">R264-R266-R269-R273</f>
        <v>0</v>
      </c>
      <c r="S272" s="141">
        <f t="shared" ref="S272" si="1008">S264-S266-S269-S273</f>
        <v>0</v>
      </c>
      <c r="T272" s="141">
        <f t="shared" ref="T272" si="1009">T264-T266-T269-T273</f>
        <v>0</v>
      </c>
      <c r="U272" s="141">
        <f t="shared" ref="U272" si="1010">U264-U266-U269-U273</f>
        <v>0</v>
      </c>
      <c r="V272" s="141">
        <f t="shared" ref="V272" si="1011">V264-V266-V269-V273</f>
        <v>0</v>
      </c>
      <c r="W272" s="141">
        <f t="shared" ref="W272" si="1012">W264-W266-W269-W273</f>
        <v>0</v>
      </c>
      <c r="X272" s="141">
        <f t="shared" ref="X272" si="1013">X264-X266-X269-X273</f>
        <v>0</v>
      </c>
      <c r="Y272" s="141">
        <f t="shared" ref="Y272" si="1014">Y264-Y266-Y269-Y273</f>
        <v>0</v>
      </c>
      <c r="Z272" s="141">
        <f t="shared" ref="Z272" si="1015">Z264-Z266-Z269-Z273</f>
        <v>0</v>
      </c>
      <c r="AA272" s="141">
        <f t="shared" ref="AA272" si="1016">AA264-AA266-AA269-AA273</f>
        <v>0</v>
      </c>
      <c r="AB272" s="141">
        <f t="shared" ref="AB272" si="1017">AB264-AB266-AB269-AB273</f>
        <v>0</v>
      </c>
      <c r="AC272" s="141">
        <f t="shared" ref="AC272" si="1018">AC264-AC266-AC269-AC273</f>
        <v>0</v>
      </c>
      <c r="AD272" s="141">
        <f t="shared" ref="AD272" si="1019">AD264-AD266-AD269-AD273</f>
        <v>0</v>
      </c>
      <c r="AE272" s="141">
        <f t="shared" ref="AE272" si="1020">AE264-AE266-AE269-AE273</f>
        <v>0</v>
      </c>
      <c r="AF272" s="141">
        <f t="shared" ref="AF272" si="1021">AF264-AF266-AF269-AF273</f>
        <v>0</v>
      </c>
      <c r="AG272" s="141">
        <f t="shared" ref="AG272" si="1022">AG264-AG266-AG269-AG273</f>
        <v>0</v>
      </c>
      <c r="AH272" s="5"/>
    </row>
    <row r="273" spans="1:34" s="3" customFormat="1" ht="24" customHeight="1">
      <c r="A273" s="66">
        <v>3</v>
      </c>
      <c r="B273" s="113"/>
      <c r="C273" s="73"/>
      <c r="D273" s="98" t="s">
        <v>128</v>
      </c>
      <c r="E273" s="104">
        <f t="shared" si="912"/>
        <v>0</v>
      </c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  <c r="AA273" s="100"/>
      <c r="AB273" s="100"/>
      <c r="AC273" s="100"/>
      <c r="AD273" s="100"/>
      <c r="AE273" s="100"/>
      <c r="AF273" s="100"/>
      <c r="AG273" s="100"/>
      <c r="AH273" s="5"/>
    </row>
    <row r="274" spans="1:34" s="4" customFormat="1" ht="24" customHeight="1">
      <c r="A274" s="66">
        <v>4</v>
      </c>
      <c r="B274" s="128"/>
      <c r="C274" s="128"/>
      <c r="D274" s="129" t="s">
        <v>24</v>
      </c>
      <c r="E274" s="39">
        <f t="shared" si="912"/>
        <v>0</v>
      </c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28"/>
    </row>
    <row r="275" spans="1:34" s="3" customFormat="1" ht="24" customHeight="1">
      <c r="A275" s="67">
        <v>4</v>
      </c>
      <c r="B275" s="77"/>
      <c r="C275" s="78"/>
      <c r="D275" s="79" t="s">
        <v>127</v>
      </c>
      <c r="E275" s="80">
        <f t="shared" si="912"/>
        <v>0</v>
      </c>
      <c r="F275" s="81">
        <f>F276+F279+F282</f>
        <v>0</v>
      </c>
      <c r="G275" s="81">
        <f t="shared" ref="G275:AG275" si="1023">G276+G279+G282</f>
        <v>0</v>
      </c>
      <c r="H275" s="81">
        <f t="shared" si="1023"/>
        <v>0</v>
      </c>
      <c r="I275" s="81">
        <f t="shared" si="1023"/>
        <v>0</v>
      </c>
      <c r="J275" s="81">
        <f t="shared" si="1023"/>
        <v>0</v>
      </c>
      <c r="K275" s="81">
        <f t="shared" si="1023"/>
        <v>0</v>
      </c>
      <c r="L275" s="81">
        <f t="shared" si="1023"/>
        <v>0</v>
      </c>
      <c r="M275" s="81">
        <f t="shared" si="1023"/>
        <v>0</v>
      </c>
      <c r="N275" s="81">
        <f t="shared" si="1023"/>
        <v>0</v>
      </c>
      <c r="O275" s="81">
        <f t="shared" si="1023"/>
        <v>0</v>
      </c>
      <c r="P275" s="81">
        <f t="shared" si="1023"/>
        <v>0</v>
      </c>
      <c r="Q275" s="81">
        <f t="shared" si="1023"/>
        <v>0</v>
      </c>
      <c r="R275" s="81">
        <f t="shared" si="1023"/>
        <v>0</v>
      </c>
      <c r="S275" s="81">
        <f t="shared" si="1023"/>
        <v>0</v>
      </c>
      <c r="T275" s="81">
        <f t="shared" si="1023"/>
        <v>0</v>
      </c>
      <c r="U275" s="81">
        <f t="shared" si="1023"/>
        <v>0</v>
      </c>
      <c r="V275" s="81">
        <f t="shared" si="1023"/>
        <v>0</v>
      </c>
      <c r="W275" s="81">
        <f t="shared" si="1023"/>
        <v>0</v>
      </c>
      <c r="X275" s="81">
        <f t="shared" si="1023"/>
        <v>0</v>
      </c>
      <c r="Y275" s="81">
        <f t="shared" si="1023"/>
        <v>0</v>
      </c>
      <c r="Z275" s="81">
        <f t="shared" si="1023"/>
        <v>0</v>
      </c>
      <c r="AA275" s="81">
        <f t="shared" si="1023"/>
        <v>0</v>
      </c>
      <c r="AB275" s="81">
        <f t="shared" si="1023"/>
        <v>0</v>
      </c>
      <c r="AC275" s="81">
        <f t="shared" si="1023"/>
        <v>0</v>
      </c>
      <c r="AD275" s="81">
        <f t="shared" si="1023"/>
        <v>0</v>
      </c>
      <c r="AE275" s="81">
        <f t="shared" si="1023"/>
        <v>0</v>
      </c>
      <c r="AF275" s="81">
        <f t="shared" si="1023"/>
        <v>0</v>
      </c>
      <c r="AG275" s="81">
        <f t="shared" si="1023"/>
        <v>0</v>
      </c>
      <c r="AH275" s="82"/>
    </row>
    <row r="276" spans="1:34" s="4" customFormat="1" ht="24" customHeight="1">
      <c r="A276" s="66">
        <v>4</v>
      </c>
      <c r="B276" s="113"/>
      <c r="C276" s="73"/>
      <c r="D276" s="122" t="s">
        <v>124</v>
      </c>
      <c r="E276" s="41">
        <f t="shared" si="912"/>
        <v>0</v>
      </c>
      <c r="F276" s="83">
        <f t="shared" ref="F276:AG276" si="1024">F277+F278</f>
        <v>0</v>
      </c>
      <c r="G276" s="83">
        <f t="shared" si="1024"/>
        <v>0</v>
      </c>
      <c r="H276" s="83">
        <f t="shared" si="1024"/>
        <v>0</v>
      </c>
      <c r="I276" s="83">
        <f t="shared" si="1024"/>
        <v>0</v>
      </c>
      <c r="J276" s="83">
        <f t="shared" si="1024"/>
        <v>0</v>
      </c>
      <c r="K276" s="83">
        <f t="shared" si="1024"/>
        <v>0</v>
      </c>
      <c r="L276" s="83">
        <f t="shared" si="1024"/>
        <v>0</v>
      </c>
      <c r="M276" s="83">
        <f t="shared" si="1024"/>
        <v>0</v>
      </c>
      <c r="N276" s="83">
        <f t="shared" si="1024"/>
        <v>0</v>
      </c>
      <c r="O276" s="83">
        <f t="shared" si="1024"/>
        <v>0</v>
      </c>
      <c r="P276" s="83">
        <f t="shared" si="1024"/>
        <v>0</v>
      </c>
      <c r="Q276" s="83">
        <f t="shared" si="1024"/>
        <v>0</v>
      </c>
      <c r="R276" s="83">
        <f t="shared" si="1024"/>
        <v>0</v>
      </c>
      <c r="S276" s="83">
        <f t="shared" si="1024"/>
        <v>0</v>
      </c>
      <c r="T276" s="83">
        <f t="shared" si="1024"/>
        <v>0</v>
      </c>
      <c r="U276" s="83">
        <f t="shared" si="1024"/>
        <v>0</v>
      </c>
      <c r="V276" s="83">
        <f t="shared" si="1024"/>
        <v>0</v>
      </c>
      <c r="W276" s="83">
        <f t="shared" si="1024"/>
        <v>0</v>
      </c>
      <c r="X276" s="83">
        <f t="shared" si="1024"/>
        <v>0</v>
      </c>
      <c r="Y276" s="83">
        <f t="shared" si="1024"/>
        <v>0</v>
      </c>
      <c r="Z276" s="83">
        <f t="shared" si="1024"/>
        <v>0</v>
      </c>
      <c r="AA276" s="83">
        <f t="shared" si="1024"/>
        <v>0</v>
      </c>
      <c r="AB276" s="83">
        <f t="shared" si="1024"/>
        <v>0</v>
      </c>
      <c r="AC276" s="83">
        <f t="shared" si="1024"/>
        <v>0</v>
      </c>
      <c r="AD276" s="83">
        <f t="shared" si="1024"/>
        <v>0</v>
      </c>
      <c r="AE276" s="83">
        <f t="shared" si="1024"/>
        <v>0</v>
      </c>
      <c r="AF276" s="83">
        <f t="shared" si="1024"/>
        <v>0</v>
      </c>
      <c r="AG276" s="83">
        <f t="shared" si="1024"/>
        <v>0</v>
      </c>
      <c r="AH276" s="5"/>
    </row>
    <row r="277" spans="1:34" s="3" customFormat="1" ht="26.1" hidden="1" customHeight="1">
      <c r="A277" s="67">
        <v>4</v>
      </c>
      <c r="B277" s="113"/>
      <c r="C277" s="117"/>
      <c r="D277" s="150" t="s">
        <v>67</v>
      </c>
      <c r="E277" s="51">
        <f t="shared" si="912"/>
        <v>0</v>
      </c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"/>
    </row>
    <row r="278" spans="1:34" s="4" customFormat="1" ht="26.1" hidden="1" customHeight="1">
      <c r="A278" s="66">
        <v>4</v>
      </c>
      <c r="B278" s="113"/>
      <c r="C278" s="73"/>
      <c r="D278" s="150" t="s">
        <v>125</v>
      </c>
      <c r="E278" s="51">
        <f t="shared" si="912"/>
        <v>0</v>
      </c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  <c r="AD278" s="73"/>
      <c r="AE278" s="73"/>
      <c r="AF278" s="73"/>
      <c r="AG278" s="73"/>
      <c r="AH278" s="5"/>
    </row>
    <row r="279" spans="1:34" s="4" customFormat="1" ht="24" customHeight="1">
      <c r="A279" s="66">
        <v>4</v>
      </c>
      <c r="B279" s="114"/>
      <c r="C279" s="84"/>
      <c r="D279" s="122" t="s">
        <v>132</v>
      </c>
      <c r="E279" s="41">
        <f t="shared" si="912"/>
        <v>0</v>
      </c>
      <c r="F279" s="83">
        <f>F280+F281</f>
        <v>0</v>
      </c>
      <c r="G279" s="83">
        <f t="shared" ref="G279" si="1025">G280+G281</f>
        <v>0</v>
      </c>
      <c r="H279" s="83">
        <f t="shared" ref="H279" si="1026">H280+H281</f>
        <v>0</v>
      </c>
      <c r="I279" s="83">
        <f t="shared" ref="I279" si="1027">I280+I281</f>
        <v>0</v>
      </c>
      <c r="J279" s="83">
        <f t="shared" ref="J279" si="1028">J280+J281</f>
        <v>0</v>
      </c>
      <c r="K279" s="83">
        <f t="shared" ref="K279" si="1029">K280+K281</f>
        <v>0</v>
      </c>
      <c r="L279" s="83">
        <f t="shared" ref="L279" si="1030">L280+L281</f>
        <v>0</v>
      </c>
      <c r="M279" s="83">
        <f t="shared" ref="M279" si="1031">M280+M281</f>
        <v>0</v>
      </c>
      <c r="N279" s="83">
        <f t="shared" ref="N279" si="1032">N280+N281</f>
        <v>0</v>
      </c>
      <c r="O279" s="83">
        <f t="shared" ref="O279" si="1033">O280+O281</f>
        <v>0</v>
      </c>
      <c r="P279" s="83">
        <f t="shared" ref="P279" si="1034">P280+P281</f>
        <v>0</v>
      </c>
      <c r="Q279" s="83">
        <f t="shared" ref="Q279" si="1035">Q280+Q281</f>
        <v>0</v>
      </c>
      <c r="R279" s="83">
        <f t="shared" ref="R279" si="1036">R280+R281</f>
        <v>0</v>
      </c>
      <c r="S279" s="83">
        <f t="shared" ref="S279" si="1037">S280+S281</f>
        <v>0</v>
      </c>
      <c r="T279" s="83">
        <f t="shared" ref="T279" si="1038">T280+T281</f>
        <v>0</v>
      </c>
      <c r="U279" s="83">
        <f t="shared" ref="U279" si="1039">U280+U281</f>
        <v>0</v>
      </c>
      <c r="V279" s="83">
        <f t="shared" ref="V279" si="1040">V280+V281</f>
        <v>0</v>
      </c>
      <c r="W279" s="83">
        <f t="shared" ref="W279" si="1041">W280+W281</f>
        <v>0</v>
      </c>
      <c r="X279" s="83">
        <f t="shared" ref="X279" si="1042">X280+X281</f>
        <v>0</v>
      </c>
      <c r="Y279" s="83">
        <f t="shared" ref="Y279" si="1043">Y280+Y281</f>
        <v>0</v>
      </c>
      <c r="Z279" s="83">
        <f t="shared" ref="Z279" si="1044">Z280+Z281</f>
        <v>0</v>
      </c>
      <c r="AA279" s="83">
        <f t="shared" ref="AA279" si="1045">AA280+AA281</f>
        <v>0</v>
      </c>
      <c r="AB279" s="83">
        <f t="shared" ref="AB279" si="1046">AB280+AB281</f>
        <v>0</v>
      </c>
      <c r="AC279" s="83">
        <f t="shared" ref="AC279" si="1047">AC280+AC281</f>
        <v>0</v>
      </c>
      <c r="AD279" s="83">
        <f t="shared" ref="AD279" si="1048">AD280+AD281</f>
        <v>0</v>
      </c>
      <c r="AE279" s="83">
        <f t="shared" ref="AE279" si="1049">AE280+AE281</f>
        <v>0</v>
      </c>
      <c r="AF279" s="83">
        <f t="shared" ref="AF279" si="1050">AF280+AF281</f>
        <v>0</v>
      </c>
      <c r="AG279" s="83">
        <f t="shared" ref="AG279" si="1051">AG280+AG281</f>
        <v>0</v>
      </c>
      <c r="AH279" s="5"/>
    </row>
    <row r="280" spans="1:34" s="4" customFormat="1" ht="26.1" hidden="1" customHeight="1">
      <c r="A280" s="66">
        <v>4</v>
      </c>
      <c r="B280" s="114"/>
      <c r="C280" s="130"/>
      <c r="D280" s="150" t="s">
        <v>122</v>
      </c>
      <c r="E280" s="51">
        <f t="shared" si="912"/>
        <v>0</v>
      </c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19"/>
    </row>
    <row r="281" spans="1:34" s="4" customFormat="1" ht="26.1" hidden="1" customHeight="1">
      <c r="A281" s="66">
        <v>4</v>
      </c>
      <c r="B281" s="114"/>
      <c r="C281" s="130"/>
      <c r="D281" s="165" t="s">
        <v>130</v>
      </c>
      <c r="E281" s="175">
        <f t="shared" si="912"/>
        <v>0</v>
      </c>
      <c r="F281" s="176"/>
      <c r="G281" s="176"/>
      <c r="H281" s="176"/>
      <c r="I281" s="176"/>
      <c r="J281" s="176"/>
      <c r="K281" s="176"/>
      <c r="L281" s="176"/>
      <c r="M281" s="176"/>
      <c r="N281" s="176"/>
      <c r="O281" s="176"/>
      <c r="P281" s="176"/>
      <c r="Q281" s="176"/>
      <c r="R281" s="176"/>
      <c r="S281" s="176"/>
      <c r="T281" s="176"/>
      <c r="U281" s="176"/>
      <c r="V281" s="176"/>
      <c r="W281" s="176"/>
      <c r="X281" s="176"/>
      <c r="Y281" s="176"/>
      <c r="Z281" s="176"/>
      <c r="AA281" s="176"/>
      <c r="AB281" s="176"/>
      <c r="AC281" s="176"/>
      <c r="AD281" s="176"/>
      <c r="AE281" s="176"/>
      <c r="AF281" s="176"/>
      <c r="AG281" s="176"/>
      <c r="AH281" s="19"/>
    </row>
    <row r="282" spans="1:34" s="3" customFormat="1" ht="24" customHeight="1">
      <c r="A282" s="66">
        <v>4</v>
      </c>
      <c r="B282" s="113"/>
      <c r="C282" s="73"/>
      <c r="D282" s="110" t="s">
        <v>123</v>
      </c>
      <c r="E282" s="47">
        <f t="shared" si="912"/>
        <v>0</v>
      </c>
      <c r="F282" s="141">
        <f>F274-F276-F279-F283</f>
        <v>0</v>
      </c>
      <c r="G282" s="141">
        <f t="shared" ref="G282" si="1052">G274-G276-G279-G283</f>
        <v>0</v>
      </c>
      <c r="H282" s="141">
        <f t="shared" ref="H282" si="1053">H274-H276-H279-H283</f>
        <v>0</v>
      </c>
      <c r="I282" s="141">
        <f t="shared" ref="I282" si="1054">I274-I276-I279-I283</f>
        <v>0</v>
      </c>
      <c r="J282" s="141">
        <f t="shared" ref="J282" si="1055">J274-J276-J279-J283</f>
        <v>0</v>
      </c>
      <c r="K282" s="141">
        <f t="shared" ref="K282" si="1056">K274-K276-K279-K283</f>
        <v>0</v>
      </c>
      <c r="L282" s="141">
        <f t="shared" ref="L282" si="1057">L274-L276-L279-L283</f>
        <v>0</v>
      </c>
      <c r="M282" s="141">
        <f t="shared" ref="M282" si="1058">M274-M276-M279-M283</f>
        <v>0</v>
      </c>
      <c r="N282" s="141">
        <f t="shared" ref="N282" si="1059">N274-N276-N279-N283</f>
        <v>0</v>
      </c>
      <c r="O282" s="141">
        <f t="shared" ref="O282" si="1060">O274-O276-O279-O283</f>
        <v>0</v>
      </c>
      <c r="P282" s="141">
        <f t="shared" ref="P282" si="1061">P274-P276-P279-P283</f>
        <v>0</v>
      </c>
      <c r="Q282" s="141">
        <f t="shared" ref="Q282" si="1062">Q274-Q276-Q279-Q283</f>
        <v>0</v>
      </c>
      <c r="R282" s="141">
        <f t="shared" ref="R282" si="1063">R274-R276-R279-R283</f>
        <v>0</v>
      </c>
      <c r="S282" s="141">
        <f t="shared" ref="S282" si="1064">S274-S276-S279-S283</f>
        <v>0</v>
      </c>
      <c r="T282" s="141">
        <f t="shared" ref="T282" si="1065">T274-T276-T279-T283</f>
        <v>0</v>
      </c>
      <c r="U282" s="141">
        <f t="shared" ref="U282" si="1066">U274-U276-U279-U283</f>
        <v>0</v>
      </c>
      <c r="V282" s="141">
        <f t="shared" ref="V282" si="1067">V274-V276-V279-V283</f>
        <v>0</v>
      </c>
      <c r="W282" s="141">
        <f t="shared" ref="W282" si="1068">W274-W276-W279-W283</f>
        <v>0</v>
      </c>
      <c r="X282" s="141">
        <f t="shared" ref="X282" si="1069">X274-X276-X279-X283</f>
        <v>0</v>
      </c>
      <c r="Y282" s="141">
        <f t="shared" ref="Y282" si="1070">Y274-Y276-Y279-Y283</f>
        <v>0</v>
      </c>
      <c r="Z282" s="141">
        <f t="shared" ref="Z282" si="1071">Z274-Z276-Z279-Z283</f>
        <v>0</v>
      </c>
      <c r="AA282" s="141">
        <f t="shared" ref="AA282" si="1072">AA274-AA276-AA279-AA283</f>
        <v>0</v>
      </c>
      <c r="AB282" s="141">
        <f t="shared" ref="AB282" si="1073">AB274-AB276-AB279-AB283</f>
        <v>0</v>
      </c>
      <c r="AC282" s="141">
        <f t="shared" ref="AC282" si="1074">AC274-AC276-AC279-AC283</f>
        <v>0</v>
      </c>
      <c r="AD282" s="141">
        <f t="shared" ref="AD282" si="1075">AD274-AD276-AD279-AD283</f>
        <v>0</v>
      </c>
      <c r="AE282" s="141">
        <f t="shared" ref="AE282" si="1076">AE274-AE276-AE279-AE283</f>
        <v>0</v>
      </c>
      <c r="AF282" s="141">
        <f t="shared" ref="AF282" si="1077">AF274-AF276-AF279-AF283</f>
        <v>0</v>
      </c>
      <c r="AG282" s="141">
        <f t="shared" ref="AG282" si="1078">AG274-AG276-AG279-AG283</f>
        <v>0</v>
      </c>
      <c r="AH282" s="5"/>
    </row>
    <row r="283" spans="1:34" s="3" customFormat="1" ht="24" customHeight="1">
      <c r="A283" s="66">
        <v>4</v>
      </c>
      <c r="B283" s="113"/>
      <c r="C283" s="73"/>
      <c r="D283" s="98" t="s">
        <v>128</v>
      </c>
      <c r="E283" s="104">
        <f t="shared" si="912"/>
        <v>0</v>
      </c>
      <c r="F283" s="100"/>
      <c r="G283" s="100"/>
      <c r="H283" s="100"/>
      <c r="I283" s="100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W283" s="100"/>
      <c r="X283" s="100"/>
      <c r="Y283" s="100"/>
      <c r="Z283" s="100"/>
      <c r="AA283" s="100"/>
      <c r="AB283" s="100"/>
      <c r="AC283" s="100"/>
      <c r="AD283" s="100"/>
      <c r="AE283" s="100"/>
      <c r="AF283" s="100"/>
      <c r="AG283" s="100"/>
      <c r="AH283" s="5"/>
    </row>
    <row r="284" spans="1:34" s="4" customFormat="1" ht="24" customHeight="1">
      <c r="A284" s="66">
        <v>5</v>
      </c>
      <c r="B284" s="128"/>
      <c r="C284" s="128"/>
      <c r="D284" s="129" t="s">
        <v>25</v>
      </c>
      <c r="E284" s="39">
        <f t="shared" si="912"/>
        <v>0</v>
      </c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30"/>
    </row>
    <row r="285" spans="1:34" s="3" customFormat="1" ht="24" customHeight="1">
      <c r="A285" s="67">
        <v>5</v>
      </c>
      <c r="B285" s="77"/>
      <c r="C285" s="78"/>
      <c r="D285" s="79" t="s">
        <v>127</v>
      </c>
      <c r="E285" s="80">
        <f t="shared" si="912"/>
        <v>0</v>
      </c>
      <c r="F285" s="81">
        <f>F286+F289+F292</f>
        <v>0</v>
      </c>
      <c r="G285" s="81">
        <f t="shared" ref="G285" si="1079">G286+G289+G292</f>
        <v>0</v>
      </c>
      <c r="H285" s="81">
        <f t="shared" ref="H285" si="1080">H286+H289+H292</f>
        <v>0</v>
      </c>
      <c r="I285" s="81">
        <f t="shared" ref="I285" si="1081">I286+I289+I292</f>
        <v>0</v>
      </c>
      <c r="J285" s="81">
        <f t="shared" ref="J285" si="1082">J286+J289+J292</f>
        <v>0</v>
      </c>
      <c r="K285" s="81">
        <f t="shared" ref="K285" si="1083">K286+K289+K292</f>
        <v>0</v>
      </c>
      <c r="L285" s="81">
        <f t="shared" ref="L285" si="1084">L286+L289+L292</f>
        <v>0</v>
      </c>
      <c r="M285" s="81">
        <f t="shared" ref="M285" si="1085">M286+M289+M292</f>
        <v>0</v>
      </c>
      <c r="N285" s="81">
        <f t="shared" ref="N285" si="1086">N286+N289+N292</f>
        <v>0</v>
      </c>
      <c r="O285" s="81">
        <f t="shared" ref="O285" si="1087">O286+O289+O292</f>
        <v>0</v>
      </c>
      <c r="P285" s="81">
        <f t="shared" ref="P285" si="1088">P286+P289+P292</f>
        <v>0</v>
      </c>
      <c r="Q285" s="81">
        <f t="shared" ref="Q285" si="1089">Q286+Q289+Q292</f>
        <v>0</v>
      </c>
      <c r="R285" s="81">
        <f t="shared" ref="R285" si="1090">R286+R289+R292</f>
        <v>0</v>
      </c>
      <c r="S285" s="81">
        <f t="shared" ref="S285" si="1091">S286+S289+S292</f>
        <v>0</v>
      </c>
      <c r="T285" s="81">
        <f t="shared" ref="T285" si="1092">T286+T289+T292</f>
        <v>0</v>
      </c>
      <c r="U285" s="81">
        <f t="shared" ref="U285" si="1093">U286+U289+U292</f>
        <v>0</v>
      </c>
      <c r="V285" s="81">
        <f t="shared" ref="V285" si="1094">V286+V289+V292</f>
        <v>0</v>
      </c>
      <c r="W285" s="81">
        <f t="shared" ref="W285" si="1095">W286+W289+W292</f>
        <v>0</v>
      </c>
      <c r="X285" s="81">
        <f t="shared" ref="X285" si="1096">X286+X289+X292</f>
        <v>0</v>
      </c>
      <c r="Y285" s="81">
        <f t="shared" ref="Y285" si="1097">Y286+Y289+Y292</f>
        <v>0</v>
      </c>
      <c r="Z285" s="81">
        <f t="shared" ref="Z285" si="1098">Z286+Z289+Z292</f>
        <v>0</v>
      </c>
      <c r="AA285" s="81">
        <f t="shared" ref="AA285" si="1099">AA286+AA289+AA292</f>
        <v>0</v>
      </c>
      <c r="AB285" s="81">
        <f t="shared" ref="AB285" si="1100">AB286+AB289+AB292</f>
        <v>0</v>
      </c>
      <c r="AC285" s="81">
        <f t="shared" ref="AC285" si="1101">AC286+AC289+AC292</f>
        <v>0</v>
      </c>
      <c r="AD285" s="81">
        <f t="shared" ref="AD285" si="1102">AD286+AD289+AD292</f>
        <v>0</v>
      </c>
      <c r="AE285" s="81">
        <f t="shared" ref="AE285" si="1103">AE286+AE289+AE292</f>
        <v>0</v>
      </c>
      <c r="AF285" s="81">
        <f t="shared" ref="AF285" si="1104">AF286+AF289+AF292</f>
        <v>0</v>
      </c>
      <c r="AG285" s="81">
        <f t="shared" ref="AG285" si="1105">AG286+AG289+AG292</f>
        <v>0</v>
      </c>
      <c r="AH285" s="82"/>
    </row>
    <row r="286" spans="1:34" s="4" customFormat="1" ht="24" customHeight="1">
      <c r="A286" s="66">
        <v>5</v>
      </c>
      <c r="B286" s="113"/>
      <c r="C286" s="73"/>
      <c r="D286" s="122" t="s">
        <v>124</v>
      </c>
      <c r="E286" s="41">
        <f t="shared" si="912"/>
        <v>0</v>
      </c>
      <c r="F286" s="83">
        <f t="shared" ref="F286:AG286" si="1106">F287+F288</f>
        <v>0</v>
      </c>
      <c r="G286" s="83">
        <f t="shared" si="1106"/>
        <v>0</v>
      </c>
      <c r="H286" s="83">
        <f t="shared" si="1106"/>
        <v>0</v>
      </c>
      <c r="I286" s="83">
        <f t="shared" si="1106"/>
        <v>0</v>
      </c>
      <c r="J286" s="83">
        <f t="shared" si="1106"/>
        <v>0</v>
      </c>
      <c r="K286" s="83">
        <f t="shared" si="1106"/>
        <v>0</v>
      </c>
      <c r="L286" s="83">
        <f t="shared" si="1106"/>
        <v>0</v>
      </c>
      <c r="M286" s="83">
        <f t="shared" si="1106"/>
        <v>0</v>
      </c>
      <c r="N286" s="83">
        <f t="shared" si="1106"/>
        <v>0</v>
      </c>
      <c r="O286" s="83">
        <f t="shared" si="1106"/>
        <v>0</v>
      </c>
      <c r="P286" s="83">
        <f t="shared" si="1106"/>
        <v>0</v>
      </c>
      <c r="Q286" s="83">
        <f t="shared" si="1106"/>
        <v>0</v>
      </c>
      <c r="R286" s="83">
        <f t="shared" si="1106"/>
        <v>0</v>
      </c>
      <c r="S286" s="83">
        <f t="shared" si="1106"/>
        <v>0</v>
      </c>
      <c r="T286" s="83">
        <f t="shared" si="1106"/>
        <v>0</v>
      </c>
      <c r="U286" s="83">
        <f t="shared" si="1106"/>
        <v>0</v>
      </c>
      <c r="V286" s="83">
        <f t="shared" si="1106"/>
        <v>0</v>
      </c>
      <c r="W286" s="83">
        <f t="shared" si="1106"/>
        <v>0</v>
      </c>
      <c r="X286" s="83">
        <f t="shared" si="1106"/>
        <v>0</v>
      </c>
      <c r="Y286" s="83">
        <f t="shared" si="1106"/>
        <v>0</v>
      </c>
      <c r="Z286" s="83">
        <f t="shared" si="1106"/>
        <v>0</v>
      </c>
      <c r="AA286" s="83">
        <f t="shared" si="1106"/>
        <v>0</v>
      </c>
      <c r="AB286" s="83">
        <f t="shared" si="1106"/>
        <v>0</v>
      </c>
      <c r="AC286" s="83">
        <f t="shared" si="1106"/>
        <v>0</v>
      </c>
      <c r="AD286" s="83">
        <f t="shared" si="1106"/>
        <v>0</v>
      </c>
      <c r="AE286" s="83">
        <f t="shared" si="1106"/>
        <v>0</v>
      </c>
      <c r="AF286" s="83">
        <f t="shared" si="1106"/>
        <v>0</v>
      </c>
      <c r="AG286" s="83">
        <f t="shared" si="1106"/>
        <v>0</v>
      </c>
      <c r="AH286" s="5"/>
    </row>
    <row r="287" spans="1:34" s="3" customFormat="1" ht="26.1" hidden="1" customHeight="1">
      <c r="A287" s="67">
        <v>5</v>
      </c>
      <c r="B287" s="113"/>
      <c r="C287" s="117"/>
      <c r="D287" s="150" t="s">
        <v>67</v>
      </c>
      <c r="E287" s="51">
        <f t="shared" si="912"/>
        <v>0</v>
      </c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"/>
    </row>
    <row r="288" spans="1:34" s="4" customFormat="1" ht="26.1" hidden="1" customHeight="1">
      <c r="A288" s="66">
        <v>5</v>
      </c>
      <c r="B288" s="113"/>
      <c r="C288" s="73"/>
      <c r="D288" s="150" t="s">
        <v>125</v>
      </c>
      <c r="E288" s="51">
        <f t="shared" si="912"/>
        <v>0</v>
      </c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73"/>
      <c r="AC288" s="73"/>
      <c r="AD288" s="73"/>
      <c r="AE288" s="73"/>
      <c r="AF288" s="73"/>
      <c r="AG288" s="73"/>
      <c r="AH288" s="5"/>
    </row>
    <row r="289" spans="1:34" s="4" customFormat="1" ht="24" customHeight="1">
      <c r="A289" s="66">
        <v>5</v>
      </c>
      <c r="B289" s="113"/>
      <c r="C289" s="73"/>
      <c r="D289" s="122" t="s">
        <v>132</v>
      </c>
      <c r="E289" s="41">
        <f t="shared" si="912"/>
        <v>0</v>
      </c>
      <c r="F289" s="83">
        <f>F290+F291</f>
        <v>0</v>
      </c>
      <c r="G289" s="83">
        <f t="shared" ref="G289" si="1107">G290+G291</f>
        <v>0</v>
      </c>
      <c r="H289" s="83">
        <f t="shared" ref="H289" si="1108">H290+H291</f>
        <v>0</v>
      </c>
      <c r="I289" s="83">
        <f t="shared" ref="I289" si="1109">I290+I291</f>
        <v>0</v>
      </c>
      <c r="J289" s="83">
        <f t="shared" ref="J289" si="1110">J290+J291</f>
        <v>0</v>
      </c>
      <c r="K289" s="83">
        <f t="shared" ref="K289" si="1111">K290+K291</f>
        <v>0</v>
      </c>
      <c r="L289" s="83">
        <f t="shared" ref="L289" si="1112">L290+L291</f>
        <v>0</v>
      </c>
      <c r="M289" s="83">
        <f t="shared" ref="M289" si="1113">M290+M291</f>
        <v>0</v>
      </c>
      <c r="N289" s="83">
        <f t="shared" ref="N289" si="1114">N290+N291</f>
        <v>0</v>
      </c>
      <c r="O289" s="83">
        <f t="shared" ref="O289" si="1115">O290+O291</f>
        <v>0</v>
      </c>
      <c r="P289" s="83">
        <f t="shared" ref="P289" si="1116">P290+P291</f>
        <v>0</v>
      </c>
      <c r="Q289" s="83">
        <f t="shared" ref="Q289" si="1117">Q290+Q291</f>
        <v>0</v>
      </c>
      <c r="R289" s="83">
        <f t="shared" ref="R289" si="1118">R290+R291</f>
        <v>0</v>
      </c>
      <c r="S289" s="83">
        <f t="shared" ref="S289" si="1119">S290+S291</f>
        <v>0</v>
      </c>
      <c r="T289" s="83">
        <f t="shared" ref="T289" si="1120">T290+T291</f>
        <v>0</v>
      </c>
      <c r="U289" s="83">
        <f t="shared" ref="U289" si="1121">U290+U291</f>
        <v>0</v>
      </c>
      <c r="V289" s="83">
        <f t="shared" ref="V289" si="1122">V290+V291</f>
        <v>0</v>
      </c>
      <c r="W289" s="83">
        <f t="shared" ref="W289" si="1123">W290+W291</f>
        <v>0</v>
      </c>
      <c r="X289" s="83">
        <f t="shared" ref="X289" si="1124">X290+X291</f>
        <v>0</v>
      </c>
      <c r="Y289" s="83">
        <f t="shared" ref="Y289" si="1125">Y290+Y291</f>
        <v>0</v>
      </c>
      <c r="Z289" s="83">
        <f t="shared" ref="Z289" si="1126">Z290+Z291</f>
        <v>0</v>
      </c>
      <c r="AA289" s="83">
        <f t="shared" ref="AA289" si="1127">AA290+AA291</f>
        <v>0</v>
      </c>
      <c r="AB289" s="83">
        <f t="shared" ref="AB289" si="1128">AB290+AB291</f>
        <v>0</v>
      </c>
      <c r="AC289" s="83">
        <f t="shared" ref="AC289" si="1129">AC290+AC291</f>
        <v>0</v>
      </c>
      <c r="AD289" s="83">
        <f t="shared" ref="AD289" si="1130">AD290+AD291</f>
        <v>0</v>
      </c>
      <c r="AE289" s="83">
        <f t="shared" ref="AE289" si="1131">AE290+AE291</f>
        <v>0</v>
      </c>
      <c r="AF289" s="83">
        <f t="shared" ref="AF289" si="1132">AF290+AF291</f>
        <v>0</v>
      </c>
      <c r="AG289" s="83">
        <f t="shared" ref="AG289" si="1133">AG290+AG291</f>
        <v>0</v>
      </c>
      <c r="AH289" s="5"/>
    </row>
    <row r="290" spans="1:34" s="4" customFormat="1" ht="26.1" hidden="1" customHeight="1">
      <c r="A290" s="66">
        <v>5</v>
      </c>
      <c r="B290" s="113"/>
      <c r="C290" s="117"/>
      <c r="D290" s="150" t="s">
        <v>122</v>
      </c>
      <c r="E290" s="51">
        <f t="shared" si="912"/>
        <v>0</v>
      </c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19"/>
    </row>
    <row r="291" spans="1:34" s="4" customFormat="1" ht="26.1" hidden="1" customHeight="1">
      <c r="A291" s="66">
        <v>5</v>
      </c>
      <c r="B291" s="113"/>
      <c r="C291" s="117"/>
      <c r="D291" s="165" t="s">
        <v>130</v>
      </c>
      <c r="E291" s="175">
        <f t="shared" si="912"/>
        <v>0</v>
      </c>
      <c r="F291" s="176"/>
      <c r="G291" s="176"/>
      <c r="H291" s="176"/>
      <c r="I291" s="176"/>
      <c r="J291" s="176"/>
      <c r="K291" s="176"/>
      <c r="L291" s="176"/>
      <c r="M291" s="176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  <c r="AA291" s="176"/>
      <c r="AB291" s="176"/>
      <c r="AC291" s="176"/>
      <c r="AD291" s="176"/>
      <c r="AE291" s="176"/>
      <c r="AF291" s="176"/>
      <c r="AG291" s="176"/>
      <c r="AH291" s="19"/>
    </row>
    <row r="292" spans="1:34" s="3" customFormat="1" ht="24" customHeight="1">
      <c r="A292" s="66">
        <v>5</v>
      </c>
      <c r="B292" s="113"/>
      <c r="C292" s="73"/>
      <c r="D292" s="110" t="s">
        <v>123</v>
      </c>
      <c r="E292" s="47">
        <f t="shared" si="912"/>
        <v>0</v>
      </c>
      <c r="F292" s="141">
        <f>F284-F286-F289-F293</f>
        <v>0</v>
      </c>
      <c r="G292" s="141">
        <f t="shared" ref="G292" si="1134">G284-G286-G289-G293</f>
        <v>0</v>
      </c>
      <c r="H292" s="141">
        <f t="shared" ref="H292" si="1135">H284-H286-H289-H293</f>
        <v>0</v>
      </c>
      <c r="I292" s="141">
        <f t="shared" ref="I292" si="1136">I284-I286-I289-I293</f>
        <v>0</v>
      </c>
      <c r="J292" s="141">
        <f t="shared" ref="J292" si="1137">J284-J286-J289-J293</f>
        <v>0</v>
      </c>
      <c r="K292" s="141">
        <f t="shared" ref="K292" si="1138">K284-K286-K289-K293</f>
        <v>0</v>
      </c>
      <c r="L292" s="141">
        <f t="shared" ref="L292" si="1139">L284-L286-L289-L293</f>
        <v>0</v>
      </c>
      <c r="M292" s="141">
        <f t="shared" ref="M292" si="1140">M284-M286-M289-M293</f>
        <v>0</v>
      </c>
      <c r="N292" s="141">
        <f t="shared" ref="N292" si="1141">N284-N286-N289-N293</f>
        <v>0</v>
      </c>
      <c r="O292" s="141">
        <f t="shared" ref="O292" si="1142">O284-O286-O289-O293</f>
        <v>0</v>
      </c>
      <c r="P292" s="141">
        <f t="shared" ref="P292" si="1143">P284-P286-P289-P293</f>
        <v>0</v>
      </c>
      <c r="Q292" s="141">
        <f t="shared" ref="Q292" si="1144">Q284-Q286-Q289-Q293</f>
        <v>0</v>
      </c>
      <c r="R292" s="141">
        <f t="shared" ref="R292" si="1145">R284-R286-R289-R293</f>
        <v>0</v>
      </c>
      <c r="S292" s="141">
        <f t="shared" ref="S292" si="1146">S284-S286-S289-S293</f>
        <v>0</v>
      </c>
      <c r="T292" s="141">
        <f t="shared" ref="T292" si="1147">T284-T286-T289-T293</f>
        <v>0</v>
      </c>
      <c r="U292" s="141">
        <f t="shared" ref="U292" si="1148">U284-U286-U289-U293</f>
        <v>0</v>
      </c>
      <c r="V292" s="141">
        <f t="shared" ref="V292" si="1149">V284-V286-V289-V293</f>
        <v>0</v>
      </c>
      <c r="W292" s="141">
        <f t="shared" ref="W292" si="1150">W284-W286-W289-W293</f>
        <v>0</v>
      </c>
      <c r="X292" s="141">
        <f t="shared" ref="X292" si="1151">X284-X286-X289-X293</f>
        <v>0</v>
      </c>
      <c r="Y292" s="141">
        <f t="shared" ref="Y292" si="1152">Y284-Y286-Y289-Y293</f>
        <v>0</v>
      </c>
      <c r="Z292" s="141">
        <f t="shared" ref="Z292" si="1153">Z284-Z286-Z289-Z293</f>
        <v>0</v>
      </c>
      <c r="AA292" s="141">
        <f t="shared" ref="AA292" si="1154">AA284-AA286-AA289-AA293</f>
        <v>0</v>
      </c>
      <c r="AB292" s="141">
        <f t="shared" ref="AB292" si="1155">AB284-AB286-AB289-AB293</f>
        <v>0</v>
      </c>
      <c r="AC292" s="141">
        <f t="shared" ref="AC292" si="1156">AC284-AC286-AC289-AC293</f>
        <v>0</v>
      </c>
      <c r="AD292" s="141">
        <f t="shared" ref="AD292" si="1157">AD284-AD286-AD289-AD293</f>
        <v>0</v>
      </c>
      <c r="AE292" s="141">
        <f t="shared" ref="AE292" si="1158">AE284-AE286-AE289-AE293</f>
        <v>0</v>
      </c>
      <c r="AF292" s="141">
        <f t="shared" ref="AF292" si="1159">AF284-AF286-AF289-AF293</f>
        <v>0</v>
      </c>
      <c r="AG292" s="141">
        <f t="shared" ref="AG292" si="1160">AG284-AG286-AG289-AG293</f>
        <v>0</v>
      </c>
      <c r="AH292" s="5"/>
    </row>
    <row r="293" spans="1:34" s="3" customFormat="1" ht="24" customHeight="1">
      <c r="A293" s="66">
        <v>5</v>
      </c>
      <c r="B293" s="113"/>
      <c r="C293" s="73"/>
      <c r="D293" s="98" t="s">
        <v>128</v>
      </c>
      <c r="E293" s="104">
        <f t="shared" si="912"/>
        <v>0</v>
      </c>
      <c r="F293" s="100"/>
      <c r="G293" s="100"/>
      <c r="H293" s="100"/>
      <c r="I293" s="100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  <c r="T293" s="100"/>
      <c r="U293" s="100"/>
      <c r="V293" s="100"/>
      <c r="W293" s="100"/>
      <c r="X293" s="100"/>
      <c r="Y293" s="100"/>
      <c r="Z293" s="100"/>
      <c r="AA293" s="100"/>
      <c r="AB293" s="100"/>
      <c r="AC293" s="100"/>
      <c r="AD293" s="100"/>
      <c r="AE293" s="100"/>
      <c r="AF293" s="100"/>
      <c r="AG293" s="100"/>
      <c r="AH293" s="5"/>
    </row>
    <row r="294" spans="1:34" s="4" customFormat="1" ht="24" customHeight="1">
      <c r="A294" s="66">
        <v>0</v>
      </c>
      <c r="B294" s="125">
        <v>3</v>
      </c>
      <c r="C294" s="126" t="s">
        <v>28</v>
      </c>
      <c r="D294" s="126"/>
      <c r="E294" s="36">
        <f t="shared" si="912"/>
        <v>42495600</v>
      </c>
      <c r="F294" s="37">
        <f t="shared" ref="F294:AG294" si="1161">SUM(F305,F315,F326,F336,F346)</f>
        <v>27212500</v>
      </c>
      <c r="G294" s="37">
        <f t="shared" si="1161"/>
        <v>0</v>
      </c>
      <c r="H294" s="37">
        <f t="shared" si="1161"/>
        <v>1669300</v>
      </c>
      <c r="I294" s="37">
        <f t="shared" si="1161"/>
        <v>0</v>
      </c>
      <c r="J294" s="37">
        <f t="shared" si="1161"/>
        <v>846300</v>
      </c>
      <c r="K294" s="37">
        <f t="shared" si="1161"/>
        <v>0</v>
      </c>
      <c r="L294" s="37">
        <f t="shared" si="1161"/>
        <v>0</v>
      </c>
      <c r="M294" s="37">
        <f t="shared" si="1161"/>
        <v>0</v>
      </c>
      <c r="N294" s="37">
        <f t="shared" si="1161"/>
        <v>0</v>
      </c>
      <c r="O294" s="37">
        <f t="shared" si="1161"/>
        <v>0</v>
      </c>
      <c r="P294" s="37">
        <f t="shared" si="1161"/>
        <v>0</v>
      </c>
      <c r="Q294" s="37">
        <f t="shared" si="1161"/>
        <v>0</v>
      </c>
      <c r="R294" s="37">
        <f t="shared" si="1161"/>
        <v>0</v>
      </c>
      <c r="S294" s="37">
        <f t="shared" si="1161"/>
        <v>0</v>
      </c>
      <c r="T294" s="37">
        <f t="shared" si="1161"/>
        <v>0</v>
      </c>
      <c r="U294" s="37">
        <f t="shared" si="1161"/>
        <v>0</v>
      </c>
      <c r="V294" s="37">
        <f t="shared" si="1161"/>
        <v>0</v>
      </c>
      <c r="W294" s="37">
        <f t="shared" si="1161"/>
        <v>0</v>
      </c>
      <c r="X294" s="37">
        <f t="shared" si="1161"/>
        <v>0</v>
      </c>
      <c r="Y294" s="37">
        <f t="shared" si="1161"/>
        <v>0</v>
      </c>
      <c r="Z294" s="37">
        <f t="shared" si="1161"/>
        <v>0</v>
      </c>
      <c r="AA294" s="37">
        <f t="shared" si="1161"/>
        <v>0</v>
      </c>
      <c r="AB294" s="37">
        <f t="shared" si="1161"/>
        <v>12767500</v>
      </c>
      <c r="AC294" s="37">
        <f t="shared" si="1161"/>
        <v>0</v>
      </c>
      <c r="AD294" s="37">
        <f t="shared" si="1161"/>
        <v>0</v>
      </c>
      <c r="AE294" s="37">
        <f t="shared" si="1161"/>
        <v>0</v>
      </c>
      <c r="AF294" s="37">
        <f t="shared" si="1161"/>
        <v>0</v>
      </c>
      <c r="AG294" s="37">
        <f t="shared" si="1161"/>
        <v>0</v>
      </c>
      <c r="AH294" s="2"/>
    </row>
    <row r="295" spans="1:34" s="3" customFormat="1" ht="24" customHeight="1">
      <c r="A295" s="67">
        <v>0</v>
      </c>
      <c r="B295" s="77"/>
      <c r="C295" s="78"/>
      <c r="D295" s="79" t="s">
        <v>127</v>
      </c>
      <c r="E295" s="80">
        <f t="shared" si="912"/>
        <v>41495600</v>
      </c>
      <c r="F295" s="81">
        <f t="shared" ref="F295:AG295" si="1162">SUM(F306,F316,F327,F337,F347)</f>
        <v>27212500</v>
      </c>
      <c r="G295" s="81">
        <f t="shared" si="1162"/>
        <v>0</v>
      </c>
      <c r="H295" s="81">
        <f t="shared" si="1162"/>
        <v>1669300</v>
      </c>
      <c r="I295" s="81">
        <f t="shared" si="1162"/>
        <v>0</v>
      </c>
      <c r="J295" s="81">
        <f t="shared" si="1162"/>
        <v>846300</v>
      </c>
      <c r="K295" s="81">
        <f t="shared" si="1162"/>
        <v>0</v>
      </c>
      <c r="L295" s="81">
        <f t="shared" si="1162"/>
        <v>0</v>
      </c>
      <c r="M295" s="81">
        <f t="shared" si="1162"/>
        <v>0</v>
      </c>
      <c r="N295" s="81">
        <f t="shared" si="1162"/>
        <v>0</v>
      </c>
      <c r="O295" s="81">
        <f t="shared" si="1162"/>
        <v>0</v>
      </c>
      <c r="P295" s="81">
        <f t="shared" si="1162"/>
        <v>0</v>
      </c>
      <c r="Q295" s="81">
        <f t="shared" si="1162"/>
        <v>0</v>
      </c>
      <c r="R295" s="81">
        <f t="shared" si="1162"/>
        <v>0</v>
      </c>
      <c r="S295" s="81">
        <f t="shared" si="1162"/>
        <v>0</v>
      </c>
      <c r="T295" s="81">
        <f t="shared" si="1162"/>
        <v>0</v>
      </c>
      <c r="U295" s="81">
        <f t="shared" si="1162"/>
        <v>0</v>
      </c>
      <c r="V295" s="81">
        <f t="shared" si="1162"/>
        <v>0</v>
      </c>
      <c r="W295" s="81">
        <f t="shared" si="1162"/>
        <v>0</v>
      </c>
      <c r="X295" s="81">
        <f t="shared" si="1162"/>
        <v>0</v>
      </c>
      <c r="Y295" s="81">
        <f t="shared" si="1162"/>
        <v>0</v>
      </c>
      <c r="Z295" s="81">
        <f t="shared" si="1162"/>
        <v>0</v>
      </c>
      <c r="AA295" s="81">
        <f t="shared" si="1162"/>
        <v>0</v>
      </c>
      <c r="AB295" s="81">
        <f t="shared" si="1162"/>
        <v>11767500</v>
      </c>
      <c r="AC295" s="81">
        <f t="shared" si="1162"/>
        <v>0</v>
      </c>
      <c r="AD295" s="81">
        <f t="shared" si="1162"/>
        <v>0</v>
      </c>
      <c r="AE295" s="81">
        <f t="shared" si="1162"/>
        <v>0</v>
      </c>
      <c r="AF295" s="81">
        <f t="shared" si="1162"/>
        <v>0</v>
      </c>
      <c r="AG295" s="81">
        <f t="shared" si="1162"/>
        <v>0</v>
      </c>
      <c r="AH295" s="82"/>
    </row>
    <row r="296" spans="1:34" s="4" customFormat="1" ht="24" customHeight="1">
      <c r="A296" s="66">
        <v>0</v>
      </c>
      <c r="B296" s="113"/>
      <c r="C296" s="84"/>
      <c r="D296" s="122" t="s">
        <v>124</v>
      </c>
      <c r="E296" s="41">
        <f t="shared" si="912"/>
        <v>20703000</v>
      </c>
      <c r="F296" s="83">
        <f t="shared" ref="F296:AG296" si="1163">SUM(F307,F317,F328,F338,F348)</f>
        <v>13067000</v>
      </c>
      <c r="G296" s="83">
        <f t="shared" si="1163"/>
        <v>0</v>
      </c>
      <c r="H296" s="83">
        <f t="shared" si="1163"/>
        <v>1009700</v>
      </c>
      <c r="I296" s="83">
        <f t="shared" si="1163"/>
        <v>0</v>
      </c>
      <c r="J296" s="83">
        <f t="shared" si="1163"/>
        <v>846300</v>
      </c>
      <c r="K296" s="83">
        <f t="shared" si="1163"/>
        <v>0</v>
      </c>
      <c r="L296" s="83">
        <f t="shared" si="1163"/>
        <v>0</v>
      </c>
      <c r="M296" s="83">
        <f t="shared" si="1163"/>
        <v>0</v>
      </c>
      <c r="N296" s="83">
        <f t="shared" si="1163"/>
        <v>0</v>
      </c>
      <c r="O296" s="83">
        <f t="shared" si="1163"/>
        <v>0</v>
      </c>
      <c r="P296" s="83">
        <f t="shared" si="1163"/>
        <v>0</v>
      </c>
      <c r="Q296" s="83">
        <f t="shared" si="1163"/>
        <v>0</v>
      </c>
      <c r="R296" s="83">
        <f t="shared" si="1163"/>
        <v>0</v>
      </c>
      <c r="S296" s="83">
        <f t="shared" si="1163"/>
        <v>0</v>
      </c>
      <c r="T296" s="83">
        <f t="shared" si="1163"/>
        <v>0</v>
      </c>
      <c r="U296" s="83">
        <f t="shared" si="1163"/>
        <v>0</v>
      </c>
      <c r="V296" s="83">
        <f t="shared" si="1163"/>
        <v>0</v>
      </c>
      <c r="W296" s="83">
        <f t="shared" si="1163"/>
        <v>0</v>
      </c>
      <c r="X296" s="83">
        <f t="shared" si="1163"/>
        <v>0</v>
      </c>
      <c r="Y296" s="83">
        <f t="shared" si="1163"/>
        <v>0</v>
      </c>
      <c r="Z296" s="83">
        <f t="shared" si="1163"/>
        <v>0</v>
      </c>
      <c r="AA296" s="83">
        <f t="shared" si="1163"/>
        <v>0</v>
      </c>
      <c r="AB296" s="83">
        <f t="shared" si="1163"/>
        <v>5780000</v>
      </c>
      <c r="AC296" s="83">
        <f t="shared" si="1163"/>
        <v>0</v>
      </c>
      <c r="AD296" s="83">
        <f t="shared" si="1163"/>
        <v>0</v>
      </c>
      <c r="AE296" s="83">
        <f t="shared" si="1163"/>
        <v>0</v>
      </c>
      <c r="AF296" s="83">
        <f t="shared" si="1163"/>
        <v>0</v>
      </c>
      <c r="AG296" s="83">
        <f t="shared" si="1163"/>
        <v>0</v>
      </c>
      <c r="AH296" s="5"/>
    </row>
    <row r="297" spans="1:34" s="3" customFormat="1" ht="26.1" hidden="1" customHeight="1">
      <c r="A297" s="67">
        <v>0</v>
      </c>
      <c r="B297" s="113"/>
      <c r="C297" s="127"/>
      <c r="D297" s="150" t="s">
        <v>67</v>
      </c>
      <c r="E297" s="49">
        <f t="shared" si="912"/>
        <v>20363000</v>
      </c>
      <c r="F297" s="50">
        <f t="shared" ref="F297:AG297" si="1164">SUM(F308,F318,F329,F339,F349)</f>
        <v>13067000</v>
      </c>
      <c r="G297" s="50">
        <f t="shared" si="1164"/>
        <v>0</v>
      </c>
      <c r="H297" s="50">
        <f t="shared" si="1164"/>
        <v>1009700</v>
      </c>
      <c r="I297" s="50">
        <f t="shared" si="1164"/>
        <v>0</v>
      </c>
      <c r="J297" s="50">
        <f t="shared" si="1164"/>
        <v>846300</v>
      </c>
      <c r="K297" s="50">
        <f t="shared" si="1164"/>
        <v>0</v>
      </c>
      <c r="L297" s="50">
        <f t="shared" si="1164"/>
        <v>0</v>
      </c>
      <c r="M297" s="50">
        <f t="shared" si="1164"/>
        <v>0</v>
      </c>
      <c r="N297" s="50">
        <f t="shared" si="1164"/>
        <v>0</v>
      </c>
      <c r="O297" s="50">
        <f t="shared" si="1164"/>
        <v>0</v>
      </c>
      <c r="P297" s="50">
        <f t="shared" si="1164"/>
        <v>0</v>
      </c>
      <c r="Q297" s="50">
        <f t="shared" si="1164"/>
        <v>0</v>
      </c>
      <c r="R297" s="50">
        <f t="shared" si="1164"/>
        <v>0</v>
      </c>
      <c r="S297" s="50">
        <f t="shared" si="1164"/>
        <v>0</v>
      </c>
      <c r="T297" s="50">
        <f t="shared" si="1164"/>
        <v>0</v>
      </c>
      <c r="U297" s="50">
        <f t="shared" si="1164"/>
        <v>0</v>
      </c>
      <c r="V297" s="50">
        <f t="shared" si="1164"/>
        <v>0</v>
      </c>
      <c r="W297" s="50">
        <f t="shared" si="1164"/>
        <v>0</v>
      </c>
      <c r="X297" s="50">
        <f t="shared" si="1164"/>
        <v>0</v>
      </c>
      <c r="Y297" s="50">
        <f t="shared" si="1164"/>
        <v>0</v>
      </c>
      <c r="Z297" s="50">
        <f t="shared" si="1164"/>
        <v>0</v>
      </c>
      <c r="AA297" s="50">
        <f t="shared" si="1164"/>
        <v>0</v>
      </c>
      <c r="AB297" s="50">
        <f t="shared" si="1164"/>
        <v>5440000</v>
      </c>
      <c r="AC297" s="50">
        <f t="shared" si="1164"/>
        <v>0</v>
      </c>
      <c r="AD297" s="50">
        <f t="shared" si="1164"/>
        <v>0</v>
      </c>
      <c r="AE297" s="50">
        <f t="shared" si="1164"/>
        <v>0</v>
      </c>
      <c r="AF297" s="50">
        <f t="shared" si="1164"/>
        <v>0</v>
      </c>
      <c r="AG297" s="50">
        <f t="shared" si="1164"/>
        <v>0</v>
      </c>
      <c r="AH297" s="6"/>
    </row>
    <row r="298" spans="1:34" s="4" customFormat="1" ht="26.1" hidden="1" customHeight="1">
      <c r="A298" s="66">
        <v>0</v>
      </c>
      <c r="B298" s="113"/>
      <c r="C298" s="73"/>
      <c r="D298" s="150" t="s">
        <v>125</v>
      </c>
      <c r="E298" s="51">
        <f t="shared" si="912"/>
        <v>340000</v>
      </c>
      <c r="F298" s="73">
        <f t="shared" ref="F298:AG298" si="1165">SUM(F309,F319,F330,F340,F350)</f>
        <v>0</v>
      </c>
      <c r="G298" s="73">
        <f t="shared" si="1165"/>
        <v>0</v>
      </c>
      <c r="H298" s="73">
        <f t="shared" si="1165"/>
        <v>0</v>
      </c>
      <c r="I298" s="73">
        <f t="shared" si="1165"/>
        <v>0</v>
      </c>
      <c r="J298" s="73">
        <f t="shared" si="1165"/>
        <v>0</v>
      </c>
      <c r="K298" s="73">
        <f t="shared" si="1165"/>
        <v>0</v>
      </c>
      <c r="L298" s="73">
        <f t="shared" si="1165"/>
        <v>0</v>
      </c>
      <c r="M298" s="73">
        <f t="shared" si="1165"/>
        <v>0</v>
      </c>
      <c r="N298" s="73">
        <f t="shared" si="1165"/>
        <v>0</v>
      </c>
      <c r="O298" s="73">
        <f t="shared" si="1165"/>
        <v>0</v>
      </c>
      <c r="P298" s="73">
        <f t="shared" si="1165"/>
        <v>0</v>
      </c>
      <c r="Q298" s="73">
        <f t="shared" si="1165"/>
        <v>0</v>
      </c>
      <c r="R298" s="73">
        <f t="shared" si="1165"/>
        <v>0</v>
      </c>
      <c r="S298" s="73">
        <f t="shared" si="1165"/>
        <v>0</v>
      </c>
      <c r="T298" s="73">
        <f t="shared" si="1165"/>
        <v>0</v>
      </c>
      <c r="U298" s="73">
        <f t="shared" si="1165"/>
        <v>0</v>
      </c>
      <c r="V298" s="73">
        <f t="shared" si="1165"/>
        <v>0</v>
      </c>
      <c r="W298" s="73">
        <f t="shared" si="1165"/>
        <v>0</v>
      </c>
      <c r="X298" s="73">
        <f t="shared" si="1165"/>
        <v>0</v>
      </c>
      <c r="Y298" s="73">
        <f t="shared" si="1165"/>
        <v>0</v>
      </c>
      <c r="Z298" s="73">
        <f t="shared" si="1165"/>
        <v>0</v>
      </c>
      <c r="AA298" s="73">
        <f t="shared" si="1165"/>
        <v>0</v>
      </c>
      <c r="AB298" s="73">
        <f t="shared" si="1165"/>
        <v>340000</v>
      </c>
      <c r="AC298" s="73">
        <f t="shared" si="1165"/>
        <v>0</v>
      </c>
      <c r="AD298" s="73">
        <f t="shared" si="1165"/>
        <v>0</v>
      </c>
      <c r="AE298" s="73">
        <f t="shared" si="1165"/>
        <v>0</v>
      </c>
      <c r="AF298" s="73">
        <f t="shared" si="1165"/>
        <v>0</v>
      </c>
      <c r="AG298" s="73">
        <f t="shared" si="1165"/>
        <v>0</v>
      </c>
      <c r="AH298" s="5"/>
    </row>
    <row r="299" spans="1:34" s="3" customFormat="1" ht="24" customHeight="1">
      <c r="A299" s="67">
        <v>0</v>
      </c>
      <c r="B299" s="113"/>
      <c r="C299" s="83"/>
      <c r="D299" s="122" t="s">
        <v>132</v>
      </c>
      <c r="E299" s="41">
        <f t="shared" si="912"/>
        <v>20111900</v>
      </c>
      <c r="F299" s="83">
        <f t="shared" ref="F299:AG299" si="1166">SUM(F310,F320,F331,F341,F351)</f>
        <v>14145500</v>
      </c>
      <c r="G299" s="83">
        <f t="shared" si="1166"/>
        <v>0</v>
      </c>
      <c r="H299" s="83">
        <f t="shared" si="1166"/>
        <v>298900</v>
      </c>
      <c r="I299" s="83">
        <f t="shared" si="1166"/>
        <v>0</v>
      </c>
      <c r="J299" s="83">
        <f t="shared" si="1166"/>
        <v>0</v>
      </c>
      <c r="K299" s="83">
        <f t="shared" si="1166"/>
        <v>0</v>
      </c>
      <c r="L299" s="83">
        <f t="shared" si="1166"/>
        <v>0</v>
      </c>
      <c r="M299" s="83">
        <f t="shared" si="1166"/>
        <v>0</v>
      </c>
      <c r="N299" s="83">
        <f t="shared" si="1166"/>
        <v>0</v>
      </c>
      <c r="O299" s="83">
        <f t="shared" si="1166"/>
        <v>0</v>
      </c>
      <c r="P299" s="83">
        <f t="shared" si="1166"/>
        <v>0</v>
      </c>
      <c r="Q299" s="83">
        <f t="shared" si="1166"/>
        <v>0</v>
      </c>
      <c r="R299" s="83">
        <f t="shared" si="1166"/>
        <v>0</v>
      </c>
      <c r="S299" s="83">
        <f t="shared" si="1166"/>
        <v>0</v>
      </c>
      <c r="T299" s="83">
        <f t="shared" si="1166"/>
        <v>0</v>
      </c>
      <c r="U299" s="83">
        <f t="shared" si="1166"/>
        <v>0</v>
      </c>
      <c r="V299" s="83">
        <f t="shared" si="1166"/>
        <v>0</v>
      </c>
      <c r="W299" s="83">
        <f t="shared" si="1166"/>
        <v>0</v>
      </c>
      <c r="X299" s="83">
        <f t="shared" si="1166"/>
        <v>0</v>
      </c>
      <c r="Y299" s="83">
        <f t="shared" si="1166"/>
        <v>0</v>
      </c>
      <c r="Z299" s="83">
        <f t="shared" si="1166"/>
        <v>0</v>
      </c>
      <c r="AA299" s="83">
        <f t="shared" si="1166"/>
        <v>0</v>
      </c>
      <c r="AB299" s="83">
        <f t="shared" si="1166"/>
        <v>5667500</v>
      </c>
      <c r="AC299" s="83">
        <f t="shared" si="1166"/>
        <v>0</v>
      </c>
      <c r="AD299" s="83">
        <f t="shared" si="1166"/>
        <v>0</v>
      </c>
      <c r="AE299" s="83">
        <f t="shared" si="1166"/>
        <v>0</v>
      </c>
      <c r="AF299" s="83">
        <f t="shared" si="1166"/>
        <v>0</v>
      </c>
      <c r="AG299" s="83">
        <f t="shared" si="1166"/>
        <v>0</v>
      </c>
      <c r="AH299" s="24"/>
    </row>
    <row r="300" spans="1:34" s="4" customFormat="1" ht="26.1" hidden="1" customHeight="1">
      <c r="A300" s="66">
        <v>0</v>
      </c>
      <c r="B300" s="113"/>
      <c r="C300" s="127"/>
      <c r="D300" s="150" t="s">
        <v>122</v>
      </c>
      <c r="E300" s="49">
        <f t="shared" si="912"/>
        <v>20111900</v>
      </c>
      <c r="F300" s="50">
        <f t="shared" ref="F300:AG300" si="1167">SUM(F311,F321,F332,F342,F352)</f>
        <v>14145500</v>
      </c>
      <c r="G300" s="50">
        <f t="shared" si="1167"/>
        <v>0</v>
      </c>
      <c r="H300" s="50">
        <f t="shared" si="1167"/>
        <v>298900</v>
      </c>
      <c r="I300" s="50">
        <f t="shared" si="1167"/>
        <v>0</v>
      </c>
      <c r="J300" s="50">
        <f t="shared" si="1167"/>
        <v>0</v>
      </c>
      <c r="K300" s="50">
        <f t="shared" si="1167"/>
        <v>0</v>
      </c>
      <c r="L300" s="50">
        <f t="shared" si="1167"/>
        <v>0</v>
      </c>
      <c r="M300" s="50">
        <f t="shared" si="1167"/>
        <v>0</v>
      </c>
      <c r="N300" s="50">
        <f t="shared" si="1167"/>
        <v>0</v>
      </c>
      <c r="O300" s="50">
        <f t="shared" si="1167"/>
        <v>0</v>
      </c>
      <c r="P300" s="50">
        <f t="shared" si="1167"/>
        <v>0</v>
      </c>
      <c r="Q300" s="50">
        <f t="shared" si="1167"/>
        <v>0</v>
      </c>
      <c r="R300" s="50">
        <f t="shared" si="1167"/>
        <v>0</v>
      </c>
      <c r="S300" s="50">
        <f t="shared" si="1167"/>
        <v>0</v>
      </c>
      <c r="T300" s="50">
        <f t="shared" si="1167"/>
        <v>0</v>
      </c>
      <c r="U300" s="50">
        <f t="shared" si="1167"/>
        <v>0</v>
      </c>
      <c r="V300" s="50">
        <f t="shared" si="1167"/>
        <v>0</v>
      </c>
      <c r="W300" s="50">
        <f t="shared" si="1167"/>
        <v>0</v>
      </c>
      <c r="X300" s="50">
        <f t="shared" si="1167"/>
        <v>0</v>
      </c>
      <c r="Y300" s="50">
        <f t="shared" si="1167"/>
        <v>0</v>
      </c>
      <c r="Z300" s="50">
        <f t="shared" si="1167"/>
        <v>0</v>
      </c>
      <c r="AA300" s="50">
        <f t="shared" si="1167"/>
        <v>0</v>
      </c>
      <c r="AB300" s="50">
        <f t="shared" si="1167"/>
        <v>5667500</v>
      </c>
      <c r="AC300" s="50">
        <f t="shared" si="1167"/>
        <v>0</v>
      </c>
      <c r="AD300" s="50">
        <f t="shared" si="1167"/>
        <v>0</v>
      </c>
      <c r="AE300" s="50">
        <f t="shared" si="1167"/>
        <v>0</v>
      </c>
      <c r="AF300" s="50">
        <f t="shared" si="1167"/>
        <v>0</v>
      </c>
      <c r="AG300" s="50">
        <f t="shared" si="1167"/>
        <v>0</v>
      </c>
      <c r="AH300" s="20"/>
    </row>
    <row r="301" spans="1:34" s="4" customFormat="1" ht="26.1" hidden="1" customHeight="1">
      <c r="A301" s="66">
        <v>0</v>
      </c>
      <c r="B301" s="113"/>
      <c r="C301" s="127"/>
      <c r="D301" s="165" t="s">
        <v>130</v>
      </c>
      <c r="E301" s="168">
        <f t="shared" si="912"/>
        <v>0</v>
      </c>
      <c r="F301" s="174">
        <f>SUM(F312,F322,F333,F343,F353)</f>
        <v>0</v>
      </c>
      <c r="G301" s="174">
        <f t="shared" ref="G301:AG301" si="1168">SUM(G312,G322,G333,G343,G353)</f>
        <v>0</v>
      </c>
      <c r="H301" s="174">
        <f t="shared" si="1168"/>
        <v>0</v>
      </c>
      <c r="I301" s="174">
        <f t="shared" si="1168"/>
        <v>0</v>
      </c>
      <c r="J301" s="174">
        <f t="shared" si="1168"/>
        <v>0</v>
      </c>
      <c r="K301" s="174">
        <f t="shared" si="1168"/>
        <v>0</v>
      </c>
      <c r="L301" s="174">
        <f t="shared" si="1168"/>
        <v>0</v>
      </c>
      <c r="M301" s="174">
        <f t="shared" si="1168"/>
        <v>0</v>
      </c>
      <c r="N301" s="174">
        <f t="shared" si="1168"/>
        <v>0</v>
      </c>
      <c r="O301" s="174">
        <f t="shared" si="1168"/>
        <v>0</v>
      </c>
      <c r="P301" s="174">
        <f t="shared" si="1168"/>
        <v>0</v>
      </c>
      <c r="Q301" s="174">
        <f t="shared" si="1168"/>
        <v>0</v>
      </c>
      <c r="R301" s="174">
        <f t="shared" si="1168"/>
        <v>0</v>
      </c>
      <c r="S301" s="174">
        <f t="shared" si="1168"/>
        <v>0</v>
      </c>
      <c r="T301" s="174">
        <f t="shared" si="1168"/>
        <v>0</v>
      </c>
      <c r="U301" s="174">
        <f t="shared" si="1168"/>
        <v>0</v>
      </c>
      <c r="V301" s="174">
        <f t="shared" si="1168"/>
        <v>0</v>
      </c>
      <c r="W301" s="174">
        <f t="shared" si="1168"/>
        <v>0</v>
      </c>
      <c r="X301" s="174">
        <f t="shared" si="1168"/>
        <v>0</v>
      </c>
      <c r="Y301" s="174">
        <f t="shared" si="1168"/>
        <v>0</v>
      </c>
      <c r="Z301" s="174">
        <f t="shared" si="1168"/>
        <v>0</v>
      </c>
      <c r="AA301" s="174">
        <f t="shared" si="1168"/>
        <v>0</v>
      </c>
      <c r="AB301" s="174">
        <f t="shared" si="1168"/>
        <v>0</v>
      </c>
      <c r="AC301" s="174">
        <f t="shared" si="1168"/>
        <v>0</v>
      </c>
      <c r="AD301" s="174">
        <f t="shared" si="1168"/>
        <v>0</v>
      </c>
      <c r="AE301" s="174">
        <f t="shared" si="1168"/>
        <v>0</v>
      </c>
      <c r="AF301" s="174">
        <f t="shared" si="1168"/>
        <v>0</v>
      </c>
      <c r="AG301" s="174">
        <f t="shared" si="1168"/>
        <v>0</v>
      </c>
      <c r="AH301" s="20"/>
    </row>
    <row r="302" spans="1:34" s="3" customFormat="1" ht="24" customHeight="1">
      <c r="A302" s="66">
        <v>0</v>
      </c>
      <c r="B302" s="113"/>
      <c r="C302" s="73"/>
      <c r="D302" s="110" t="s">
        <v>123</v>
      </c>
      <c r="E302" s="47">
        <f t="shared" si="912"/>
        <v>680700</v>
      </c>
      <c r="F302" s="141">
        <f>SUM(F313,F323,F334,F344,F354)</f>
        <v>0</v>
      </c>
      <c r="G302" s="141">
        <f t="shared" ref="G302:AG302" si="1169">SUM(G313,G323,G334,G344,G354)</f>
        <v>0</v>
      </c>
      <c r="H302" s="141">
        <f t="shared" si="1169"/>
        <v>360700</v>
      </c>
      <c r="I302" s="141">
        <f t="shared" si="1169"/>
        <v>0</v>
      </c>
      <c r="J302" s="141">
        <f t="shared" si="1169"/>
        <v>0</v>
      </c>
      <c r="K302" s="141">
        <f t="shared" si="1169"/>
        <v>0</v>
      </c>
      <c r="L302" s="141">
        <f t="shared" si="1169"/>
        <v>0</v>
      </c>
      <c r="M302" s="141">
        <f t="shared" si="1169"/>
        <v>0</v>
      </c>
      <c r="N302" s="141">
        <f t="shared" si="1169"/>
        <v>0</v>
      </c>
      <c r="O302" s="141">
        <f t="shared" si="1169"/>
        <v>0</v>
      </c>
      <c r="P302" s="141">
        <f t="shared" si="1169"/>
        <v>0</v>
      </c>
      <c r="Q302" s="141">
        <f t="shared" si="1169"/>
        <v>0</v>
      </c>
      <c r="R302" s="141">
        <f t="shared" si="1169"/>
        <v>0</v>
      </c>
      <c r="S302" s="141">
        <f t="shared" si="1169"/>
        <v>0</v>
      </c>
      <c r="T302" s="141">
        <f t="shared" si="1169"/>
        <v>0</v>
      </c>
      <c r="U302" s="141">
        <f t="shared" si="1169"/>
        <v>0</v>
      </c>
      <c r="V302" s="141">
        <f t="shared" si="1169"/>
        <v>0</v>
      </c>
      <c r="W302" s="141">
        <f t="shared" si="1169"/>
        <v>0</v>
      </c>
      <c r="X302" s="141">
        <f t="shared" si="1169"/>
        <v>0</v>
      </c>
      <c r="Y302" s="141">
        <f t="shared" si="1169"/>
        <v>0</v>
      </c>
      <c r="Z302" s="141">
        <f t="shared" si="1169"/>
        <v>0</v>
      </c>
      <c r="AA302" s="141">
        <f t="shared" si="1169"/>
        <v>0</v>
      </c>
      <c r="AB302" s="141">
        <f t="shared" si="1169"/>
        <v>320000</v>
      </c>
      <c r="AC302" s="141">
        <f t="shared" si="1169"/>
        <v>0</v>
      </c>
      <c r="AD302" s="141">
        <f t="shared" si="1169"/>
        <v>0</v>
      </c>
      <c r="AE302" s="141">
        <f t="shared" si="1169"/>
        <v>0</v>
      </c>
      <c r="AF302" s="141">
        <f t="shared" si="1169"/>
        <v>0</v>
      </c>
      <c r="AG302" s="141">
        <f t="shared" si="1169"/>
        <v>0</v>
      </c>
      <c r="AH302" s="5"/>
    </row>
    <row r="303" spans="1:34" s="4" customFormat="1" ht="24" customHeight="1">
      <c r="A303" s="66">
        <v>0</v>
      </c>
      <c r="B303" s="72"/>
      <c r="C303" s="73"/>
      <c r="D303" s="98" t="s">
        <v>131</v>
      </c>
      <c r="E303" s="104">
        <f t="shared" si="912"/>
        <v>0</v>
      </c>
      <c r="F303" s="100">
        <f>SUM(F324)</f>
        <v>0</v>
      </c>
      <c r="G303" s="100">
        <f t="shared" ref="G303:AG303" si="1170">SUM(G324)</f>
        <v>0</v>
      </c>
      <c r="H303" s="100">
        <f t="shared" si="1170"/>
        <v>0</v>
      </c>
      <c r="I303" s="100">
        <f t="shared" si="1170"/>
        <v>0</v>
      </c>
      <c r="J303" s="100">
        <f t="shared" si="1170"/>
        <v>0</v>
      </c>
      <c r="K303" s="100">
        <f t="shared" si="1170"/>
        <v>0</v>
      </c>
      <c r="L303" s="100">
        <f t="shared" si="1170"/>
        <v>0</v>
      </c>
      <c r="M303" s="100">
        <f t="shared" si="1170"/>
        <v>0</v>
      </c>
      <c r="N303" s="100">
        <f t="shared" si="1170"/>
        <v>0</v>
      </c>
      <c r="O303" s="100">
        <f t="shared" si="1170"/>
        <v>0</v>
      </c>
      <c r="P303" s="100">
        <f t="shared" si="1170"/>
        <v>0</v>
      </c>
      <c r="Q303" s="100">
        <f t="shared" si="1170"/>
        <v>0</v>
      </c>
      <c r="R303" s="100">
        <f t="shared" si="1170"/>
        <v>0</v>
      </c>
      <c r="S303" s="100">
        <f t="shared" si="1170"/>
        <v>0</v>
      </c>
      <c r="T303" s="100">
        <f t="shared" si="1170"/>
        <v>0</v>
      </c>
      <c r="U303" s="100">
        <f t="shared" si="1170"/>
        <v>0</v>
      </c>
      <c r="V303" s="100">
        <f t="shared" si="1170"/>
        <v>0</v>
      </c>
      <c r="W303" s="100">
        <f t="shared" si="1170"/>
        <v>0</v>
      </c>
      <c r="X303" s="100">
        <f t="shared" si="1170"/>
        <v>0</v>
      </c>
      <c r="Y303" s="100">
        <f t="shared" si="1170"/>
        <v>0</v>
      </c>
      <c r="Z303" s="100">
        <f t="shared" si="1170"/>
        <v>0</v>
      </c>
      <c r="AA303" s="100">
        <f t="shared" si="1170"/>
        <v>0</v>
      </c>
      <c r="AB303" s="100">
        <f t="shared" si="1170"/>
        <v>0</v>
      </c>
      <c r="AC303" s="100">
        <f t="shared" si="1170"/>
        <v>0</v>
      </c>
      <c r="AD303" s="100">
        <f t="shared" si="1170"/>
        <v>0</v>
      </c>
      <c r="AE303" s="100">
        <f t="shared" si="1170"/>
        <v>0</v>
      </c>
      <c r="AF303" s="100">
        <f t="shared" si="1170"/>
        <v>0</v>
      </c>
      <c r="AG303" s="100">
        <f t="shared" si="1170"/>
        <v>0</v>
      </c>
      <c r="AH303" s="5"/>
    </row>
    <row r="304" spans="1:34" s="3" customFormat="1" ht="24" customHeight="1">
      <c r="A304" s="67">
        <v>0</v>
      </c>
      <c r="B304" s="182"/>
      <c r="C304" s="83"/>
      <c r="D304" s="98" t="s">
        <v>128</v>
      </c>
      <c r="E304" s="104">
        <f t="shared" si="912"/>
        <v>1000000</v>
      </c>
      <c r="F304" s="100">
        <f>SUM(F314,F325,F335,F345,F355)</f>
        <v>0</v>
      </c>
      <c r="G304" s="100">
        <f t="shared" ref="G304:AG304" si="1171">SUM(G314,G325,G335,G345,G355)</f>
        <v>0</v>
      </c>
      <c r="H304" s="100">
        <f t="shared" si="1171"/>
        <v>0</v>
      </c>
      <c r="I304" s="100">
        <f t="shared" si="1171"/>
        <v>0</v>
      </c>
      <c r="J304" s="100">
        <f t="shared" si="1171"/>
        <v>0</v>
      </c>
      <c r="K304" s="100">
        <f t="shared" si="1171"/>
        <v>0</v>
      </c>
      <c r="L304" s="100">
        <f t="shared" si="1171"/>
        <v>0</v>
      </c>
      <c r="M304" s="100">
        <f t="shared" si="1171"/>
        <v>0</v>
      </c>
      <c r="N304" s="100">
        <f t="shared" si="1171"/>
        <v>0</v>
      </c>
      <c r="O304" s="100">
        <f t="shared" si="1171"/>
        <v>0</v>
      </c>
      <c r="P304" s="100">
        <f t="shared" si="1171"/>
        <v>0</v>
      </c>
      <c r="Q304" s="100">
        <f t="shared" si="1171"/>
        <v>0</v>
      </c>
      <c r="R304" s="100">
        <f t="shared" si="1171"/>
        <v>0</v>
      </c>
      <c r="S304" s="100">
        <f t="shared" si="1171"/>
        <v>0</v>
      </c>
      <c r="T304" s="100">
        <f t="shared" si="1171"/>
        <v>0</v>
      </c>
      <c r="U304" s="100">
        <f t="shared" si="1171"/>
        <v>0</v>
      </c>
      <c r="V304" s="100">
        <f t="shared" si="1171"/>
        <v>0</v>
      </c>
      <c r="W304" s="100">
        <f t="shared" si="1171"/>
        <v>0</v>
      </c>
      <c r="X304" s="100">
        <f t="shared" si="1171"/>
        <v>0</v>
      </c>
      <c r="Y304" s="100">
        <f t="shared" si="1171"/>
        <v>0</v>
      </c>
      <c r="Z304" s="100">
        <f t="shared" si="1171"/>
        <v>0</v>
      </c>
      <c r="AA304" s="100">
        <f t="shared" si="1171"/>
        <v>0</v>
      </c>
      <c r="AB304" s="100">
        <f t="shared" si="1171"/>
        <v>1000000</v>
      </c>
      <c r="AC304" s="100">
        <f t="shared" si="1171"/>
        <v>0</v>
      </c>
      <c r="AD304" s="100">
        <f t="shared" si="1171"/>
        <v>0</v>
      </c>
      <c r="AE304" s="100">
        <f t="shared" si="1171"/>
        <v>0</v>
      </c>
      <c r="AF304" s="100">
        <f t="shared" si="1171"/>
        <v>0</v>
      </c>
      <c r="AG304" s="100">
        <f t="shared" si="1171"/>
        <v>0</v>
      </c>
      <c r="AH304" s="24"/>
    </row>
    <row r="305" spans="1:34" s="4" customFormat="1" ht="24" customHeight="1">
      <c r="A305" s="66">
        <v>1</v>
      </c>
      <c r="B305" s="128"/>
      <c r="C305" s="128"/>
      <c r="D305" s="129" t="s">
        <v>21</v>
      </c>
      <c r="E305" s="39">
        <f t="shared" si="912"/>
        <v>26587100</v>
      </c>
      <c r="F305" s="40">
        <v>26587100</v>
      </c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28"/>
    </row>
    <row r="306" spans="1:34" s="3" customFormat="1" ht="24" customHeight="1">
      <c r="A306" s="67">
        <v>1</v>
      </c>
      <c r="B306" s="77"/>
      <c r="C306" s="78"/>
      <c r="D306" s="79" t="s">
        <v>127</v>
      </c>
      <c r="E306" s="80">
        <f t="shared" si="912"/>
        <v>26587100</v>
      </c>
      <c r="F306" s="81">
        <f>F307+F310+F313</f>
        <v>26587100</v>
      </c>
      <c r="G306" s="81">
        <f t="shared" ref="G306:AG306" si="1172">G307+G310+G313</f>
        <v>0</v>
      </c>
      <c r="H306" s="81">
        <f t="shared" si="1172"/>
        <v>0</v>
      </c>
      <c r="I306" s="81">
        <f t="shared" si="1172"/>
        <v>0</v>
      </c>
      <c r="J306" s="81">
        <f t="shared" si="1172"/>
        <v>0</v>
      </c>
      <c r="K306" s="81">
        <f t="shared" si="1172"/>
        <v>0</v>
      </c>
      <c r="L306" s="81">
        <f t="shared" si="1172"/>
        <v>0</v>
      </c>
      <c r="M306" s="81">
        <f t="shared" si="1172"/>
        <v>0</v>
      </c>
      <c r="N306" s="81">
        <f t="shared" si="1172"/>
        <v>0</v>
      </c>
      <c r="O306" s="81">
        <f t="shared" si="1172"/>
        <v>0</v>
      </c>
      <c r="P306" s="81">
        <f t="shared" si="1172"/>
        <v>0</v>
      </c>
      <c r="Q306" s="81">
        <f t="shared" si="1172"/>
        <v>0</v>
      </c>
      <c r="R306" s="81">
        <f t="shared" si="1172"/>
        <v>0</v>
      </c>
      <c r="S306" s="81">
        <f t="shared" si="1172"/>
        <v>0</v>
      </c>
      <c r="T306" s="81">
        <f t="shared" si="1172"/>
        <v>0</v>
      </c>
      <c r="U306" s="81">
        <f t="shared" si="1172"/>
        <v>0</v>
      </c>
      <c r="V306" s="81">
        <f t="shared" si="1172"/>
        <v>0</v>
      </c>
      <c r="W306" s="81">
        <f t="shared" si="1172"/>
        <v>0</v>
      </c>
      <c r="X306" s="81">
        <f t="shared" si="1172"/>
        <v>0</v>
      </c>
      <c r="Y306" s="81">
        <f t="shared" si="1172"/>
        <v>0</v>
      </c>
      <c r="Z306" s="81">
        <f t="shared" si="1172"/>
        <v>0</v>
      </c>
      <c r="AA306" s="81">
        <f t="shared" si="1172"/>
        <v>0</v>
      </c>
      <c r="AB306" s="81">
        <f t="shared" si="1172"/>
        <v>0</v>
      </c>
      <c r="AC306" s="81">
        <f t="shared" si="1172"/>
        <v>0</v>
      </c>
      <c r="AD306" s="81">
        <f t="shared" si="1172"/>
        <v>0</v>
      </c>
      <c r="AE306" s="81">
        <f t="shared" si="1172"/>
        <v>0</v>
      </c>
      <c r="AF306" s="81">
        <f t="shared" si="1172"/>
        <v>0</v>
      </c>
      <c r="AG306" s="81">
        <f t="shared" si="1172"/>
        <v>0</v>
      </c>
      <c r="AH306" s="82"/>
    </row>
    <row r="307" spans="1:34" s="4" customFormat="1" ht="24" customHeight="1">
      <c r="A307" s="66">
        <v>1</v>
      </c>
      <c r="B307" s="113"/>
      <c r="C307" s="73"/>
      <c r="D307" s="122" t="s">
        <v>124</v>
      </c>
      <c r="E307" s="41">
        <f t="shared" si="912"/>
        <v>12748700</v>
      </c>
      <c r="F307" s="83">
        <f>F308+F309</f>
        <v>12748700</v>
      </c>
      <c r="G307" s="83">
        <f t="shared" ref="G307:AG307" si="1173">G308+G309</f>
        <v>0</v>
      </c>
      <c r="H307" s="83">
        <f t="shared" si="1173"/>
        <v>0</v>
      </c>
      <c r="I307" s="83">
        <f t="shared" si="1173"/>
        <v>0</v>
      </c>
      <c r="J307" s="83">
        <f t="shared" si="1173"/>
        <v>0</v>
      </c>
      <c r="K307" s="83">
        <f t="shared" si="1173"/>
        <v>0</v>
      </c>
      <c r="L307" s="83">
        <f t="shared" si="1173"/>
        <v>0</v>
      </c>
      <c r="M307" s="83">
        <f t="shared" si="1173"/>
        <v>0</v>
      </c>
      <c r="N307" s="83">
        <f t="shared" si="1173"/>
        <v>0</v>
      </c>
      <c r="O307" s="83">
        <f t="shared" si="1173"/>
        <v>0</v>
      </c>
      <c r="P307" s="83">
        <f t="shared" si="1173"/>
        <v>0</v>
      </c>
      <c r="Q307" s="83">
        <f t="shared" si="1173"/>
        <v>0</v>
      </c>
      <c r="R307" s="83">
        <f t="shared" si="1173"/>
        <v>0</v>
      </c>
      <c r="S307" s="83">
        <f t="shared" si="1173"/>
        <v>0</v>
      </c>
      <c r="T307" s="83">
        <f t="shared" si="1173"/>
        <v>0</v>
      </c>
      <c r="U307" s="83">
        <f t="shared" si="1173"/>
        <v>0</v>
      </c>
      <c r="V307" s="83">
        <f t="shared" si="1173"/>
        <v>0</v>
      </c>
      <c r="W307" s="83">
        <f t="shared" si="1173"/>
        <v>0</v>
      </c>
      <c r="X307" s="83">
        <f t="shared" si="1173"/>
        <v>0</v>
      </c>
      <c r="Y307" s="83">
        <f t="shared" si="1173"/>
        <v>0</v>
      </c>
      <c r="Z307" s="83">
        <f t="shared" si="1173"/>
        <v>0</v>
      </c>
      <c r="AA307" s="83">
        <f t="shared" si="1173"/>
        <v>0</v>
      </c>
      <c r="AB307" s="83">
        <f t="shared" si="1173"/>
        <v>0</v>
      </c>
      <c r="AC307" s="83">
        <f t="shared" si="1173"/>
        <v>0</v>
      </c>
      <c r="AD307" s="83">
        <f t="shared" si="1173"/>
        <v>0</v>
      </c>
      <c r="AE307" s="83">
        <f t="shared" si="1173"/>
        <v>0</v>
      </c>
      <c r="AF307" s="83">
        <f t="shared" si="1173"/>
        <v>0</v>
      </c>
      <c r="AG307" s="83">
        <f t="shared" si="1173"/>
        <v>0</v>
      </c>
      <c r="AH307" s="5"/>
    </row>
    <row r="308" spans="1:34" s="3" customFormat="1" ht="26.1" hidden="1" customHeight="1">
      <c r="A308" s="67">
        <v>1</v>
      </c>
      <c r="B308" s="113"/>
      <c r="C308" s="117"/>
      <c r="D308" s="150" t="s">
        <v>67</v>
      </c>
      <c r="E308" s="51">
        <f t="shared" si="912"/>
        <v>12748700</v>
      </c>
      <c r="F308" s="52">
        <v>12748700</v>
      </c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"/>
    </row>
    <row r="309" spans="1:34" s="4" customFormat="1" ht="26.1" hidden="1" customHeight="1">
      <c r="A309" s="66">
        <v>1</v>
      </c>
      <c r="B309" s="113"/>
      <c r="C309" s="73"/>
      <c r="D309" s="150" t="s">
        <v>125</v>
      </c>
      <c r="E309" s="51">
        <f t="shared" si="912"/>
        <v>0</v>
      </c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  <c r="AA309" s="73"/>
      <c r="AB309" s="73"/>
      <c r="AC309" s="73"/>
      <c r="AD309" s="73"/>
      <c r="AE309" s="73"/>
      <c r="AF309" s="73"/>
      <c r="AG309" s="73"/>
      <c r="AH309" s="5"/>
    </row>
    <row r="310" spans="1:34" s="4" customFormat="1" ht="24" customHeight="1">
      <c r="A310" s="66">
        <v>1</v>
      </c>
      <c r="B310" s="113"/>
      <c r="C310" s="84"/>
      <c r="D310" s="122" t="s">
        <v>132</v>
      </c>
      <c r="E310" s="41">
        <f t="shared" si="912"/>
        <v>13838400</v>
      </c>
      <c r="F310" s="83">
        <f>F311+F312</f>
        <v>13838400</v>
      </c>
      <c r="G310" s="83">
        <f t="shared" ref="G310" si="1174">G311+G312</f>
        <v>0</v>
      </c>
      <c r="H310" s="83">
        <f t="shared" ref="H310" si="1175">H311+H312</f>
        <v>0</v>
      </c>
      <c r="I310" s="83">
        <f t="shared" ref="I310" si="1176">I311+I312</f>
        <v>0</v>
      </c>
      <c r="J310" s="83">
        <f t="shared" ref="J310" si="1177">J311+J312</f>
        <v>0</v>
      </c>
      <c r="K310" s="83">
        <f t="shared" ref="K310" si="1178">K311+K312</f>
        <v>0</v>
      </c>
      <c r="L310" s="83">
        <f t="shared" ref="L310" si="1179">L311+L312</f>
        <v>0</v>
      </c>
      <c r="M310" s="83">
        <f t="shared" ref="M310" si="1180">M311+M312</f>
        <v>0</v>
      </c>
      <c r="N310" s="83">
        <f t="shared" ref="N310" si="1181">N311+N312</f>
        <v>0</v>
      </c>
      <c r="O310" s="83">
        <f t="shared" ref="O310" si="1182">O311+O312</f>
        <v>0</v>
      </c>
      <c r="P310" s="83">
        <f t="shared" ref="P310" si="1183">P311+P312</f>
        <v>0</v>
      </c>
      <c r="Q310" s="83">
        <f t="shared" ref="Q310" si="1184">Q311+Q312</f>
        <v>0</v>
      </c>
      <c r="R310" s="83">
        <f t="shared" ref="R310" si="1185">R311+R312</f>
        <v>0</v>
      </c>
      <c r="S310" s="83">
        <f t="shared" ref="S310" si="1186">S311+S312</f>
        <v>0</v>
      </c>
      <c r="T310" s="83">
        <f t="shared" ref="T310" si="1187">T311+T312</f>
        <v>0</v>
      </c>
      <c r="U310" s="83">
        <f t="shared" ref="U310" si="1188">U311+U312</f>
        <v>0</v>
      </c>
      <c r="V310" s="83">
        <f t="shared" ref="V310" si="1189">V311+V312</f>
        <v>0</v>
      </c>
      <c r="W310" s="83">
        <f t="shared" ref="W310" si="1190">W311+W312</f>
        <v>0</v>
      </c>
      <c r="X310" s="83">
        <f t="shared" ref="X310" si="1191">X311+X312</f>
        <v>0</v>
      </c>
      <c r="Y310" s="83">
        <f t="shared" ref="Y310" si="1192">Y311+Y312</f>
        <v>0</v>
      </c>
      <c r="Z310" s="83">
        <f t="shared" ref="Z310" si="1193">Z311+Z312</f>
        <v>0</v>
      </c>
      <c r="AA310" s="83">
        <f t="shared" ref="AA310" si="1194">AA311+AA312</f>
        <v>0</v>
      </c>
      <c r="AB310" s="83">
        <f t="shared" ref="AB310" si="1195">AB311+AB312</f>
        <v>0</v>
      </c>
      <c r="AC310" s="83">
        <f t="shared" ref="AC310" si="1196">AC311+AC312</f>
        <v>0</v>
      </c>
      <c r="AD310" s="83">
        <f t="shared" ref="AD310" si="1197">AD311+AD312</f>
        <v>0</v>
      </c>
      <c r="AE310" s="83">
        <f t="shared" ref="AE310" si="1198">AE311+AE312</f>
        <v>0</v>
      </c>
      <c r="AF310" s="83">
        <f t="shared" ref="AF310" si="1199">AF311+AF312</f>
        <v>0</v>
      </c>
      <c r="AG310" s="83">
        <f t="shared" ref="AG310" si="1200">AG311+AG312</f>
        <v>0</v>
      </c>
      <c r="AH310" s="5"/>
    </row>
    <row r="311" spans="1:34" s="4" customFormat="1" ht="26.1" hidden="1" customHeight="1">
      <c r="A311" s="66">
        <v>1</v>
      </c>
      <c r="B311" s="113"/>
      <c r="C311" s="130"/>
      <c r="D311" s="150" t="s">
        <v>122</v>
      </c>
      <c r="E311" s="51">
        <f t="shared" si="912"/>
        <v>13838400</v>
      </c>
      <c r="F311" s="52">
        <v>13838400</v>
      </c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19"/>
    </row>
    <row r="312" spans="1:34" s="4" customFormat="1" ht="26.1" hidden="1" customHeight="1">
      <c r="A312" s="66">
        <v>1</v>
      </c>
      <c r="B312" s="113"/>
      <c r="C312" s="130"/>
      <c r="D312" s="165" t="s">
        <v>130</v>
      </c>
      <c r="E312" s="175">
        <f t="shared" si="912"/>
        <v>0</v>
      </c>
      <c r="F312" s="176"/>
      <c r="G312" s="176"/>
      <c r="H312" s="176"/>
      <c r="I312" s="176"/>
      <c r="J312" s="176"/>
      <c r="K312" s="176"/>
      <c r="L312" s="176"/>
      <c r="M312" s="176"/>
      <c r="N312" s="176"/>
      <c r="O312" s="176"/>
      <c r="P312" s="176"/>
      <c r="Q312" s="176"/>
      <c r="R312" s="176"/>
      <c r="S312" s="176"/>
      <c r="T312" s="176"/>
      <c r="U312" s="176"/>
      <c r="V312" s="176"/>
      <c r="W312" s="176"/>
      <c r="X312" s="176"/>
      <c r="Y312" s="176"/>
      <c r="Z312" s="176"/>
      <c r="AA312" s="176"/>
      <c r="AB312" s="176"/>
      <c r="AC312" s="176"/>
      <c r="AD312" s="176"/>
      <c r="AE312" s="176"/>
      <c r="AF312" s="176"/>
      <c r="AG312" s="176"/>
      <c r="AH312" s="19"/>
    </row>
    <row r="313" spans="1:34" s="3" customFormat="1" ht="24" customHeight="1">
      <c r="A313" s="67">
        <v>1</v>
      </c>
      <c r="B313" s="113"/>
      <c r="C313" s="73"/>
      <c r="D313" s="110" t="s">
        <v>123</v>
      </c>
      <c r="E313" s="47">
        <f t="shared" si="912"/>
        <v>0</v>
      </c>
      <c r="F313" s="141">
        <f>F305-F307-F310-F314</f>
        <v>0</v>
      </c>
      <c r="G313" s="141">
        <f t="shared" ref="G313" si="1201">G305-G307-G310-G314</f>
        <v>0</v>
      </c>
      <c r="H313" s="141">
        <f t="shared" ref="H313" si="1202">H305-H307-H310-H314</f>
        <v>0</v>
      </c>
      <c r="I313" s="141">
        <f t="shared" ref="I313" si="1203">I305-I307-I310-I314</f>
        <v>0</v>
      </c>
      <c r="J313" s="141">
        <f t="shared" ref="J313" si="1204">J305-J307-J310-J314</f>
        <v>0</v>
      </c>
      <c r="K313" s="141">
        <f t="shared" ref="K313" si="1205">K305-K307-K310-K314</f>
        <v>0</v>
      </c>
      <c r="L313" s="141">
        <f t="shared" ref="L313" si="1206">L305-L307-L310-L314</f>
        <v>0</v>
      </c>
      <c r="M313" s="141">
        <f t="shared" ref="M313" si="1207">M305-M307-M310-M314</f>
        <v>0</v>
      </c>
      <c r="N313" s="141">
        <f t="shared" ref="N313" si="1208">N305-N307-N310-N314</f>
        <v>0</v>
      </c>
      <c r="O313" s="141">
        <f t="shared" ref="O313" si="1209">O305-O307-O310-O314</f>
        <v>0</v>
      </c>
      <c r="P313" s="141">
        <f t="shared" ref="P313" si="1210">P305-P307-P310-P314</f>
        <v>0</v>
      </c>
      <c r="Q313" s="141">
        <f t="shared" ref="Q313" si="1211">Q305-Q307-Q310-Q314</f>
        <v>0</v>
      </c>
      <c r="R313" s="141">
        <f t="shared" ref="R313" si="1212">R305-R307-R310-R314</f>
        <v>0</v>
      </c>
      <c r="S313" s="141">
        <f t="shared" ref="S313" si="1213">S305-S307-S310-S314</f>
        <v>0</v>
      </c>
      <c r="T313" s="141">
        <f t="shared" ref="T313" si="1214">T305-T307-T310-T314</f>
        <v>0</v>
      </c>
      <c r="U313" s="141">
        <f t="shared" ref="U313" si="1215">U305-U307-U310-U314</f>
        <v>0</v>
      </c>
      <c r="V313" s="141">
        <f t="shared" ref="V313" si="1216">V305-V307-V310-V314</f>
        <v>0</v>
      </c>
      <c r="W313" s="141">
        <f t="shared" ref="W313" si="1217">W305-W307-W310-W314</f>
        <v>0</v>
      </c>
      <c r="X313" s="141">
        <f t="shared" ref="X313" si="1218">X305-X307-X310-X314</f>
        <v>0</v>
      </c>
      <c r="Y313" s="141">
        <f t="shared" ref="Y313" si="1219">Y305-Y307-Y310-Y314</f>
        <v>0</v>
      </c>
      <c r="Z313" s="141">
        <f t="shared" ref="Z313" si="1220">Z305-Z307-Z310-Z314</f>
        <v>0</v>
      </c>
      <c r="AA313" s="141">
        <f t="shared" ref="AA313" si="1221">AA305-AA307-AA310-AA314</f>
        <v>0</v>
      </c>
      <c r="AB313" s="141">
        <f t="shared" ref="AB313" si="1222">AB305-AB307-AB310-AB314</f>
        <v>0</v>
      </c>
      <c r="AC313" s="141">
        <f t="shared" ref="AC313" si="1223">AC305-AC307-AC310-AC314</f>
        <v>0</v>
      </c>
      <c r="AD313" s="141">
        <f t="shared" ref="AD313" si="1224">AD305-AD307-AD310-AD314</f>
        <v>0</v>
      </c>
      <c r="AE313" s="141">
        <f t="shared" ref="AE313" si="1225">AE305-AE307-AE310-AE314</f>
        <v>0</v>
      </c>
      <c r="AF313" s="141">
        <f t="shared" ref="AF313" si="1226">AF305-AF307-AF310-AF314</f>
        <v>0</v>
      </c>
      <c r="AG313" s="141">
        <f t="shared" ref="AG313" si="1227">AG305-AG307-AG310-AG314</f>
        <v>0</v>
      </c>
      <c r="AH313" s="5"/>
    </row>
    <row r="314" spans="1:34" s="3" customFormat="1" ht="24" customHeight="1">
      <c r="A314" s="67">
        <v>1</v>
      </c>
      <c r="B314" s="72"/>
      <c r="C314" s="73"/>
      <c r="D314" s="98" t="s">
        <v>128</v>
      </c>
      <c r="E314" s="92">
        <f t="shared" si="912"/>
        <v>0</v>
      </c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5"/>
    </row>
    <row r="315" spans="1:34" s="4" customFormat="1" ht="24" customHeight="1">
      <c r="A315" s="66">
        <v>2</v>
      </c>
      <c r="B315" s="128"/>
      <c r="C315" s="131"/>
      <c r="D315" s="129" t="s">
        <v>22</v>
      </c>
      <c r="E315" s="39">
        <f t="shared" si="912"/>
        <v>9062200</v>
      </c>
      <c r="F315" s="40">
        <v>625400</v>
      </c>
      <c r="G315" s="40">
        <v>0</v>
      </c>
      <c r="H315" s="40">
        <v>1669300</v>
      </c>
      <c r="I315" s="40">
        <v>0</v>
      </c>
      <c r="J315" s="40">
        <v>0</v>
      </c>
      <c r="K315" s="40">
        <v>0</v>
      </c>
      <c r="L315" s="40"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40">
        <v>0</v>
      </c>
      <c r="S315" s="40">
        <v>0</v>
      </c>
      <c r="T315" s="40">
        <v>0</v>
      </c>
      <c r="U315" s="40">
        <v>0</v>
      </c>
      <c r="V315" s="40">
        <v>0</v>
      </c>
      <c r="W315" s="40">
        <v>0</v>
      </c>
      <c r="X315" s="40">
        <v>0</v>
      </c>
      <c r="Y315" s="40">
        <v>0</v>
      </c>
      <c r="Z315" s="40">
        <v>0</v>
      </c>
      <c r="AA315" s="40">
        <v>0</v>
      </c>
      <c r="AB315" s="40">
        <v>6767500</v>
      </c>
      <c r="AC315" s="40">
        <v>0</v>
      </c>
      <c r="AD315" s="40">
        <v>0</v>
      </c>
      <c r="AE315" s="40">
        <v>0</v>
      </c>
      <c r="AF315" s="40">
        <v>0</v>
      </c>
      <c r="AG315" s="40">
        <v>0</v>
      </c>
      <c r="AH315" s="28"/>
    </row>
    <row r="316" spans="1:34" s="3" customFormat="1" ht="24" customHeight="1">
      <c r="A316" s="67">
        <v>2</v>
      </c>
      <c r="B316" s="77"/>
      <c r="C316" s="78"/>
      <c r="D316" s="79" t="s">
        <v>127</v>
      </c>
      <c r="E316" s="80">
        <f t="shared" si="912"/>
        <v>8062200</v>
      </c>
      <c r="F316" s="81">
        <f>F317+F320+F323</f>
        <v>625400</v>
      </c>
      <c r="G316" s="81">
        <f t="shared" ref="G316:AG316" si="1228">G317+G320+G323</f>
        <v>0</v>
      </c>
      <c r="H316" s="81">
        <f t="shared" si="1228"/>
        <v>1669300</v>
      </c>
      <c r="I316" s="81">
        <f t="shared" si="1228"/>
        <v>0</v>
      </c>
      <c r="J316" s="81">
        <f t="shared" si="1228"/>
        <v>0</v>
      </c>
      <c r="K316" s="81">
        <f t="shared" si="1228"/>
        <v>0</v>
      </c>
      <c r="L316" s="81">
        <f t="shared" si="1228"/>
        <v>0</v>
      </c>
      <c r="M316" s="81">
        <f t="shared" si="1228"/>
        <v>0</v>
      </c>
      <c r="N316" s="81">
        <f t="shared" si="1228"/>
        <v>0</v>
      </c>
      <c r="O316" s="81">
        <f t="shared" si="1228"/>
        <v>0</v>
      </c>
      <c r="P316" s="81">
        <f t="shared" si="1228"/>
        <v>0</v>
      </c>
      <c r="Q316" s="81">
        <f t="shared" si="1228"/>
        <v>0</v>
      </c>
      <c r="R316" s="81">
        <f t="shared" si="1228"/>
        <v>0</v>
      </c>
      <c r="S316" s="81">
        <f t="shared" si="1228"/>
        <v>0</v>
      </c>
      <c r="T316" s="81">
        <f t="shared" si="1228"/>
        <v>0</v>
      </c>
      <c r="U316" s="81">
        <f t="shared" si="1228"/>
        <v>0</v>
      </c>
      <c r="V316" s="81">
        <f t="shared" si="1228"/>
        <v>0</v>
      </c>
      <c r="W316" s="81">
        <f t="shared" si="1228"/>
        <v>0</v>
      </c>
      <c r="X316" s="81">
        <f t="shared" si="1228"/>
        <v>0</v>
      </c>
      <c r="Y316" s="81">
        <f t="shared" si="1228"/>
        <v>0</v>
      </c>
      <c r="Z316" s="81">
        <f t="shared" si="1228"/>
        <v>0</v>
      </c>
      <c r="AA316" s="81">
        <f t="shared" si="1228"/>
        <v>0</v>
      </c>
      <c r="AB316" s="81">
        <f t="shared" si="1228"/>
        <v>5767500</v>
      </c>
      <c r="AC316" s="81">
        <f t="shared" si="1228"/>
        <v>0</v>
      </c>
      <c r="AD316" s="81">
        <f t="shared" si="1228"/>
        <v>0</v>
      </c>
      <c r="AE316" s="81">
        <f t="shared" si="1228"/>
        <v>0</v>
      </c>
      <c r="AF316" s="81">
        <f t="shared" si="1228"/>
        <v>0</v>
      </c>
      <c r="AG316" s="81">
        <f t="shared" si="1228"/>
        <v>0</v>
      </c>
      <c r="AH316" s="82"/>
    </row>
    <row r="317" spans="1:34" s="4" customFormat="1" ht="24" customHeight="1">
      <c r="A317" s="66">
        <v>2</v>
      </c>
      <c r="B317" s="113"/>
      <c r="C317" s="73"/>
      <c r="D317" s="122" t="s">
        <v>124</v>
      </c>
      <c r="E317" s="41">
        <f t="shared" si="912"/>
        <v>4108000</v>
      </c>
      <c r="F317" s="83">
        <f>F318+F319</f>
        <v>318300</v>
      </c>
      <c r="G317" s="83">
        <f t="shared" ref="G317:AG317" si="1229">G318+G319</f>
        <v>0</v>
      </c>
      <c r="H317" s="83">
        <f t="shared" si="1229"/>
        <v>1009700</v>
      </c>
      <c r="I317" s="83">
        <f t="shared" si="1229"/>
        <v>0</v>
      </c>
      <c r="J317" s="83">
        <f t="shared" si="1229"/>
        <v>0</v>
      </c>
      <c r="K317" s="83">
        <f t="shared" si="1229"/>
        <v>0</v>
      </c>
      <c r="L317" s="83">
        <f t="shared" si="1229"/>
        <v>0</v>
      </c>
      <c r="M317" s="83">
        <f t="shared" si="1229"/>
        <v>0</v>
      </c>
      <c r="N317" s="83">
        <f t="shared" si="1229"/>
        <v>0</v>
      </c>
      <c r="O317" s="83">
        <f t="shared" si="1229"/>
        <v>0</v>
      </c>
      <c r="P317" s="83">
        <f t="shared" si="1229"/>
        <v>0</v>
      </c>
      <c r="Q317" s="83">
        <f t="shared" si="1229"/>
        <v>0</v>
      </c>
      <c r="R317" s="83">
        <f t="shared" si="1229"/>
        <v>0</v>
      </c>
      <c r="S317" s="83">
        <f t="shared" si="1229"/>
        <v>0</v>
      </c>
      <c r="T317" s="83">
        <f t="shared" si="1229"/>
        <v>0</v>
      </c>
      <c r="U317" s="83">
        <f t="shared" si="1229"/>
        <v>0</v>
      </c>
      <c r="V317" s="83">
        <f t="shared" si="1229"/>
        <v>0</v>
      </c>
      <c r="W317" s="83">
        <f t="shared" si="1229"/>
        <v>0</v>
      </c>
      <c r="X317" s="83">
        <f t="shared" si="1229"/>
        <v>0</v>
      </c>
      <c r="Y317" s="83">
        <f t="shared" si="1229"/>
        <v>0</v>
      </c>
      <c r="Z317" s="83">
        <f t="shared" si="1229"/>
        <v>0</v>
      </c>
      <c r="AA317" s="83">
        <f t="shared" si="1229"/>
        <v>0</v>
      </c>
      <c r="AB317" s="83">
        <f t="shared" si="1229"/>
        <v>2780000</v>
      </c>
      <c r="AC317" s="83">
        <f t="shared" si="1229"/>
        <v>0</v>
      </c>
      <c r="AD317" s="83">
        <f t="shared" si="1229"/>
        <v>0</v>
      </c>
      <c r="AE317" s="83">
        <f t="shared" si="1229"/>
        <v>0</v>
      </c>
      <c r="AF317" s="83">
        <f t="shared" si="1229"/>
        <v>0</v>
      </c>
      <c r="AG317" s="83">
        <f t="shared" si="1229"/>
        <v>0</v>
      </c>
      <c r="AH317" s="5"/>
    </row>
    <row r="318" spans="1:34" s="3" customFormat="1" ht="26.1" hidden="1" customHeight="1">
      <c r="A318" s="67">
        <v>2</v>
      </c>
      <c r="B318" s="113"/>
      <c r="C318" s="117"/>
      <c r="D318" s="150" t="s">
        <v>67</v>
      </c>
      <c r="E318" s="51">
        <f t="shared" si="912"/>
        <v>3768000</v>
      </c>
      <c r="F318" s="52">
        <v>318300</v>
      </c>
      <c r="G318" s="52"/>
      <c r="H318" s="52">
        <v>1009700</v>
      </c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>
        <v>2440000</v>
      </c>
      <c r="AC318" s="52"/>
      <c r="AD318" s="52"/>
      <c r="AE318" s="52"/>
      <c r="AF318" s="52"/>
      <c r="AG318" s="52"/>
      <c r="AH318" s="5"/>
    </row>
    <row r="319" spans="1:34" s="4" customFormat="1" ht="26.1" hidden="1" customHeight="1">
      <c r="A319" s="66">
        <v>2</v>
      </c>
      <c r="B319" s="113"/>
      <c r="C319" s="73"/>
      <c r="D319" s="150" t="s">
        <v>125</v>
      </c>
      <c r="E319" s="51">
        <f t="shared" si="912"/>
        <v>340000</v>
      </c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  <c r="AA319" s="73"/>
      <c r="AB319" s="73">
        <v>340000</v>
      </c>
      <c r="AC319" s="73"/>
      <c r="AD319" s="73"/>
      <c r="AE319" s="73"/>
      <c r="AF319" s="73"/>
      <c r="AG319" s="73"/>
      <c r="AH319" s="5"/>
    </row>
    <row r="320" spans="1:34" s="4" customFormat="1" ht="24" customHeight="1">
      <c r="A320" s="66">
        <v>2</v>
      </c>
      <c r="B320" s="113"/>
      <c r="C320" s="73"/>
      <c r="D320" s="122" t="s">
        <v>132</v>
      </c>
      <c r="E320" s="41">
        <f t="shared" si="912"/>
        <v>3273500</v>
      </c>
      <c r="F320" s="83">
        <f>F321+F322</f>
        <v>307100</v>
      </c>
      <c r="G320" s="83">
        <f t="shared" ref="G320" si="1230">G321+G322</f>
        <v>0</v>
      </c>
      <c r="H320" s="83">
        <f t="shared" ref="H320" si="1231">H321+H322</f>
        <v>298900</v>
      </c>
      <c r="I320" s="83">
        <f t="shared" ref="I320" si="1232">I321+I322</f>
        <v>0</v>
      </c>
      <c r="J320" s="83">
        <f t="shared" ref="J320" si="1233">J321+J322</f>
        <v>0</v>
      </c>
      <c r="K320" s="83">
        <f t="shared" ref="K320" si="1234">K321+K322</f>
        <v>0</v>
      </c>
      <c r="L320" s="83">
        <f t="shared" ref="L320" si="1235">L321+L322</f>
        <v>0</v>
      </c>
      <c r="M320" s="83">
        <f t="shared" ref="M320" si="1236">M321+M322</f>
        <v>0</v>
      </c>
      <c r="N320" s="83">
        <f t="shared" ref="N320" si="1237">N321+N322</f>
        <v>0</v>
      </c>
      <c r="O320" s="83">
        <f t="shared" ref="O320" si="1238">O321+O322</f>
        <v>0</v>
      </c>
      <c r="P320" s="83">
        <f t="shared" ref="P320" si="1239">P321+P322</f>
        <v>0</v>
      </c>
      <c r="Q320" s="83">
        <f t="shared" ref="Q320" si="1240">Q321+Q322</f>
        <v>0</v>
      </c>
      <c r="R320" s="83">
        <f t="shared" ref="R320" si="1241">R321+R322</f>
        <v>0</v>
      </c>
      <c r="S320" s="83">
        <f t="shared" ref="S320" si="1242">S321+S322</f>
        <v>0</v>
      </c>
      <c r="T320" s="83">
        <f t="shared" ref="T320" si="1243">T321+T322</f>
        <v>0</v>
      </c>
      <c r="U320" s="83">
        <f t="shared" ref="U320" si="1244">U321+U322</f>
        <v>0</v>
      </c>
      <c r="V320" s="83">
        <f t="shared" ref="V320" si="1245">V321+V322</f>
        <v>0</v>
      </c>
      <c r="W320" s="83">
        <f t="shared" ref="W320" si="1246">W321+W322</f>
        <v>0</v>
      </c>
      <c r="X320" s="83">
        <f t="shared" ref="X320" si="1247">X321+X322</f>
        <v>0</v>
      </c>
      <c r="Y320" s="83">
        <f t="shared" ref="Y320" si="1248">Y321+Y322</f>
        <v>0</v>
      </c>
      <c r="Z320" s="83">
        <f t="shared" ref="Z320" si="1249">Z321+Z322</f>
        <v>0</v>
      </c>
      <c r="AA320" s="83">
        <f t="shared" ref="AA320" si="1250">AA321+AA322</f>
        <v>0</v>
      </c>
      <c r="AB320" s="83">
        <f t="shared" ref="AB320" si="1251">AB321+AB322</f>
        <v>2667500</v>
      </c>
      <c r="AC320" s="83">
        <f t="shared" ref="AC320" si="1252">AC321+AC322</f>
        <v>0</v>
      </c>
      <c r="AD320" s="83">
        <f t="shared" ref="AD320" si="1253">AD321+AD322</f>
        <v>0</v>
      </c>
      <c r="AE320" s="83">
        <f t="shared" ref="AE320" si="1254">AE321+AE322</f>
        <v>0</v>
      </c>
      <c r="AF320" s="83">
        <f t="shared" ref="AF320" si="1255">AF321+AF322</f>
        <v>0</v>
      </c>
      <c r="AG320" s="83">
        <f t="shared" ref="AG320" si="1256">AG321+AG322</f>
        <v>0</v>
      </c>
      <c r="AH320" s="5"/>
    </row>
    <row r="321" spans="1:34" s="4" customFormat="1" ht="26.1" hidden="1" customHeight="1">
      <c r="A321" s="66">
        <v>2</v>
      </c>
      <c r="B321" s="113"/>
      <c r="C321" s="132"/>
      <c r="D321" s="150" t="s">
        <v>122</v>
      </c>
      <c r="E321" s="51">
        <f t="shared" si="912"/>
        <v>3273500</v>
      </c>
      <c r="F321" s="52">
        <v>307100</v>
      </c>
      <c r="G321" s="52">
        <v>0</v>
      </c>
      <c r="H321" s="52">
        <v>298900</v>
      </c>
      <c r="I321" s="52">
        <v>0</v>
      </c>
      <c r="J321" s="52">
        <v>0</v>
      </c>
      <c r="K321" s="52">
        <v>0</v>
      </c>
      <c r="L321" s="52">
        <v>0</v>
      </c>
      <c r="M321" s="52">
        <v>0</v>
      </c>
      <c r="N321" s="52">
        <v>0</v>
      </c>
      <c r="O321" s="52">
        <v>0</v>
      </c>
      <c r="P321" s="52">
        <v>0</v>
      </c>
      <c r="Q321" s="52">
        <v>0</v>
      </c>
      <c r="R321" s="52">
        <v>0</v>
      </c>
      <c r="S321" s="52">
        <v>0</v>
      </c>
      <c r="T321" s="52">
        <v>0</v>
      </c>
      <c r="U321" s="52">
        <v>0</v>
      </c>
      <c r="V321" s="52">
        <v>0</v>
      </c>
      <c r="W321" s="52">
        <v>0</v>
      </c>
      <c r="X321" s="52">
        <v>0</v>
      </c>
      <c r="Y321" s="52">
        <v>0</v>
      </c>
      <c r="Z321" s="52">
        <v>0</v>
      </c>
      <c r="AA321" s="52">
        <v>0</v>
      </c>
      <c r="AB321" s="52">
        <v>2667500</v>
      </c>
      <c r="AC321" s="52">
        <v>0</v>
      </c>
      <c r="AD321" s="52">
        <v>0</v>
      </c>
      <c r="AE321" s="52">
        <v>0</v>
      </c>
      <c r="AF321" s="52">
        <v>0</v>
      </c>
      <c r="AG321" s="52">
        <v>0</v>
      </c>
      <c r="AH321" s="19"/>
    </row>
    <row r="322" spans="1:34" s="4" customFormat="1" ht="26.1" hidden="1" customHeight="1">
      <c r="A322" s="66">
        <v>2</v>
      </c>
      <c r="B322" s="113"/>
      <c r="C322" s="132"/>
      <c r="D322" s="165" t="s">
        <v>130</v>
      </c>
      <c r="E322" s="175">
        <f t="shared" ref="E322:E385" si="1257">SUM(F322:AG322)</f>
        <v>0</v>
      </c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  <c r="AC322" s="176"/>
      <c r="AD322" s="176"/>
      <c r="AE322" s="176"/>
      <c r="AF322" s="176"/>
      <c r="AG322" s="176"/>
      <c r="AH322" s="19"/>
    </row>
    <row r="323" spans="1:34" s="3" customFormat="1" ht="24" customHeight="1">
      <c r="A323" s="66">
        <v>2</v>
      </c>
      <c r="B323" s="113"/>
      <c r="C323" s="73"/>
      <c r="D323" s="110" t="s">
        <v>123</v>
      </c>
      <c r="E323" s="47">
        <f t="shared" si="1257"/>
        <v>680700</v>
      </c>
      <c r="F323" s="141">
        <f>F315-F317-F320-F324-F325</f>
        <v>0</v>
      </c>
      <c r="G323" s="141">
        <f t="shared" ref="G323" si="1258">G315-G317-G320-G324-G325</f>
        <v>0</v>
      </c>
      <c r="H323" s="141">
        <f t="shared" ref="H323" si="1259">H315-H317-H320-H324-H325</f>
        <v>360700</v>
      </c>
      <c r="I323" s="141">
        <f t="shared" ref="I323" si="1260">I315-I317-I320-I324-I325</f>
        <v>0</v>
      </c>
      <c r="J323" s="141">
        <f t="shared" ref="J323" si="1261">J315-J317-J320-J324-J325</f>
        <v>0</v>
      </c>
      <c r="K323" s="141">
        <f t="shared" ref="K323" si="1262">K315-K317-K320-K324-K325</f>
        <v>0</v>
      </c>
      <c r="L323" s="141">
        <f t="shared" ref="L323" si="1263">L315-L317-L320-L324-L325</f>
        <v>0</v>
      </c>
      <c r="M323" s="141">
        <f t="shared" ref="M323" si="1264">M315-M317-M320-M324-M325</f>
        <v>0</v>
      </c>
      <c r="N323" s="141">
        <f t="shared" ref="N323" si="1265">N315-N317-N320-N324-N325</f>
        <v>0</v>
      </c>
      <c r="O323" s="141">
        <f t="shared" ref="O323" si="1266">O315-O317-O320-O324-O325</f>
        <v>0</v>
      </c>
      <c r="P323" s="141">
        <f t="shared" ref="P323" si="1267">P315-P317-P320-P324-P325</f>
        <v>0</v>
      </c>
      <c r="Q323" s="141">
        <f t="shared" ref="Q323" si="1268">Q315-Q317-Q320-Q324-Q325</f>
        <v>0</v>
      </c>
      <c r="R323" s="141">
        <f t="shared" ref="R323" si="1269">R315-R317-R320-R324-R325</f>
        <v>0</v>
      </c>
      <c r="S323" s="141">
        <f t="shared" ref="S323" si="1270">S315-S317-S320-S324-S325</f>
        <v>0</v>
      </c>
      <c r="T323" s="141">
        <f t="shared" ref="T323" si="1271">T315-T317-T320-T324-T325</f>
        <v>0</v>
      </c>
      <c r="U323" s="141">
        <f t="shared" ref="U323" si="1272">U315-U317-U320-U324-U325</f>
        <v>0</v>
      </c>
      <c r="V323" s="141">
        <f t="shared" ref="V323" si="1273">V315-V317-V320-V324-V325</f>
        <v>0</v>
      </c>
      <c r="W323" s="141">
        <f t="shared" ref="W323" si="1274">W315-W317-W320-W324-W325</f>
        <v>0</v>
      </c>
      <c r="X323" s="141">
        <f t="shared" ref="X323" si="1275">X315-X317-X320-X324-X325</f>
        <v>0</v>
      </c>
      <c r="Y323" s="141">
        <f t="shared" ref="Y323" si="1276">Y315-Y317-Y320-Y324-Y325</f>
        <v>0</v>
      </c>
      <c r="Z323" s="141">
        <f t="shared" ref="Z323" si="1277">Z315-Z317-Z320-Z324-Z325</f>
        <v>0</v>
      </c>
      <c r="AA323" s="141">
        <f t="shared" ref="AA323" si="1278">AA315-AA317-AA320-AA324-AA325</f>
        <v>0</v>
      </c>
      <c r="AB323" s="141">
        <f t="shared" ref="AB323" si="1279">AB315-AB317-AB320-AB324-AB325</f>
        <v>320000</v>
      </c>
      <c r="AC323" s="141">
        <f t="shared" ref="AC323" si="1280">AC315-AC317-AC320-AC324-AC325</f>
        <v>0</v>
      </c>
      <c r="AD323" s="141">
        <f t="shared" ref="AD323" si="1281">AD315-AD317-AD320-AD324-AD325</f>
        <v>0</v>
      </c>
      <c r="AE323" s="141">
        <f t="shared" ref="AE323" si="1282">AE315-AE317-AE320-AE324-AE325</f>
        <v>0</v>
      </c>
      <c r="AF323" s="141">
        <f t="shared" ref="AF323" si="1283">AF315-AF317-AF320-AF324-AF325</f>
        <v>0</v>
      </c>
      <c r="AG323" s="141">
        <f t="shared" ref="AG323" si="1284">AG315-AG317-AG320-AG324-AG325</f>
        <v>0</v>
      </c>
      <c r="AH323" s="5"/>
    </row>
    <row r="324" spans="1:34" s="4" customFormat="1" ht="24" customHeight="1">
      <c r="A324" s="66">
        <v>2</v>
      </c>
      <c r="B324" s="72"/>
      <c r="C324" s="73"/>
      <c r="D324" s="98" t="s">
        <v>131</v>
      </c>
      <c r="E324" s="104">
        <f t="shared" si="1257"/>
        <v>0</v>
      </c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  <c r="T324" s="100"/>
      <c r="U324" s="100"/>
      <c r="V324" s="100"/>
      <c r="W324" s="100"/>
      <c r="X324" s="100"/>
      <c r="Y324" s="100"/>
      <c r="Z324" s="100"/>
      <c r="AA324" s="100"/>
      <c r="AB324" s="100"/>
      <c r="AC324" s="100"/>
      <c r="AD324" s="100"/>
      <c r="AE324" s="100"/>
      <c r="AF324" s="100"/>
      <c r="AG324" s="100"/>
      <c r="AH324" s="5"/>
    </row>
    <row r="325" spans="1:34" s="3" customFormat="1" ht="24" customHeight="1">
      <c r="A325" s="67">
        <v>2</v>
      </c>
      <c r="B325" s="182"/>
      <c r="C325" s="83"/>
      <c r="D325" s="98" t="s">
        <v>128</v>
      </c>
      <c r="E325" s="104">
        <f t="shared" si="1257"/>
        <v>1000000</v>
      </c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0"/>
      <c r="Z325" s="100"/>
      <c r="AA325" s="100"/>
      <c r="AB325" s="100">
        <v>1000000</v>
      </c>
      <c r="AC325" s="100"/>
      <c r="AD325" s="100"/>
      <c r="AE325" s="100"/>
      <c r="AF325" s="100"/>
      <c r="AG325" s="100"/>
      <c r="AH325" s="24"/>
    </row>
    <row r="326" spans="1:34" s="4" customFormat="1" ht="24" customHeight="1">
      <c r="A326" s="66">
        <v>3</v>
      </c>
      <c r="B326" s="128"/>
      <c r="C326" s="128"/>
      <c r="D326" s="129" t="s">
        <v>23</v>
      </c>
      <c r="E326" s="39">
        <f t="shared" si="1257"/>
        <v>846300</v>
      </c>
      <c r="F326" s="40"/>
      <c r="G326" s="40"/>
      <c r="H326" s="40"/>
      <c r="I326" s="40"/>
      <c r="J326" s="40">
        <v>846300</v>
      </c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30"/>
    </row>
    <row r="327" spans="1:34" s="3" customFormat="1" ht="24" customHeight="1">
      <c r="A327" s="67">
        <v>3</v>
      </c>
      <c r="B327" s="77"/>
      <c r="C327" s="78"/>
      <c r="D327" s="79" t="s">
        <v>127</v>
      </c>
      <c r="E327" s="80">
        <f t="shared" si="1257"/>
        <v>846300</v>
      </c>
      <c r="F327" s="81">
        <f t="shared" ref="F327:AG327" si="1285">F328+F332+F334</f>
        <v>0</v>
      </c>
      <c r="G327" s="81">
        <f t="shared" si="1285"/>
        <v>0</v>
      </c>
      <c r="H327" s="81">
        <f t="shared" si="1285"/>
        <v>0</v>
      </c>
      <c r="I327" s="81">
        <f t="shared" si="1285"/>
        <v>0</v>
      </c>
      <c r="J327" s="81">
        <f t="shared" si="1285"/>
        <v>846300</v>
      </c>
      <c r="K327" s="81">
        <f t="shared" si="1285"/>
        <v>0</v>
      </c>
      <c r="L327" s="81">
        <f t="shared" si="1285"/>
        <v>0</v>
      </c>
      <c r="M327" s="81">
        <f t="shared" si="1285"/>
        <v>0</v>
      </c>
      <c r="N327" s="81">
        <f t="shared" si="1285"/>
        <v>0</v>
      </c>
      <c r="O327" s="81">
        <f t="shared" si="1285"/>
        <v>0</v>
      </c>
      <c r="P327" s="81">
        <f t="shared" si="1285"/>
        <v>0</v>
      </c>
      <c r="Q327" s="81">
        <f t="shared" si="1285"/>
        <v>0</v>
      </c>
      <c r="R327" s="81">
        <f t="shared" si="1285"/>
        <v>0</v>
      </c>
      <c r="S327" s="81">
        <f t="shared" si="1285"/>
        <v>0</v>
      </c>
      <c r="T327" s="81">
        <f t="shared" si="1285"/>
        <v>0</v>
      </c>
      <c r="U327" s="81">
        <f t="shared" si="1285"/>
        <v>0</v>
      </c>
      <c r="V327" s="81">
        <f t="shared" si="1285"/>
        <v>0</v>
      </c>
      <c r="W327" s="81">
        <f t="shared" si="1285"/>
        <v>0</v>
      </c>
      <c r="X327" s="81">
        <f t="shared" si="1285"/>
        <v>0</v>
      </c>
      <c r="Y327" s="81">
        <f t="shared" si="1285"/>
        <v>0</v>
      </c>
      <c r="Z327" s="81">
        <f t="shared" si="1285"/>
        <v>0</v>
      </c>
      <c r="AA327" s="81">
        <f t="shared" si="1285"/>
        <v>0</v>
      </c>
      <c r="AB327" s="81">
        <f t="shared" si="1285"/>
        <v>0</v>
      </c>
      <c r="AC327" s="81">
        <f t="shared" si="1285"/>
        <v>0</v>
      </c>
      <c r="AD327" s="81">
        <f t="shared" si="1285"/>
        <v>0</v>
      </c>
      <c r="AE327" s="81">
        <f t="shared" si="1285"/>
        <v>0</v>
      </c>
      <c r="AF327" s="81">
        <f t="shared" si="1285"/>
        <v>0</v>
      </c>
      <c r="AG327" s="81">
        <f t="shared" si="1285"/>
        <v>0</v>
      </c>
      <c r="AH327" s="82"/>
    </row>
    <row r="328" spans="1:34" s="4" customFormat="1" ht="24" customHeight="1">
      <c r="A328" s="66">
        <v>3</v>
      </c>
      <c r="B328" s="114"/>
      <c r="C328" s="84"/>
      <c r="D328" s="122" t="s">
        <v>124</v>
      </c>
      <c r="E328" s="41">
        <f t="shared" si="1257"/>
        <v>846300</v>
      </c>
      <c r="F328" s="83">
        <f t="shared" ref="F328:AG328" si="1286">F329+F330</f>
        <v>0</v>
      </c>
      <c r="G328" s="83">
        <f t="shared" si="1286"/>
        <v>0</v>
      </c>
      <c r="H328" s="83">
        <f t="shared" si="1286"/>
        <v>0</v>
      </c>
      <c r="I328" s="83">
        <f t="shared" si="1286"/>
        <v>0</v>
      </c>
      <c r="J328" s="83">
        <f t="shared" si="1286"/>
        <v>846300</v>
      </c>
      <c r="K328" s="83">
        <f t="shared" si="1286"/>
        <v>0</v>
      </c>
      <c r="L328" s="83">
        <f t="shared" si="1286"/>
        <v>0</v>
      </c>
      <c r="M328" s="83">
        <f t="shared" si="1286"/>
        <v>0</v>
      </c>
      <c r="N328" s="83">
        <f t="shared" si="1286"/>
        <v>0</v>
      </c>
      <c r="O328" s="83">
        <f t="shared" si="1286"/>
        <v>0</v>
      </c>
      <c r="P328" s="83">
        <f t="shared" si="1286"/>
        <v>0</v>
      </c>
      <c r="Q328" s="83">
        <f t="shared" si="1286"/>
        <v>0</v>
      </c>
      <c r="R328" s="83">
        <f t="shared" si="1286"/>
        <v>0</v>
      </c>
      <c r="S328" s="83">
        <f t="shared" si="1286"/>
        <v>0</v>
      </c>
      <c r="T328" s="83">
        <f t="shared" si="1286"/>
        <v>0</v>
      </c>
      <c r="U328" s="83">
        <f t="shared" si="1286"/>
        <v>0</v>
      </c>
      <c r="V328" s="83">
        <f t="shared" si="1286"/>
        <v>0</v>
      </c>
      <c r="W328" s="83">
        <f t="shared" si="1286"/>
        <v>0</v>
      </c>
      <c r="X328" s="83">
        <f t="shared" si="1286"/>
        <v>0</v>
      </c>
      <c r="Y328" s="83">
        <f t="shared" si="1286"/>
        <v>0</v>
      </c>
      <c r="Z328" s="83">
        <f t="shared" si="1286"/>
        <v>0</v>
      </c>
      <c r="AA328" s="83">
        <f t="shared" si="1286"/>
        <v>0</v>
      </c>
      <c r="AB328" s="83">
        <f t="shared" si="1286"/>
        <v>0</v>
      </c>
      <c r="AC328" s="83">
        <f t="shared" si="1286"/>
        <v>0</v>
      </c>
      <c r="AD328" s="83">
        <f t="shared" si="1286"/>
        <v>0</v>
      </c>
      <c r="AE328" s="83">
        <f t="shared" si="1286"/>
        <v>0</v>
      </c>
      <c r="AF328" s="83">
        <f t="shared" si="1286"/>
        <v>0</v>
      </c>
      <c r="AG328" s="83">
        <f t="shared" si="1286"/>
        <v>0</v>
      </c>
      <c r="AH328" s="5"/>
    </row>
    <row r="329" spans="1:34" s="3" customFormat="1" ht="26.1" hidden="1" customHeight="1">
      <c r="A329" s="67">
        <v>3</v>
      </c>
      <c r="B329" s="113"/>
      <c r="C329" s="117"/>
      <c r="D329" s="150" t="s">
        <v>67</v>
      </c>
      <c r="E329" s="51">
        <f t="shared" si="1257"/>
        <v>846300</v>
      </c>
      <c r="F329" s="52"/>
      <c r="G329" s="52"/>
      <c r="H329" s="52"/>
      <c r="I329" s="52"/>
      <c r="J329" s="52">
        <v>846300</v>
      </c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6"/>
    </row>
    <row r="330" spans="1:34" s="4" customFormat="1" ht="26.1" hidden="1" customHeight="1">
      <c r="A330" s="66">
        <v>3</v>
      </c>
      <c r="B330" s="113"/>
      <c r="C330" s="73"/>
      <c r="D330" s="150" t="s">
        <v>125</v>
      </c>
      <c r="E330" s="51">
        <f t="shared" si="1257"/>
        <v>0</v>
      </c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  <c r="AA330" s="73"/>
      <c r="AB330" s="73"/>
      <c r="AC330" s="73"/>
      <c r="AD330" s="73"/>
      <c r="AE330" s="73"/>
      <c r="AF330" s="73"/>
      <c r="AG330" s="73"/>
      <c r="AH330" s="5"/>
    </row>
    <row r="331" spans="1:34" s="4" customFormat="1" ht="24" customHeight="1">
      <c r="A331" s="67">
        <v>3</v>
      </c>
      <c r="B331" s="113"/>
      <c r="C331" s="73"/>
      <c r="D331" s="122" t="s">
        <v>132</v>
      </c>
      <c r="E331" s="41">
        <f t="shared" si="1257"/>
        <v>0</v>
      </c>
      <c r="F331" s="83">
        <f>F332+F333</f>
        <v>0</v>
      </c>
      <c r="G331" s="83">
        <f t="shared" ref="G331" si="1287">G332+G333</f>
        <v>0</v>
      </c>
      <c r="H331" s="83">
        <f t="shared" ref="H331" si="1288">H332+H333</f>
        <v>0</v>
      </c>
      <c r="I331" s="83">
        <f t="shared" ref="I331" si="1289">I332+I333</f>
        <v>0</v>
      </c>
      <c r="J331" s="83">
        <f t="shared" ref="J331" si="1290">J332+J333</f>
        <v>0</v>
      </c>
      <c r="K331" s="83">
        <f t="shared" ref="K331" si="1291">K332+K333</f>
        <v>0</v>
      </c>
      <c r="L331" s="83">
        <f t="shared" ref="L331" si="1292">L332+L333</f>
        <v>0</v>
      </c>
      <c r="M331" s="83">
        <f t="shared" ref="M331" si="1293">M332+M333</f>
        <v>0</v>
      </c>
      <c r="N331" s="83">
        <f t="shared" ref="N331" si="1294">N332+N333</f>
        <v>0</v>
      </c>
      <c r="O331" s="83">
        <f t="shared" ref="O331" si="1295">O332+O333</f>
        <v>0</v>
      </c>
      <c r="P331" s="83">
        <f t="shared" ref="P331" si="1296">P332+P333</f>
        <v>0</v>
      </c>
      <c r="Q331" s="83">
        <f t="shared" ref="Q331" si="1297">Q332+Q333</f>
        <v>0</v>
      </c>
      <c r="R331" s="83">
        <f t="shared" ref="R331" si="1298">R332+R333</f>
        <v>0</v>
      </c>
      <c r="S331" s="83">
        <f t="shared" ref="S331" si="1299">S332+S333</f>
        <v>0</v>
      </c>
      <c r="T331" s="83">
        <f t="shared" ref="T331" si="1300">T332+T333</f>
        <v>0</v>
      </c>
      <c r="U331" s="83">
        <f t="shared" ref="U331" si="1301">U332+U333</f>
        <v>0</v>
      </c>
      <c r="V331" s="83">
        <f t="shared" ref="V331" si="1302">V332+V333</f>
        <v>0</v>
      </c>
      <c r="W331" s="83">
        <f t="shared" ref="W331" si="1303">W332+W333</f>
        <v>0</v>
      </c>
      <c r="X331" s="83">
        <f t="shared" ref="X331" si="1304">X332+X333</f>
        <v>0</v>
      </c>
      <c r="Y331" s="83">
        <f t="shared" ref="Y331" si="1305">Y332+Y333</f>
        <v>0</v>
      </c>
      <c r="Z331" s="83">
        <f t="shared" ref="Z331" si="1306">Z332+Z333</f>
        <v>0</v>
      </c>
      <c r="AA331" s="83">
        <f t="shared" ref="AA331" si="1307">AA332+AA333</f>
        <v>0</v>
      </c>
      <c r="AB331" s="83">
        <f t="shared" ref="AB331" si="1308">AB332+AB333</f>
        <v>0</v>
      </c>
      <c r="AC331" s="83">
        <f t="shared" ref="AC331" si="1309">AC332+AC333</f>
        <v>0</v>
      </c>
      <c r="AD331" s="83">
        <f t="shared" ref="AD331" si="1310">AD332+AD333</f>
        <v>0</v>
      </c>
      <c r="AE331" s="83">
        <f t="shared" ref="AE331" si="1311">AE332+AE333</f>
        <v>0</v>
      </c>
      <c r="AF331" s="83">
        <f t="shared" ref="AF331" si="1312">AF332+AF333</f>
        <v>0</v>
      </c>
      <c r="AG331" s="83">
        <f t="shared" ref="AG331" si="1313">AG332+AG333</f>
        <v>0</v>
      </c>
      <c r="AH331" s="5"/>
    </row>
    <row r="332" spans="1:34" s="4" customFormat="1" ht="26.1" hidden="1" customHeight="1">
      <c r="A332" s="67">
        <v>3</v>
      </c>
      <c r="B332" s="113"/>
      <c r="C332" s="117"/>
      <c r="D332" s="150" t="s">
        <v>122</v>
      </c>
      <c r="E332" s="51">
        <f t="shared" si="1257"/>
        <v>0</v>
      </c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20"/>
    </row>
    <row r="333" spans="1:34" s="4" customFormat="1" ht="26.1" hidden="1" customHeight="1">
      <c r="A333" s="67">
        <v>3</v>
      </c>
      <c r="B333" s="113"/>
      <c r="C333" s="117"/>
      <c r="D333" s="165" t="s">
        <v>130</v>
      </c>
      <c r="E333" s="175">
        <f t="shared" si="1257"/>
        <v>0</v>
      </c>
      <c r="F333" s="176"/>
      <c r="G333" s="176"/>
      <c r="H333" s="176"/>
      <c r="I333" s="176"/>
      <c r="J333" s="176"/>
      <c r="K333" s="176"/>
      <c r="L333" s="176"/>
      <c r="M333" s="176"/>
      <c r="N333" s="176"/>
      <c r="O333" s="176"/>
      <c r="P333" s="176"/>
      <c r="Q333" s="176"/>
      <c r="R333" s="176"/>
      <c r="S333" s="176"/>
      <c r="T333" s="176"/>
      <c r="U333" s="176"/>
      <c r="V333" s="176"/>
      <c r="W333" s="176"/>
      <c r="X333" s="176"/>
      <c r="Y333" s="176"/>
      <c r="Z333" s="176"/>
      <c r="AA333" s="176"/>
      <c r="AB333" s="176"/>
      <c r="AC333" s="176"/>
      <c r="AD333" s="176"/>
      <c r="AE333" s="176"/>
      <c r="AF333" s="176"/>
      <c r="AG333" s="176"/>
      <c r="AH333" s="20"/>
    </row>
    <row r="334" spans="1:34" s="3" customFormat="1" ht="24" customHeight="1">
      <c r="A334" s="67">
        <v>3</v>
      </c>
      <c r="B334" s="113"/>
      <c r="C334" s="73"/>
      <c r="D334" s="110" t="s">
        <v>123</v>
      </c>
      <c r="E334" s="47">
        <f t="shared" si="1257"/>
        <v>0</v>
      </c>
      <c r="F334" s="141">
        <f>F326-F328-F331-F335</f>
        <v>0</v>
      </c>
      <c r="G334" s="141">
        <f t="shared" ref="G334" si="1314">G326-G328-G331-G335</f>
        <v>0</v>
      </c>
      <c r="H334" s="141">
        <f t="shared" ref="H334" si="1315">H326-H328-H331-H335</f>
        <v>0</v>
      </c>
      <c r="I334" s="141">
        <f t="shared" ref="I334" si="1316">I326-I328-I331-I335</f>
        <v>0</v>
      </c>
      <c r="J334" s="141">
        <f t="shared" ref="J334" si="1317">J326-J328-J331-J335</f>
        <v>0</v>
      </c>
      <c r="K334" s="141">
        <f t="shared" ref="K334" si="1318">K326-K328-K331-K335</f>
        <v>0</v>
      </c>
      <c r="L334" s="141">
        <f t="shared" ref="L334" si="1319">L326-L328-L331-L335</f>
        <v>0</v>
      </c>
      <c r="M334" s="141">
        <f t="shared" ref="M334" si="1320">M326-M328-M331-M335</f>
        <v>0</v>
      </c>
      <c r="N334" s="141">
        <f t="shared" ref="N334" si="1321">N326-N328-N331-N335</f>
        <v>0</v>
      </c>
      <c r="O334" s="141">
        <f t="shared" ref="O334" si="1322">O326-O328-O331-O335</f>
        <v>0</v>
      </c>
      <c r="P334" s="141">
        <f t="shared" ref="P334" si="1323">P326-P328-P331-P335</f>
        <v>0</v>
      </c>
      <c r="Q334" s="141">
        <f t="shared" ref="Q334" si="1324">Q326-Q328-Q331-Q335</f>
        <v>0</v>
      </c>
      <c r="R334" s="141">
        <f t="shared" ref="R334" si="1325">R326-R328-R331-R335</f>
        <v>0</v>
      </c>
      <c r="S334" s="141">
        <f t="shared" ref="S334" si="1326">S326-S328-S331-S335</f>
        <v>0</v>
      </c>
      <c r="T334" s="141">
        <f t="shared" ref="T334" si="1327">T326-T328-T331-T335</f>
        <v>0</v>
      </c>
      <c r="U334" s="141">
        <f t="shared" ref="U334" si="1328">U326-U328-U331-U335</f>
        <v>0</v>
      </c>
      <c r="V334" s="141">
        <f t="shared" ref="V334" si="1329">V326-V328-V331-V335</f>
        <v>0</v>
      </c>
      <c r="W334" s="141">
        <f t="shared" ref="W334" si="1330">W326-W328-W331-W335</f>
        <v>0</v>
      </c>
      <c r="X334" s="141">
        <f t="shared" ref="X334" si="1331">X326-X328-X331-X335</f>
        <v>0</v>
      </c>
      <c r="Y334" s="141">
        <f t="shared" ref="Y334" si="1332">Y326-Y328-Y331-Y335</f>
        <v>0</v>
      </c>
      <c r="Z334" s="141">
        <f t="shared" ref="Z334" si="1333">Z326-Z328-Z331-Z335</f>
        <v>0</v>
      </c>
      <c r="AA334" s="141">
        <f t="shared" ref="AA334" si="1334">AA326-AA328-AA331-AA335</f>
        <v>0</v>
      </c>
      <c r="AB334" s="141">
        <f t="shared" ref="AB334" si="1335">AB326-AB328-AB331-AB335</f>
        <v>0</v>
      </c>
      <c r="AC334" s="141">
        <f t="shared" ref="AC334" si="1336">AC326-AC328-AC331-AC335</f>
        <v>0</v>
      </c>
      <c r="AD334" s="141">
        <f t="shared" ref="AD334" si="1337">AD326-AD328-AD331-AD335</f>
        <v>0</v>
      </c>
      <c r="AE334" s="141">
        <f t="shared" ref="AE334" si="1338">AE326-AE328-AE331-AE335</f>
        <v>0</v>
      </c>
      <c r="AF334" s="141">
        <f t="shared" ref="AF334" si="1339">AF326-AF328-AF331-AF335</f>
        <v>0</v>
      </c>
      <c r="AG334" s="141">
        <f t="shared" ref="AG334" si="1340">AG326-AG328-AG331-AG335</f>
        <v>0</v>
      </c>
      <c r="AH334" s="5"/>
    </row>
    <row r="335" spans="1:34" s="3" customFormat="1" ht="24" customHeight="1">
      <c r="A335" s="67">
        <v>3</v>
      </c>
      <c r="B335" s="113"/>
      <c r="C335" s="73"/>
      <c r="D335" s="98" t="s">
        <v>128</v>
      </c>
      <c r="E335" s="104">
        <f t="shared" si="1257"/>
        <v>0</v>
      </c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0"/>
      <c r="Z335" s="100"/>
      <c r="AA335" s="100"/>
      <c r="AB335" s="100"/>
      <c r="AC335" s="100"/>
      <c r="AD335" s="100"/>
      <c r="AE335" s="100"/>
      <c r="AF335" s="100"/>
      <c r="AG335" s="100"/>
      <c r="AH335" s="5"/>
    </row>
    <row r="336" spans="1:34" s="4" customFormat="1" ht="24" customHeight="1">
      <c r="A336" s="66">
        <v>4</v>
      </c>
      <c r="B336" s="128"/>
      <c r="C336" s="128"/>
      <c r="D336" s="129" t="s">
        <v>24</v>
      </c>
      <c r="E336" s="39">
        <f t="shared" si="1257"/>
        <v>6000000</v>
      </c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>
        <v>6000000</v>
      </c>
      <c r="AC336" s="40"/>
      <c r="AD336" s="40"/>
      <c r="AE336" s="40"/>
      <c r="AF336" s="40"/>
      <c r="AG336" s="40"/>
      <c r="AH336" s="28"/>
    </row>
    <row r="337" spans="1:34" s="3" customFormat="1" ht="24" customHeight="1">
      <c r="A337" s="67">
        <v>4</v>
      </c>
      <c r="B337" s="77"/>
      <c r="C337" s="78"/>
      <c r="D337" s="79" t="s">
        <v>127</v>
      </c>
      <c r="E337" s="80">
        <f t="shared" si="1257"/>
        <v>6000000</v>
      </c>
      <c r="F337" s="81">
        <f t="shared" ref="F337:AG337" si="1341">F338+F342+F344</f>
        <v>0</v>
      </c>
      <c r="G337" s="81">
        <f t="shared" si="1341"/>
        <v>0</v>
      </c>
      <c r="H337" s="81">
        <f t="shared" si="1341"/>
        <v>0</v>
      </c>
      <c r="I337" s="81">
        <f t="shared" si="1341"/>
        <v>0</v>
      </c>
      <c r="J337" s="81">
        <f t="shared" si="1341"/>
        <v>0</v>
      </c>
      <c r="K337" s="81">
        <f t="shared" si="1341"/>
        <v>0</v>
      </c>
      <c r="L337" s="81">
        <f t="shared" si="1341"/>
        <v>0</v>
      </c>
      <c r="M337" s="81">
        <f t="shared" si="1341"/>
        <v>0</v>
      </c>
      <c r="N337" s="81">
        <f t="shared" si="1341"/>
        <v>0</v>
      </c>
      <c r="O337" s="81">
        <f t="shared" si="1341"/>
        <v>0</v>
      </c>
      <c r="P337" s="81">
        <f t="shared" si="1341"/>
        <v>0</v>
      </c>
      <c r="Q337" s="81">
        <f t="shared" si="1341"/>
        <v>0</v>
      </c>
      <c r="R337" s="81">
        <f t="shared" si="1341"/>
        <v>0</v>
      </c>
      <c r="S337" s="81">
        <f t="shared" si="1341"/>
        <v>0</v>
      </c>
      <c r="T337" s="81">
        <f t="shared" si="1341"/>
        <v>0</v>
      </c>
      <c r="U337" s="81">
        <f t="shared" si="1341"/>
        <v>0</v>
      </c>
      <c r="V337" s="81">
        <f t="shared" si="1341"/>
        <v>0</v>
      </c>
      <c r="W337" s="81">
        <f t="shared" si="1341"/>
        <v>0</v>
      </c>
      <c r="X337" s="81">
        <f t="shared" si="1341"/>
        <v>0</v>
      </c>
      <c r="Y337" s="81">
        <f t="shared" si="1341"/>
        <v>0</v>
      </c>
      <c r="Z337" s="81">
        <f t="shared" si="1341"/>
        <v>0</v>
      </c>
      <c r="AA337" s="81">
        <f t="shared" si="1341"/>
        <v>0</v>
      </c>
      <c r="AB337" s="81">
        <f t="shared" si="1341"/>
        <v>6000000</v>
      </c>
      <c r="AC337" s="81">
        <f t="shared" si="1341"/>
        <v>0</v>
      </c>
      <c r="AD337" s="81">
        <f t="shared" si="1341"/>
        <v>0</v>
      </c>
      <c r="AE337" s="81">
        <f t="shared" si="1341"/>
        <v>0</v>
      </c>
      <c r="AF337" s="81">
        <f t="shared" si="1341"/>
        <v>0</v>
      </c>
      <c r="AG337" s="81">
        <f t="shared" si="1341"/>
        <v>0</v>
      </c>
      <c r="AH337" s="82"/>
    </row>
    <row r="338" spans="1:34" s="4" customFormat="1" ht="24" customHeight="1">
      <c r="A338" s="66">
        <v>4</v>
      </c>
      <c r="B338" s="113"/>
      <c r="C338" s="73"/>
      <c r="D338" s="122" t="s">
        <v>124</v>
      </c>
      <c r="E338" s="41">
        <f t="shared" si="1257"/>
        <v>3000000</v>
      </c>
      <c r="F338" s="83">
        <f t="shared" ref="F338:AG338" si="1342">F339+F340</f>
        <v>0</v>
      </c>
      <c r="G338" s="83">
        <f t="shared" si="1342"/>
        <v>0</v>
      </c>
      <c r="H338" s="83">
        <f t="shared" si="1342"/>
        <v>0</v>
      </c>
      <c r="I338" s="83">
        <f t="shared" si="1342"/>
        <v>0</v>
      </c>
      <c r="J338" s="83">
        <f t="shared" si="1342"/>
        <v>0</v>
      </c>
      <c r="K338" s="83">
        <f t="shared" si="1342"/>
        <v>0</v>
      </c>
      <c r="L338" s="83">
        <f t="shared" si="1342"/>
        <v>0</v>
      </c>
      <c r="M338" s="83">
        <f t="shared" si="1342"/>
        <v>0</v>
      </c>
      <c r="N338" s="83">
        <f t="shared" si="1342"/>
        <v>0</v>
      </c>
      <c r="O338" s="83">
        <f t="shared" si="1342"/>
        <v>0</v>
      </c>
      <c r="P338" s="83">
        <f t="shared" si="1342"/>
        <v>0</v>
      </c>
      <c r="Q338" s="83">
        <f t="shared" si="1342"/>
        <v>0</v>
      </c>
      <c r="R338" s="83">
        <f t="shared" si="1342"/>
        <v>0</v>
      </c>
      <c r="S338" s="83">
        <f t="shared" si="1342"/>
        <v>0</v>
      </c>
      <c r="T338" s="83">
        <f t="shared" si="1342"/>
        <v>0</v>
      </c>
      <c r="U338" s="83">
        <f t="shared" si="1342"/>
        <v>0</v>
      </c>
      <c r="V338" s="83">
        <f t="shared" si="1342"/>
        <v>0</v>
      </c>
      <c r="W338" s="83">
        <f t="shared" si="1342"/>
        <v>0</v>
      </c>
      <c r="X338" s="83">
        <f t="shared" si="1342"/>
        <v>0</v>
      </c>
      <c r="Y338" s="83">
        <f t="shared" si="1342"/>
        <v>0</v>
      </c>
      <c r="Z338" s="83">
        <f t="shared" si="1342"/>
        <v>0</v>
      </c>
      <c r="AA338" s="83">
        <f t="shared" si="1342"/>
        <v>0</v>
      </c>
      <c r="AB338" s="83">
        <f t="shared" si="1342"/>
        <v>3000000</v>
      </c>
      <c r="AC338" s="83">
        <f t="shared" si="1342"/>
        <v>0</v>
      </c>
      <c r="AD338" s="83">
        <f t="shared" si="1342"/>
        <v>0</v>
      </c>
      <c r="AE338" s="83">
        <f t="shared" si="1342"/>
        <v>0</v>
      </c>
      <c r="AF338" s="83">
        <f t="shared" si="1342"/>
        <v>0</v>
      </c>
      <c r="AG338" s="83">
        <f t="shared" si="1342"/>
        <v>0</v>
      </c>
      <c r="AH338" s="5"/>
    </row>
    <row r="339" spans="1:34" s="3" customFormat="1" ht="26.1" hidden="1" customHeight="1">
      <c r="A339" s="67">
        <v>4</v>
      </c>
      <c r="B339" s="113"/>
      <c r="C339" s="117"/>
      <c r="D339" s="150" t="s">
        <v>67</v>
      </c>
      <c r="E339" s="51">
        <f t="shared" si="1257"/>
        <v>3000000</v>
      </c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>
        <v>3000000</v>
      </c>
      <c r="AC339" s="52"/>
      <c r="AD339" s="52"/>
      <c r="AE339" s="52"/>
      <c r="AF339" s="52"/>
      <c r="AG339" s="52"/>
      <c r="AH339" s="5"/>
    </row>
    <row r="340" spans="1:34" s="4" customFormat="1" ht="26.1" hidden="1" customHeight="1">
      <c r="A340" s="66">
        <v>4</v>
      </c>
      <c r="B340" s="113"/>
      <c r="C340" s="73"/>
      <c r="D340" s="150" t="s">
        <v>125</v>
      </c>
      <c r="E340" s="51">
        <f t="shared" si="1257"/>
        <v>0</v>
      </c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  <c r="AA340" s="73"/>
      <c r="AB340" s="73"/>
      <c r="AC340" s="73"/>
      <c r="AD340" s="73"/>
      <c r="AE340" s="73"/>
      <c r="AF340" s="73"/>
      <c r="AG340" s="73"/>
      <c r="AH340" s="5"/>
    </row>
    <row r="341" spans="1:34" s="4" customFormat="1" ht="24" customHeight="1">
      <c r="A341" s="66">
        <v>4</v>
      </c>
      <c r="B341" s="114"/>
      <c r="C341" s="84"/>
      <c r="D341" s="122" t="s">
        <v>132</v>
      </c>
      <c r="E341" s="41">
        <f t="shared" si="1257"/>
        <v>3000000</v>
      </c>
      <c r="F341" s="83">
        <f>F342+F343</f>
        <v>0</v>
      </c>
      <c r="G341" s="83">
        <f t="shared" ref="G341" si="1343">G342+G343</f>
        <v>0</v>
      </c>
      <c r="H341" s="83">
        <f t="shared" ref="H341" si="1344">H342+H343</f>
        <v>0</v>
      </c>
      <c r="I341" s="83">
        <f t="shared" ref="I341" si="1345">I342+I343</f>
        <v>0</v>
      </c>
      <c r="J341" s="83">
        <f t="shared" ref="J341" si="1346">J342+J343</f>
        <v>0</v>
      </c>
      <c r="K341" s="83">
        <f t="shared" ref="K341" si="1347">K342+K343</f>
        <v>0</v>
      </c>
      <c r="L341" s="83">
        <f t="shared" ref="L341" si="1348">L342+L343</f>
        <v>0</v>
      </c>
      <c r="M341" s="83">
        <f t="shared" ref="M341" si="1349">M342+M343</f>
        <v>0</v>
      </c>
      <c r="N341" s="83">
        <f t="shared" ref="N341" si="1350">N342+N343</f>
        <v>0</v>
      </c>
      <c r="O341" s="83">
        <f t="shared" ref="O341" si="1351">O342+O343</f>
        <v>0</v>
      </c>
      <c r="P341" s="83">
        <f t="shared" ref="P341" si="1352">P342+P343</f>
        <v>0</v>
      </c>
      <c r="Q341" s="83">
        <f t="shared" ref="Q341" si="1353">Q342+Q343</f>
        <v>0</v>
      </c>
      <c r="R341" s="83">
        <f t="shared" ref="R341" si="1354">R342+R343</f>
        <v>0</v>
      </c>
      <c r="S341" s="83">
        <f t="shared" ref="S341" si="1355">S342+S343</f>
        <v>0</v>
      </c>
      <c r="T341" s="83">
        <f t="shared" ref="T341" si="1356">T342+T343</f>
        <v>0</v>
      </c>
      <c r="U341" s="83">
        <f t="shared" ref="U341" si="1357">U342+U343</f>
        <v>0</v>
      </c>
      <c r="V341" s="83">
        <f t="shared" ref="V341" si="1358">V342+V343</f>
        <v>0</v>
      </c>
      <c r="W341" s="83">
        <f t="shared" ref="W341" si="1359">W342+W343</f>
        <v>0</v>
      </c>
      <c r="X341" s="83">
        <f t="shared" ref="X341" si="1360">X342+X343</f>
        <v>0</v>
      </c>
      <c r="Y341" s="83">
        <f t="shared" ref="Y341" si="1361">Y342+Y343</f>
        <v>0</v>
      </c>
      <c r="Z341" s="83">
        <f t="shared" ref="Z341" si="1362">Z342+Z343</f>
        <v>0</v>
      </c>
      <c r="AA341" s="83">
        <f t="shared" ref="AA341" si="1363">AA342+AA343</f>
        <v>0</v>
      </c>
      <c r="AB341" s="83">
        <f t="shared" ref="AB341" si="1364">AB342+AB343</f>
        <v>3000000</v>
      </c>
      <c r="AC341" s="83">
        <f t="shared" ref="AC341" si="1365">AC342+AC343</f>
        <v>0</v>
      </c>
      <c r="AD341" s="83">
        <f t="shared" ref="AD341" si="1366">AD342+AD343</f>
        <v>0</v>
      </c>
      <c r="AE341" s="83">
        <f t="shared" ref="AE341" si="1367">AE342+AE343</f>
        <v>0</v>
      </c>
      <c r="AF341" s="83">
        <f t="shared" ref="AF341" si="1368">AF342+AF343</f>
        <v>0</v>
      </c>
      <c r="AG341" s="83">
        <f t="shared" ref="AG341" si="1369">AG342+AG343</f>
        <v>0</v>
      </c>
      <c r="AH341" s="5"/>
    </row>
    <row r="342" spans="1:34" s="4" customFormat="1" ht="26.1" hidden="1" customHeight="1">
      <c r="A342" s="66">
        <v>4</v>
      </c>
      <c r="B342" s="114"/>
      <c r="C342" s="130"/>
      <c r="D342" s="150" t="s">
        <v>122</v>
      </c>
      <c r="E342" s="51">
        <f t="shared" si="1257"/>
        <v>3000000</v>
      </c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>
        <v>3000000</v>
      </c>
      <c r="AC342" s="52"/>
      <c r="AD342" s="52"/>
      <c r="AE342" s="52"/>
      <c r="AF342" s="52"/>
      <c r="AG342" s="52"/>
      <c r="AH342" s="19"/>
    </row>
    <row r="343" spans="1:34" s="4" customFormat="1" ht="26.1" hidden="1" customHeight="1">
      <c r="A343" s="66">
        <v>4</v>
      </c>
      <c r="B343" s="114"/>
      <c r="C343" s="130"/>
      <c r="D343" s="165" t="s">
        <v>130</v>
      </c>
      <c r="E343" s="175">
        <f t="shared" si="1257"/>
        <v>0</v>
      </c>
      <c r="F343" s="176"/>
      <c r="G343" s="176"/>
      <c r="H343" s="176"/>
      <c r="I343" s="176"/>
      <c r="J343" s="176"/>
      <c r="K343" s="176"/>
      <c r="L343" s="176"/>
      <c r="M343" s="176"/>
      <c r="N343" s="176"/>
      <c r="O343" s="176"/>
      <c r="P343" s="176"/>
      <c r="Q343" s="176"/>
      <c r="R343" s="176"/>
      <c r="S343" s="176"/>
      <c r="T343" s="176"/>
      <c r="U343" s="176"/>
      <c r="V343" s="176"/>
      <c r="W343" s="176"/>
      <c r="X343" s="176"/>
      <c r="Y343" s="176"/>
      <c r="Z343" s="176"/>
      <c r="AA343" s="176"/>
      <c r="AB343" s="176"/>
      <c r="AC343" s="176"/>
      <c r="AD343" s="176"/>
      <c r="AE343" s="176"/>
      <c r="AF343" s="176"/>
      <c r="AG343" s="176"/>
      <c r="AH343" s="19"/>
    </row>
    <row r="344" spans="1:34" s="3" customFormat="1" ht="24" customHeight="1">
      <c r="A344" s="66">
        <v>4</v>
      </c>
      <c r="B344" s="113"/>
      <c r="C344" s="73"/>
      <c r="D344" s="110" t="s">
        <v>123</v>
      </c>
      <c r="E344" s="47">
        <f t="shared" si="1257"/>
        <v>0</v>
      </c>
      <c r="F344" s="141">
        <f>F336-F338-F341-F345</f>
        <v>0</v>
      </c>
      <c r="G344" s="141">
        <f t="shared" ref="G344" si="1370">G336-G338-G341-G345</f>
        <v>0</v>
      </c>
      <c r="H344" s="141">
        <f t="shared" ref="H344" si="1371">H336-H338-H341-H345</f>
        <v>0</v>
      </c>
      <c r="I344" s="141">
        <f t="shared" ref="I344" si="1372">I336-I338-I341-I345</f>
        <v>0</v>
      </c>
      <c r="J344" s="141">
        <f t="shared" ref="J344" si="1373">J336-J338-J341-J345</f>
        <v>0</v>
      </c>
      <c r="K344" s="141">
        <f t="shared" ref="K344" si="1374">K336-K338-K341-K345</f>
        <v>0</v>
      </c>
      <c r="L344" s="141">
        <f t="shared" ref="L344" si="1375">L336-L338-L341-L345</f>
        <v>0</v>
      </c>
      <c r="M344" s="141">
        <f t="shared" ref="M344" si="1376">M336-M338-M341-M345</f>
        <v>0</v>
      </c>
      <c r="N344" s="141">
        <f t="shared" ref="N344" si="1377">N336-N338-N341-N345</f>
        <v>0</v>
      </c>
      <c r="O344" s="141">
        <f t="shared" ref="O344" si="1378">O336-O338-O341-O345</f>
        <v>0</v>
      </c>
      <c r="P344" s="141">
        <f t="shared" ref="P344" si="1379">P336-P338-P341-P345</f>
        <v>0</v>
      </c>
      <c r="Q344" s="141">
        <f t="shared" ref="Q344" si="1380">Q336-Q338-Q341-Q345</f>
        <v>0</v>
      </c>
      <c r="R344" s="141">
        <f t="shared" ref="R344" si="1381">R336-R338-R341-R345</f>
        <v>0</v>
      </c>
      <c r="S344" s="141">
        <f t="shared" ref="S344" si="1382">S336-S338-S341-S345</f>
        <v>0</v>
      </c>
      <c r="T344" s="141">
        <f t="shared" ref="T344" si="1383">T336-T338-T341-T345</f>
        <v>0</v>
      </c>
      <c r="U344" s="141">
        <f t="shared" ref="U344" si="1384">U336-U338-U341-U345</f>
        <v>0</v>
      </c>
      <c r="V344" s="141">
        <f t="shared" ref="V344" si="1385">V336-V338-V341-V345</f>
        <v>0</v>
      </c>
      <c r="W344" s="141">
        <f t="shared" ref="W344" si="1386">W336-W338-W341-W345</f>
        <v>0</v>
      </c>
      <c r="X344" s="141">
        <f t="shared" ref="X344" si="1387">X336-X338-X341-X345</f>
        <v>0</v>
      </c>
      <c r="Y344" s="141">
        <f t="shared" ref="Y344" si="1388">Y336-Y338-Y341-Y345</f>
        <v>0</v>
      </c>
      <c r="Z344" s="141">
        <f t="shared" ref="Z344" si="1389">Z336-Z338-Z341-Z345</f>
        <v>0</v>
      </c>
      <c r="AA344" s="141">
        <f t="shared" ref="AA344" si="1390">AA336-AA338-AA341-AA345</f>
        <v>0</v>
      </c>
      <c r="AB344" s="141">
        <f t="shared" ref="AB344" si="1391">AB336-AB338-AB341-AB345</f>
        <v>0</v>
      </c>
      <c r="AC344" s="141">
        <f t="shared" ref="AC344" si="1392">AC336-AC338-AC341-AC345</f>
        <v>0</v>
      </c>
      <c r="AD344" s="141">
        <f t="shared" ref="AD344" si="1393">AD336-AD338-AD341-AD345</f>
        <v>0</v>
      </c>
      <c r="AE344" s="141">
        <f t="shared" ref="AE344" si="1394">AE336-AE338-AE341-AE345</f>
        <v>0</v>
      </c>
      <c r="AF344" s="141">
        <f t="shared" ref="AF344" si="1395">AF336-AF338-AF341-AF345</f>
        <v>0</v>
      </c>
      <c r="AG344" s="141">
        <f t="shared" ref="AG344" si="1396">AG336-AG338-AG341-AG345</f>
        <v>0</v>
      </c>
      <c r="AH344" s="5"/>
    </row>
    <row r="345" spans="1:34" s="3" customFormat="1" ht="24" customHeight="1">
      <c r="A345" s="66">
        <v>4</v>
      </c>
      <c r="B345" s="113"/>
      <c r="C345" s="73"/>
      <c r="D345" s="98" t="s">
        <v>128</v>
      </c>
      <c r="E345" s="104">
        <f t="shared" si="1257"/>
        <v>0</v>
      </c>
      <c r="F345" s="100"/>
      <c r="G345" s="100"/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W345" s="100"/>
      <c r="X345" s="100"/>
      <c r="Y345" s="100"/>
      <c r="Z345" s="100"/>
      <c r="AA345" s="100"/>
      <c r="AB345" s="100"/>
      <c r="AC345" s="100"/>
      <c r="AD345" s="100"/>
      <c r="AE345" s="100"/>
      <c r="AF345" s="100"/>
      <c r="AG345" s="100"/>
      <c r="AH345" s="5"/>
    </row>
    <row r="346" spans="1:34" s="4" customFormat="1" ht="24" customHeight="1">
      <c r="A346" s="66">
        <v>5</v>
      </c>
      <c r="B346" s="128"/>
      <c r="C346" s="128"/>
      <c r="D346" s="129" t="s">
        <v>25</v>
      </c>
      <c r="E346" s="39">
        <f t="shared" si="1257"/>
        <v>0</v>
      </c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30"/>
    </row>
    <row r="347" spans="1:34" s="3" customFormat="1" ht="24" customHeight="1">
      <c r="A347" s="67">
        <v>5</v>
      </c>
      <c r="B347" s="77"/>
      <c r="C347" s="78"/>
      <c r="D347" s="79" t="s">
        <v>127</v>
      </c>
      <c r="E347" s="80">
        <f t="shared" si="1257"/>
        <v>0</v>
      </c>
      <c r="F347" s="81">
        <f>F348+F351+F354</f>
        <v>0</v>
      </c>
      <c r="G347" s="81">
        <f t="shared" ref="G347" si="1397">G348+G351+G354</f>
        <v>0</v>
      </c>
      <c r="H347" s="81">
        <f t="shared" ref="H347" si="1398">H348+H351+H354</f>
        <v>0</v>
      </c>
      <c r="I347" s="81">
        <f t="shared" ref="I347" si="1399">I348+I351+I354</f>
        <v>0</v>
      </c>
      <c r="J347" s="81">
        <f t="shared" ref="J347" si="1400">J348+J351+J354</f>
        <v>0</v>
      </c>
      <c r="K347" s="81">
        <f t="shared" ref="K347" si="1401">K348+K351+K354</f>
        <v>0</v>
      </c>
      <c r="L347" s="81">
        <f t="shared" ref="L347" si="1402">L348+L351+L354</f>
        <v>0</v>
      </c>
      <c r="M347" s="81">
        <f t="shared" ref="M347" si="1403">M348+M351+M354</f>
        <v>0</v>
      </c>
      <c r="N347" s="81">
        <f t="shared" ref="N347" si="1404">N348+N351+N354</f>
        <v>0</v>
      </c>
      <c r="O347" s="81">
        <f t="shared" ref="O347" si="1405">O348+O351+O354</f>
        <v>0</v>
      </c>
      <c r="P347" s="81">
        <f t="shared" ref="P347" si="1406">P348+P351+P354</f>
        <v>0</v>
      </c>
      <c r="Q347" s="81">
        <f t="shared" ref="Q347" si="1407">Q348+Q351+Q354</f>
        <v>0</v>
      </c>
      <c r="R347" s="81">
        <f t="shared" ref="R347" si="1408">R348+R351+R354</f>
        <v>0</v>
      </c>
      <c r="S347" s="81">
        <f t="shared" ref="S347" si="1409">S348+S351+S354</f>
        <v>0</v>
      </c>
      <c r="T347" s="81">
        <f t="shared" ref="T347" si="1410">T348+T351+T354</f>
        <v>0</v>
      </c>
      <c r="U347" s="81">
        <f t="shared" ref="U347" si="1411">U348+U351+U354</f>
        <v>0</v>
      </c>
      <c r="V347" s="81">
        <f t="shared" ref="V347" si="1412">V348+V351+V354</f>
        <v>0</v>
      </c>
      <c r="W347" s="81">
        <f t="shared" ref="W347" si="1413">W348+W351+W354</f>
        <v>0</v>
      </c>
      <c r="X347" s="81">
        <f t="shared" ref="X347" si="1414">X348+X351+X354</f>
        <v>0</v>
      </c>
      <c r="Y347" s="81">
        <f t="shared" ref="Y347" si="1415">Y348+Y351+Y354</f>
        <v>0</v>
      </c>
      <c r="Z347" s="81">
        <f t="shared" ref="Z347" si="1416">Z348+Z351+Z354</f>
        <v>0</v>
      </c>
      <c r="AA347" s="81">
        <f t="shared" ref="AA347" si="1417">AA348+AA351+AA354</f>
        <v>0</v>
      </c>
      <c r="AB347" s="81">
        <f t="shared" ref="AB347" si="1418">AB348+AB351+AB354</f>
        <v>0</v>
      </c>
      <c r="AC347" s="81">
        <f t="shared" ref="AC347" si="1419">AC348+AC351+AC354</f>
        <v>0</v>
      </c>
      <c r="AD347" s="81">
        <f t="shared" ref="AD347" si="1420">AD348+AD351+AD354</f>
        <v>0</v>
      </c>
      <c r="AE347" s="81">
        <f t="shared" ref="AE347" si="1421">AE348+AE351+AE354</f>
        <v>0</v>
      </c>
      <c r="AF347" s="81">
        <f t="shared" ref="AF347" si="1422">AF348+AF351+AF354</f>
        <v>0</v>
      </c>
      <c r="AG347" s="81">
        <f t="shared" ref="AG347" si="1423">AG348+AG351+AG354</f>
        <v>0</v>
      </c>
      <c r="AH347" s="82"/>
    </row>
    <row r="348" spans="1:34" s="4" customFormat="1" ht="24" customHeight="1">
      <c r="A348" s="66">
        <v>5</v>
      </c>
      <c r="B348" s="113"/>
      <c r="C348" s="73"/>
      <c r="D348" s="122" t="s">
        <v>124</v>
      </c>
      <c r="E348" s="41">
        <f t="shared" si="1257"/>
        <v>0</v>
      </c>
      <c r="F348" s="83">
        <f t="shared" ref="F348:AG348" si="1424">F349+F350</f>
        <v>0</v>
      </c>
      <c r="G348" s="83">
        <f t="shared" si="1424"/>
        <v>0</v>
      </c>
      <c r="H348" s="83">
        <f t="shared" si="1424"/>
        <v>0</v>
      </c>
      <c r="I348" s="83">
        <f t="shared" si="1424"/>
        <v>0</v>
      </c>
      <c r="J348" s="83">
        <f t="shared" si="1424"/>
        <v>0</v>
      </c>
      <c r="K348" s="83">
        <f t="shared" si="1424"/>
        <v>0</v>
      </c>
      <c r="L348" s="83">
        <f t="shared" si="1424"/>
        <v>0</v>
      </c>
      <c r="M348" s="83">
        <f t="shared" si="1424"/>
        <v>0</v>
      </c>
      <c r="N348" s="83">
        <f t="shared" si="1424"/>
        <v>0</v>
      </c>
      <c r="O348" s="83">
        <f t="shared" si="1424"/>
        <v>0</v>
      </c>
      <c r="P348" s="83">
        <f t="shared" si="1424"/>
        <v>0</v>
      </c>
      <c r="Q348" s="83">
        <f t="shared" si="1424"/>
        <v>0</v>
      </c>
      <c r="R348" s="83">
        <f t="shared" si="1424"/>
        <v>0</v>
      </c>
      <c r="S348" s="83">
        <f t="shared" si="1424"/>
        <v>0</v>
      </c>
      <c r="T348" s="83">
        <f t="shared" si="1424"/>
        <v>0</v>
      </c>
      <c r="U348" s="83">
        <f t="shared" si="1424"/>
        <v>0</v>
      </c>
      <c r="V348" s="83">
        <f t="shared" si="1424"/>
        <v>0</v>
      </c>
      <c r="W348" s="83">
        <f t="shared" si="1424"/>
        <v>0</v>
      </c>
      <c r="X348" s="83">
        <f t="shared" si="1424"/>
        <v>0</v>
      </c>
      <c r="Y348" s="83">
        <f t="shared" si="1424"/>
        <v>0</v>
      </c>
      <c r="Z348" s="83">
        <f t="shared" si="1424"/>
        <v>0</v>
      </c>
      <c r="AA348" s="83">
        <f t="shared" si="1424"/>
        <v>0</v>
      </c>
      <c r="AB348" s="83">
        <f t="shared" si="1424"/>
        <v>0</v>
      </c>
      <c r="AC348" s="83">
        <f t="shared" si="1424"/>
        <v>0</v>
      </c>
      <c r="AD348" s="83">
        <f t="shared" si="1424"/>
        <v>0</v>
      </c>
      <c r="AE348" s="83">
        <f t="shared" si="1424"/>
        <v>0</v>
      </c>
      <c r="AF348" s="83">
        <f t="shared" si="1424"/>
        <v>0</v>
      </c>
      <c r="AG348" s="83">
        <f t="shared" si="1424"/>
        <v>0</v>
      </c>
      <c r="AH348" s="5"/>
    </row>
    <row r="349" spans="1:34" s="3" customFormat="1" ht="26.1" hidden="1" customHeight="1">
      <c r="A349" s="67">
        <v>5</v>
      </c>
      <c r="B349" s="113"/>
      <c r="C349" s="117"/>
      <c r="D349" s="150" t="s">
        <v>67</v>
      </c>
      <c r="E349" s="51">
        <f t="shared" si="1257"/>
        <v>0</v>
      </c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"/>
    </row>
    <row r="350" spans="1:34" s="4" customFormat="1" ht="26.1" hidden="1" customHeight="1">
      <c r="A350" s="66">
        <v>5</v>
      </c>
      <c r="B350" s="113"/>
      <c r="C350" s="73"/>
      <c r="D350" s="150" t="s">
        <v>125</v>
      </c>
      <c r="E350" s="51">
        <f t="shared" si="1257"/>
        <v>0</v>
      </c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  <c r="AA350" s="73"/>
      <c r="AB350" s="73"/>
      <c r="AC350" s="73"/>
      <c r="AD350" s="73"/>
      <c r="AE350" s="73"/>
      <c r="AF350" s="73"/>
      <c r="AG350" s="73"/>
      <c r="AH350" s="5"/>
    </row>
    <row r="351" spans="1:34" s="4" customFormat="1" ht="24" customHeight="1">
      <c r="A351" s="66">
        <v>5</v>
      </c>
      <c r="B351" s="113"/>
      <c r="C351" s="73"/>
      <c r="D351" s="122" t="s">
        <v>132</v>
      </c>
      <c r="E351" s="41">
        <f t="shared" si="1257"/>
        <v>0</v>
      </c>
      <c r="F351" s="83">
        <f>F352+F353</f>
        <v>0</v>
      </c>
      <c r="G351" s="83">
        <f t="shared" ref="G351" si="1425">G352+G353</f>
        <v>0</v>
      </c>
      <c r="H351" s="83">
        <f t="shared" ref="H351" si="1426">H352+H353</f>
        <v>0</v>
      </c>
      <c r="I351" s="83">
        <f t="shared" ref="I351" si="1427">I352+I353</f>
        <v>0</v>
      </c>
      <c r="J351" s="83">
        <f t="shared" ref="J351" si="1428">J352+J353</f>
        <v>0</v>
      </c>
      <c r="K351" s="83">
        <f t="shared" ref="K351" si="1429">K352+K353</f>
        <v>0</v>
      </c>
      <c r="L351" s="83">
        <f t="shared" ref="L351" si="1430">L352+L353</f>
        <v>0</v>
      </c>
      <c r="M351" s="83">
        <f t="shared" ref="M351" si="1431">M352+M353</f>
        <v>0</v>
      </c>
      <c r="N351" s="83">
        <f t="shared" ref="N351" si="1432">N352+N353</f>
        <v>0</v>
      </c>
      <c r="O351" s="83">
        <f t="shared" ref="O351" si="1433">O352+O353</f>
        <v>0</v>
      </c>
      <c r="P351" s="83">
        <f t="shared" ref="P351" si="1434">P352+P353</f>
        <v>0</v>
      </c>
      <c r="Q351" s="83">
        <f t="shared" ref="Q351" si="1435">Q352+Q353</f>
        <v>0</v>
      </c>
      <c r="R351" s="83">
        <f t="shared" ref="R351" si="1436">R352+R353</f>
        <v>0</v>
      </c>
      <c r="S351" s="83">
        <f t="shared" ref="S351" si="1437">S352+S353</f>
        <v>0</v>
      </c>
      <c r="T351" s="83">
        <f t="shared" ref="T351" si="1438">T352+T353</f>
        <v>0</v>
      </c>
      <c r="U351" s="83">
        <f t="shared" ref="U351" si="1439">U352+U353</f>
        <v>0</v>
      </c>
      <c r="V351" s="83">
        <f t="shared" ref="V351" si="1440">V352+V353</f>
        <v>0</v>
      </c>
      <c r="W351" s="83">
        <f t="shared" ref="W351" si="1441">W352+W353</f>
        <v>0</v>
      </c>
      <c r="X351" s="83">
        <f t="shared" ref="X351" si="1442">X352+X353</f>
        <v>0</v>
      </c>
      <c r="Y351" s="83">
        <f t="shared" ref="Y351" si="1443">Y352+Y353</f>
        <v>0</v>
      </c>
      <c r="Z351" s="83">
        <f t="shared" ref="Z351" si="1444">Z352+Z353</f>
        <v>0</v>
      </c>
      <c r="AA351" s="83">
        <f t="shared" ref="AA351" si="1445">AA352+AA353</f>
        <v>0</v>
      </c>
      <c r="AB351" s="83">
        <f t="shared" ref="AB351" si="1446">AB352+AB353</f>
        <v>0</v>
      </c>
      <c r="AC351" s="83">
        <f t="shared" ref="AC351" si="1447">AC352+AC353</f>
        <v>0</v>
      </c>
      <c r="AD351" s="83">
        <f t="shared" ref="AD351" si="1448">AD352+AD353</f>
        <v>0</v>
      </c>
      <c r="AE351" s="83">
        <f t="shared" ref="AE351" si="1449">AE352+AE353</f>
        <v>0</v>
      </c>
      <c r="AF351" s="83">
        <f t="shared" ref="AF351" si="1450">AF352+AF353</f>
        <v>0</v>
      </c>
      <c r="AG351" s="83">
        <f t="shared" ref="AG351" si="1451">AG352+AG353</f>
        <v>0</v>
      </c>
      <c r="AH351" s="5"/>
    </row>
    <row r="352" spans="1:34" s="4" customFormat="1" ht="26.1" hidden="1" customHeight="1">
      <c r="A352" s="66">
        <v>5</v>
      </c>
      <c r="B352" s="113"/>
      <c r="C352" s="117"/>
      <c r="D352" s="150" t="s">
        <v>122</v>
      </c>
      <c r="E352" s="51">
        <f t="shared" si="1257"/>
        <v>0</v>
      </c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19"/>
    </row>
    <row r="353" spans="1:34" s="4" customFormat="1" ht="26.1" hidden="1" customHeight="1">
      <c r="A353" s="66">
        <v>5</v>
      </c>
      <c r="B353" s="113"/>
      <c r="C353" s="117"/>
      <c r="D353" s="165" t="s">
        <v>130</v>
      </c>
      <c r="E353" s="175">
        <f t="shared" si="1257"/>
        <v>0</v>
      </c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  <c r="AA353" s="176"/>
      <c r="AB353" s="176"/>
      <c r="AC353" s="176"/>
      <c r="AD353" s="176"/>
      <c r="AE353" s="176"/>
      <c r="AF353" s="176"/>
      <c r="AG353" s="176"/>
      <c r="AH353" s="19"/>
    </row>
    <row r="354" spans="1:34" s="3" customFormat="1" ht="24" customHeight="1">
      <c r="A354" s="66">
        <v>5</v>
      </c>
      <c r="B354" s="113"/>
      <c r="C354" s="73"/>
      <c r="D354" s="110" t="s">
        <v>123</v>
      </c>
      <c r="E354" s="47">
        <f t="shared" si="1257"/>
        <v>0</v>
      </c>
      <c r="F354" s="141">
        <f>F346-F348-F351-F355</f>
        <v>0</v>
      </c>
      <c r="G354" s="141">
        <f t="shared" ref="G354" si="1452">G346-G348-G351-G355</f>
        <v>0</v>
      </c>
      <c r="H354" s="141">
        <f t="shared" ref="H354" si="1453">H346-H348-H351-H355</f>
        <v>0</v>
      </c>
      <c r="I354" s="141">
        <f t="shared" ref="I354" si="1454">I346-I348-I351-I355</f>
        <v>0</v>
      </c>
      <c r="J354" s="141">
        <f t="shared" ref="J354" si="1455">J346-J348-J351-J355</f>
        <v>0</v>
      </c>
      <c r="K354" s="141">
        <f t="shared" ref="K354" si="1456">K346-K348-K351-K355</f>
        <v>0</v>
      </c>
      <c r="L354" s="141">
        <f t="shared" ref="L354" si="1457">L346-L348-L351-L355</f>
        <v>0</v>
      </c>
      <c r="M354" s="141">
        <f t="shared" ref="M354" si="1458">M346-M348-M351-M355</f>
        <v>0</v>
      </c>
      <c r="N354" s="141">
        <f t="shared" ref="N354" si="1459">N346-N348-N351-N355</f>
        <v>0</v>
      </c>
      <c r="O354" s="141">
        <f t="shared" ref="O354" si="1460">O346-O348-O351-O355</f>
        <v>0</v>
      </c>
      <c r="P354" s="141">
        <f t="shared" ref="P354" si="1461">P346-P348-P351-P355</f>
        <v>0</v>
      </c>
      <c r="Q354" s="141">
        <f t="shared" ref="Q354" si="1462">Q346-Q348-Q351-Q355</f>
        <v>0</v>
      </c>
      <c r="R354" s="141">
        <f t="shared" ref="R354" si="1463">R346-R348-R351-R355</f>
        <v>0</v>
      </c>
      <c r="S354" s="141">
        <f t="shared" ref="S354" si="1464">S346-S348-S351-S355</f>
        <v>0</v>
      </c>
      <c r="T354" s="141">
        <f t="shared" ref="T354" si="1465">T346-T348-T351-T355</f>
        <v>0</v>
      </c>
      <c r="U354" s="141">
        <f t="shared" ref="U354" si="1466">U346-U348-U351-U355</f>
        <v>0</v>
      </c>
      <c r="V354" s="141">
        <f t="shared" ref="V354" si="1467">V346-V348-V351-V355</f>
        <v>0</v>
      </c>
      <c r="W354" s="141">
        <f t="shared" ref="W354" si="1468">W346-W348-W351-W355</f>
        <v>0</v>
      </c>
      <c r="X354" s="141">
        <f t="shared" ref="X354" si="1469">X346-X348-X351-X355</f>
        <v>0</v>
      </c>
      <c r="Y354" s="141">
        <f t="shared" ref="Y354" si="1470">Y346-Y348-Y351-Y355</f>
        <v>0</v>
      </c>
      <c r="Z354" s="141">
        <f t="shared" ref="Z354" si="1471">Z346-Z348-Z351-Z355</f>
        <v>0</v>
      </c>
      <c r="AA354" s="141">
        <f t="shared" ref="AA354" si="1472">AA346-AA348-AA351-AA355</f>
        <v>0</v>
      </c>
      <c r="AB354" s="141">
        <f t="shared" ref="AB354" si="1473">AB346-AB348-AB351-AB355</f>
        <v>0</v>
      </c>
      <c r="AC354" s="141">
        <f t="shared" ref="AC354" si="1474">AC346-AC348-AC351-AC355</f>
        <v>0</v>
      </c>
      <c r="AD354" s="141">
        <f t="shared" ref="AD354" si="1475">AD346-AD348-AD351-AD355</f>
        <v>0</v>
      </c>
      <c r="AE354" s="141">
        <f t="shared" ref="AE354" si="1476">AE346-AE348-AE351-AE355</f>
        <v>0</v>
      </c>
      <c r="AF354" s="141">
        <f t="shared" ref="AF354" si="1477">AF346-AF348-AF351-AF355</f>
        <v>0</v>
      </c>
      <c r="AG354" s="141">
        <f t="shared" ref="AG354" si="1478">AG346-AG348-AG351-AG355</f>
        <v>0</v>
      </c>
      <c r="AH354" s="5"/>
    </row>
    <row r="355" spans="1:34" s="3" customFormat="1" ht="24" customHeight="1">
      <c r="A355" s="66">
        <v>5</v>
      </c>
      <c r="B355" s="113"/>
      <c r="C355" s="73"/>
      <c r="D355" s="98" t="s">
        <v>128</v>
      </c>
      <c r="E355" s="104">
        <f t="shared" si="1257"/>
        <v>0</v>
      </c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  <c r="T355" s="100"/>
      <c r="U355" s="100"/>
      <c r="V355" s="100"/>
      <c r="W355" s="100"/>
      <c r="X355" s="100"/>
      <c r="Y355" s="100"/>
      <c r="Z355" s="100"/>
      <c r="AA355" s="100"/>
      <c r="AB355" s="100"/>
      <c r="AC355" s="100"/>
      <c r="AD355" s="100"/>
      <c r="AE355" s="100"/>
      <c r="AF355" s="100"/>
      <c r="AG355" s="100"/>
      <c r="AH355" s="5"/>
    </row>
    <row r="356" spans="1:34" s="4" customFormat="1" ht="24" customHeight="1">
      <c r="A356" s="66">
        <v>0</v>
      </c>
      <c r="B356" s="125">
        <v>4</v>
      </c>
      <c r="C356" s="126" t="s">
        <v>30</v>
      </c>
      <c r="D356" s="126"/>
      <c r="E356" s="36">
        <f t="shared" si="1257"/>
        <v>4568700</v>
      </c>
      <c r="F356" s="37">
        <f t="shared" ref="F356:AG356" si="1479">SUM(F367,F377,F388,F398,F408)</f>
        <v>3912400</v>
      </c>
      <c r="G356" s="37">
        <f t="shared" si="1479"/>
        <v>0</v>
      </c>
      <c r="H356" s="37">
        <f t="shared" si="1479"/>
        <v>656300</v>
      </c>
      <c r="I356" s="37">
        <f t="shared" si="1479"/>
        <v>0</v>
      </c>
      <c r="J356" s="37">
        <f t="shared" si="1479"/>
        <v>0</v>
      </c>
      <c r="K356" s="37">
        <f t="shared" si="1479"/>
        <v>0</v>
      </c>
      <c r="L356" s="37">
        <f t="shared" si="1479"/>
        <v>0</v>
      </c>
      <c r="M356" s="37">
        <f t="shared" si="1479"/>
        <v>0</v>
      </c>
      <c r="N356" s="37">
        <f t="shared" si="1479"/>
        <v>0</v>
      </c>
      <c r="O356" s="37">
        <f t="shared" si="1479"/>
        <v>0</v>
      </c>
      <c r="P356" s="37">
        <f t="shared" si="1479"/>
        <v>0</v>
      </c>
      <c r="Q356" s="37">
        <f t="shared" si="1479"/>
        <v>0</v>
      </c>
      <c r="R356" s="37">
        <f t="shared" si="1479"/>
        <v>0</v>
      </c>
      <c r="S356" s="37">
        <f t="shared" si="1479"/>
        <v>0</v>
      </c>
      <c r="T356" s="37">
        <f t="shared" si="1479"/>
        <v>0</v>
      </c>
      <c r="U356" s="37">
        <f t="shared" si="1479"/>
        <v>0</v>
      </c>
      <c r="V356" s="37">
        <f t="shared" si="1479"/>
        <v>0</v>
      </c>
      <c r="W356" s="37">
        <f t="shared" si="1479"/>
        <v>0</v>
      </c>
      <c r="X356" s="37">
        <f t="shared" si="1479"/>
        <v>0</v>
      </c>
      <c r="Y356" s="37">
        <f t="shared" si="1479"/>
        <v>0</v>
      </c>
      <c r="Z356" s="37">
        <f t="shared" si="1479"/>
        <v>0</v>
      </c>
      <c r="AA356" s="37">
        <f t="shared" si="1479"/>
        <v>0</v>
      </c>
      <c r="AB356" s="37">
        <f t="shared" si="1479"/>
        <v>0</v>
      </c>
      <c r="AC356" s="37">
        <f t="shared" si="1479"/>
        <v>0</v>
      </c>
      <c r="AD356" s="37">
        <f t="shared" si="1479"/>
        <v>0</v>
      </c>
      <c r="AE356" s="37">
        <f t="shared" si="1479"/>
        <v>0</v>
      </c>
      <c r="AF356" s="37">
        <f t="shared" si="1479"/>
        <v>0</v>
      </c>
      <c r="AG356" s="37">
        <f t="shared" si="1479"/>
        <v>0</v>
      </c>
      <c r="AH356" s="2"/>
    </row>
    <row r="357" spans="1:34" s="3" customFormat="1" ht="24" customHeight="1">
      <c r="A357" s="67">
        <v>0</v>
      </c>
      <c r="B357" s="77"/>
      <c r="C357" s="78"/>
      <c r="D357" s="79" t="s">
        <v>127</v>
      </c>
      <c r="E357" s="80">
        <f t="shared" si="1257"/>
        <v>4568700</v>
      </c>
      <c r="F357" s="81">
        <f t="shared" ref="F357:AG357" si="1480">SUM(F368,F378,F389,F399,F409)</f>
        <v>3912400</v>
      </c>
      <c r="G357" s="81">
        <f t="shared" si="1480"/>
        <v>0</v>
      </c>
      <c r="H357" s="81">
        <f t="shared" si="1480"/>
        <v>656300</v>
      </c>
      <c r="I357" s="81">
        <f t="shared" si="1480"/>
        <v>0</v>
      </c>
      <c r="J357" s="81">
        <f t="shared" si="1480"/>
        <v>0</v>
      </c>
      <c r="K357" s="81">
        <f t="shared" si="1480"/>
        <v>0</v>
      </c>
      <c r="L357" s="81">
        <f t="shared" si="1480"/>
        <v>0</v>
      </c>
      <c r="M357" s="81">
        <f t="shared" si="1480"/>
        <v>0</v>
      </c>
      <c r="N357" s="81">
        <f t="shared" si="1480"/>
        <v>0</v>
      </c>
      <c r="O357" s="81">
        <f t="shared" si="1480"/>
        <v>0</v>
      </c>
      <c r="P357" s="81">
        <f t="shared" si="1480"/>
        <v>0</v>
      </c>
      <c r="Q357" s="81">
        <f t="shared" si="1480"/>
        <v>0</v>
      </c>
      <c r="R357" s="81">
        <f t="shared" si="1480"/>
        <v>0</v>
      </c>
      <c r="S357" s="81">
        <f t="shared" si="1480"/>
        <v>0</v>
      </c>
      <c r="T357" s="81">
        <f t="shared" si="1480"/>
        <v>0</v>
      </c>
      <c r="U357" s="81">
        <f t="shared" si="1480"/>
        <v>0</v>
      </c>
      <c r="V357" s="81">
        <f t="shared" si="1480"/>
        <v>0</v>
      </c>
      <c r="W357" s="81">
        <f t="shared" si="1480"/>
        <v>0</v>
      </c>
      <c r="X357" s="81">
        <f t="shared" si="1480"/>
        <v>0</v>
      </c>
      <c r="Y357" s="81">
        <f t="shared" si="1480"/>
        <v>0</v>
      </c>
      <c r="Z357" s="81">
        <f t="shared" si="1480"/>
        <v>0</v>
      </c>
      <c r="AA357" s="81">
        <f t="shared" si="1480"/>
        <v>0</v>
      </c>
      <c r="AB357" s="81">
        <f t="shared" si="1480"/>
        <v>0</v>
      </c>
      <c r="AC357" s="81">
        <f t="shared" si="1480"/>
        <v>0</v>
      </c>
      <c r="AD357" s="81">
        <f t="shared" si="1480"/>
        <v>0</v>
      </c>
      <c r="AE357" s="81">
        <f t="shared" si="1480"/>
        <v>0</v>
      </c>
      <c r="AF357" s="81">
        <f t="shared" si="1480"/>
        <v>0</v>
      </c>
      <c r="AG357" s="81">
        <f t="shared" si="1480"/>
        <v>0</v>
      </c>
      <c r="AH357" s="82"/>
    </row>
    <row r="358" spans="1:34" s="4" customFormat="1" ht="24" customHeight="1">
      <c r="A358" s="66">
        <v>0</v>
      </c>
      <c r="B358" s="113"/>
      <c r="C358" s="84"/>
      <c r="D358" s="122" t="s">
        <v>124</v>
      </c>
      <c r="E358" s="41">
        <f t="shared" si="1257"/>
        <v>2358500</v>
      </c>
      <c r="F358" s="83">
        <f t="shared" ref="F358:AG358" si="1481">SUM(F369,F379,F390,F400,F410)</f>
        <v>1880200</v>
      </c>
      <c r="G358" s="83">
        <f t="shared" si="1481"/>
        <v>0</v>
      </c>
      <c r="H358" s="83">
        <f t="shared" si="1481"/>
        <v>478300</v>
      </c>
      <c r="I358" s="83">
        <f t="shared" si="1481"/>
        <v>0</v>
      </c>
      <c r="J358" s="83">
        <f t="shared" si="1481"/>
        <v>0</v>
      </c>
      <c r="K358" s="83">
        <f t="shared" si="1481"/>
        <v>0</v>
      </c>
      <c r="L358" s="83">
        <f t="shared" si="1481"/>
        <v>0</v>
      </c>
      <c r="M358" s="83">
        <f t="shared" si="1481"/>
        <v>0</v>
      </c>
      <c r="N358" s="83">
        <f t="shared" si="1481"/>
        <v>0</v>
      </c>
      <c r="O358" s="83">
        <f t="shared" si="1481"/>
        <v>0</v>
      </c>
      <c r="P358" s="83">
        <f t="shared" si="1481"/>
        <v>0</v>
      </c>
      <c r="Q358" s="83">
        <f t="shared" si="1481"/>
        <v>0</v>
      </c>
      <c r="R358" s="83">
        <f t="shared" si="1481"/>
        <v>0</v>
      </c>
      <c r="S358" s="83">
        <f t="shared" si="1481"/>
        <v>0</v>
      </c>
      <c r="T358" s="83">
        <f t="shared" si="1481"/>
        <v>0</v>
      </c>
      <c r="U358" s="83">
        <f t="shared" si="1481"/>
        <v>0</v>
      </c>
      <c r="V358" s="83">
        <f t="shared" si="1481"/>
        <v>0</v>
      </c>
      <c r="W358" s="83">
        <f t="shared" si="1481"/>
        <v>0</v>
      </c>
      <c r="X358" s="83">
        <f t="shared" si="1481"/>
        <v>0</v>
      </c>
      <c r="Y358" s="83">
        <f t="shared" si="1481"/>
        <v>0</v>
      </c>
      <c r="Z358" s="83">
        <f t="shared" si="1481"/>
        <v>0</v>
      </c>
      <c r="AA358" s="83">
        <f t="shared" si="1481"/>
        <v>0</v>
      </c>
      <c r="AB358" s="83">
        <f t="shared" si="1481"/>
        <v>0</v>
      </c>
      <c r="AC358" s="83">
        <f t="shared" si="1481"/>
        <v>0</v>
      </c>
      <c r="AD358" s="83">
        <f t="shared" si="1481"/>
        <v>0</v>
      </c>
      <c r="AE358" s="83">
        <f t="shared" si="1481"/>
        <v>0</v>
      </c>
      <c r="AF358" s="83">
        <f t="shared" si="1481"/>
        <v>0</v>
      </c>
      <c r="AG358" s="83">
        <f t="shared" si="1481"/>
        <v>0</v>
      </c>
      <c r="AH358" s="5"/>
    </row>
    <row r="359" spans="1:34" s="3" customFormat="1" ht="26.1" hidden="1" customHeight="1">
      <c r="A359" s="67">
        <v>0</v>
      </c>
      <c r="B359" s="113"/>
      <c r="C359" s="127"/>
      <c r="D359" s="150" t="s">
        <v>67</v>
      </c>
      <c r="E359" s="49">
        <f t="shared" si="1257"/>
        <v>2358500</v>
      </c>
      <c r="F359" s="50">
        <f t="shared" ref="F359:AG359" si="1482">SUM(F370,F380,F391,F401,F411)</f>
        <v>1880200</v>
      </c>
      <c r="G359" s="50">
        <f t="shared" si="1482"/>
        <v>0</v>
      </c>
      <c r="H359" s="50">
        <f t="shared" si="1482"/>
        <v>478300</v>
      </c>
      <c r="I359" s="50">
        <f t="shared" si="1482"/>
        <v>0</v>
      </c>
      <c r="J359" s="50">
        <f t="shared" si="1482"/>
        <v>0</v>
      </c>
      <c r="K359" s="50">
        <f t="shared" si="1482"/>
        <v>0</v>
      </c>
      <c r="L359" s="50">
        <f t="shared" si="1482"/>
        <v>0</v>
      </c>
      <c r="M359" s="50">
        <f t="shared" si="1482"/>
        <v>0</v>
      </c>
      <c r="N359" s="50">
        <f t="shared" si="1482"/>
        <v>0</v>
      </c>
      <c r="O359" s="50">
        <f t="shared" si="1482"/>
        <v>0</v>
      </c>
      <c r="P359" s="50">
        <f t="shared" si="1482"/>
        <v>0</v>
      </c>
      <c r="Q359" s="50">
        <f t="shared" si="1482"/>
        <v>0</v>
      </c>
      <c r="R359" s="50">
        <f t="shared" si="1482"/>
        <v>0</v>
      </c>
      <c r="S359" s="50">
        <f t="shared" si="1482"/>
        <v>0</v>
      </c>
      <c r="T359" s="50">
        <f t="shared" si="1482"/>
        <v>0</v>
      </c>
      <c r="U359" s="50">
        <f t="shared" si="1482"/>
        <v>0</v>
      </c>
      <c r="V359" s="50">
        <f t="shared" si="1482"/>
        <v>0</v>
      </c>
      <c r="W359" s="50">
        <f t="shared" si="1482"/>
        <v>0</v>
      </c>
      <c r="X359" s="50">
        <f t="shared" si="1482"/>
        <v>0</v>
      </c>
      <c r="Y359" s="50">
        <f t="shared" si="1482"/>
        <v>0</v>
      </c>
      <c r="Z359" s="50">
        <f t="shared" si="1482"/>
        <v>0</v>
      </c>
      <c r="AA359" s="50">
        <f t="shared" si="1482"/>
        <v>0</v>
      </c>
      <c r="AB359" s="50">
        <f t="shared" si="1482"/>
        <v>0</v>
      </c>
      <c r="AC359" s="50">
        <f t="shared" si="1482"/>
        <v>0</v>
      </c>
      <c r="AD359" s="50">
        <f t="shared" si="1482"/>
        <v>0</v>
      </c>
      <c r="AE359" s="50">
        <f t="shared" si="1482"/>
        <v>0</v>
      </c>
      <c r="AF359" s="50">
        <f t="shared" si="1482"/>
        <v>0</v>
      </c>
      <c r="AG359" s="50">
        <f t="shared" si="1482"/>
        <v>0</v>
      </c>
      <c r="AH359" s="6"/>
    </row>
    <row r="360" spans="1:34" s="4" customFormat="1" ht="26.1" hidden="1" customHeight="1">
      <c r="A360" s="66">
        <v>0</v>
      </c>
      <c r="B360" s="113"/>
      <c r="C360" s="73"/>
      <c r="D360" s="150" t="s">
        <v>125</v>
      </c>
      <c r="E360" s="51">
        <f t="shared" si="1257"/>
        <v>0</v>
      </c>
      <c r="F360" s="73">
        <f t="shared" ref="F360:AG360" si="1483">SUM(F371,F381,F392,F402,F412)</f>
        <v>0</v>
      </c>
      <c r="G360" s="73">
        <f t="shared" si="1483"/>
        <v>0</v>
      </c>
      <c r="H360" s="73">
        <f t="shared" si="1483"/>
        <v>0</v>
      </c>
      <c r="I360" s="73">
        <f t="shared" si="1483"/>
        <v>0</v>
      </c>
      <c r="J360" s="73">
        <f t="shared" si="1483"/>
        <v>0</v>
      </c>
      <c r="K360" s="73">
        <f t="shared" si="1483"/>
        <v>0</v>
      </c>
      <c r="L360" s="73">
        <f t="shared" si="1483"/>
        <v>0</v>
      </c>
      <c r="M360" s="73">
        <f t="shared" si="1483"/>
        <v>0</v>
      </c>
      <c r="N360" s="73">
        <f t="shared" si="1483"/>
        <v>0</v>
      </c>
      <c r="O360" s="73">
        <f t="shared" si="1483"/>
        <v>0</v>
      </c>
      <c r="P360" s="73">
        <f t="shared" si="1483"/>
        <v>0</v>
      </c>
      <c r="Q360" s="73">
        <f t="shared" si="1483"/>
        <v>0</v>
      </c>
      <c r="R360" s="73">
        <f t="shared" si="1483"/>
        <v>0</v>
      </c>
      <c r="S360" s="73">
        <f t="shared" si="1483"/>
        <v>0</v>
      </c>
      <c r="T360" s="73">
        <f t="shared" si="1483"/>
        <v>0</v>
      </c>
      <c r="U360" s="73">
        <f t="shared" si="1483"/>
        <v>0</v>
      </c>
      <c r="V360" s="73">
        <f t="shared" si="1483"/>
        <v>0</v>
      </c>
      <c r="W360" s="73">
        <f t="shared" si="1483"/>
        <v>0</v>
      </c>
      <c r="X360" s="73">
        <f t="shared" si="1483"/>
        <v>0</v>
      </c>
      <c r="Y360" s="73">
        <f t="shared" si="1483"/>
        <v>0</v>
      </c>
      <c r="Z360" s="73">
        <f t="shared" si="1483"/>
        <v>0</v>
      </c>
      <c r="AA360" s="73">
        <f t="shared" si="1483"/>
        <v>0</v>
      </c>
      <c r="AB360" s="73">
        <f t="shared" si="1483"/>
        <v>0</v>
      </c>
      <c r="AC360" s="73">
        <f t="shared" si="1483"/>
        <v>0</v>
      </c>
      <c r="AD360" s="73">
        <f t="shared" si="1483"/>
        <v>0</v>
      </c>
      <c r="AE360" s="73">
        <f t="shared" si="1483"/>
        <v>0</v>
      </c>
      <c r="AF360" s="73">
        <f t="shared" si="1483"/>
        <v>0</v>
      </c>
      <c r="AG360" s="73">
        <f t="shared" si="1483"/>
        <v>0</v>
      </c>
      <c r="AH360" s="5"/>
    </row>
    <row r="361" spans="1:34" s="4" customFormat="1" ht="24" customHeight="1">
      <c r="A361" s="66">
        <v>0</v>
      </c>
      <c r="B361" s="113"/>
      <c r="C361" s="73"/>
      <c r="D361" s="122" t="s">
        <v>132</v>
      </c>
      <c r="E361" s="41">
        <f t="shared" si="1257"/>
        <v>2152300</v>
      </c>
      <c r="F361" s="83">
        <f t="shared" ref="F361:AG361" si="1484">SUM(F372,F382,F393,F403,F413)</f>
        <v>2032200</v>
      </c>
      <c r="G361" s="83">
        <f t="shared" si="1484"/>
        <v>0</v>
      </c>
      <c r="H361" s="83">
        <f t="shared" si="1484"/>
        <v>120100</v>
      </c>
      <c r="I361" s="83">
        <f t="shared" si="1484"/>
        <v>0</v>
      </c>
      <c r="J361" s="83">
        <f t="shared" si="1484"/>
        <v>0</v>
      </c>
      <c r="K361" s="83">
        <f t="shared" si="1484"/>
        <v>0</v>
      </c>
      <c r="L361" s="83">
        <f t="shared" si="1484"/>
        <v>0</v>
      </c>
      <c r="M361" s="83">
        <f t="shared" si="1484"/>
        <v>0</v>
      </c>
      <c r="N361" s="83">
        <f t="shared" si="1484"/>
        <v>0</v>
      </c>
      <c r="O361" s="83">
        <f t="shared" si="1484"/>
        <v>0</v>
      </c>
      <c r="P361" s="83">
        <f t="shared" si="1484"/>
        <v>0</v>
      </c>
      <c r="Q361" s="83">
        <f t="shared" si="1484"/>
        <v>0</v>
      </c>
      <c r="R361" s="83">
        <f t="shared" si="1484"/>
        <v>0</v>
      </c>
      <c r="S361" s="83">
        <f t="shared" si="1484"/>
        <v>0</v>
      </c>
      <c r="T361" s="83">
        <f t="shared" si="1484"/>
        <v>0</v>
      </c>
      <c r="U361" s="83">
        <f t="shared" si="1484"/>
        <v>0</v>
      </c>
      <c r="V361" s="83">
        <f t="shared" si="1484"/>
        <v>0</v>
      </c>
      <c r="W361" s="83">
        <f t="shared" si="1484"/>
        <v>0</v>
      </c>
      <c r="X361" s="83">
        <f t="shared" si="1484"/>
        <v>0</v>
      </c>
      <c r="Y361" s="83">
        <f t="shared" si="1484"/>
        <v>0</v>
      </c>
      <c r="Z361" s="83">
        <f t="shared" si="1484"/>
        <v>0</v>
      </c>
      <c r="AA361" s="83">
        <f t="shared" si="1484"/>
        <v>0</v>
      </c>
      <c r="AB361" s="83">
        <f t="shared" si="1484"/>
        <v>0</v>
      </c>
      <c r="AC361" s="83">
        <f t="shared" si="1484"/>
        <v>0</v>
      </c>
      <c r="AD361" s="83">
        <f t="shared" si="1484"/>
        <v>0</v>
      </c>
      <c r="AE361" s="83">
        <f t="shared" si="1484"/>
        <v>0</v>
      </c>
      <c r="AF361" s="83">
        <f t="shared" si="1484"/>
        <v>0</v>
      </c>
      <c r="AG361" s="83">
        <f t="shared" si="1484"/>
        <v>0</v>
      </c>
      <c r="AH361" s="5"/>
    </row>
    <row r="362" spans="1:34" s="4" customFormat="1" ht="26.1" hidden="1" customHeight="1">
      <c r="A362" s="66">
        <v>0</v>
      </c>
      <c r="B362" s="113"/>
      <c r="C362" s="127"/>
      <c r="D362" s="150" t="s">
        <v>122</v>
      </c>
      <c r="E362" s="49">
        <f t="shared" si="1257"/>
        <v>2152300</v>
      </c>
      <c r="F362" s="50">
        <f t="shared" ref="F362:AG362" si="1485">SUM(F373,F383,F394,F404,F414)</f>
        <v>2032200</v>
      </c>
      <c r="G362" s="50">
        <f t="shared" si="1485"/>
        <v>0</v>
      </c>
      <c r="H362" s="50">
        <f t="shared" si="1485"/>
        <v>120100</v>
      </c>
      <c r="I362" s="50">
        <f t="shared" si="1485"/>
        <v>0</v>
      </c>
      <c r="J362" s="50">
        <f t="shared" si="1485"/>
        <v>0</v>
      </c>
      <c r="K362" s="50">
        <f t="shared" si="1485"/>
        <v>0</v>
      </c>
      <c r="L362" s="50">
        <f t="shared" si="1485"/>
        <v>0</v>
      </c>
      <c r="M362" s="50">
        <f t="shared" si="1485"/>
        <v>0</v>
      </c>
      <c r="N362" s="50">
        <f t="shared" si="1485"/>
        <v>0</v>
      </c>
      <c r="O362" s="50">
        <f t="shared" si="1485"/>
        <v>0</v>
      </c>
      <c r="P362" s="50">
        <f t="shared" si="1485"/>
        <v>0</v>
      </c>
      <c r="Q362" s="50">
        <f t="shared" si="1485"/>
        <v>0</v>
      </c>
      <c r="R362" s="50">
        <f t="shared" si="1485"/>
        <v>0</v>
      </c>
      <c r="S362" s="50">
        <f t="shared" si="1485"/>
        <v>0</v>
      </c>
      <c r="T362" s="50">
        <f t="shared" si="1485"/>
        <v>0</v>
      </c>
      <c r="U362" s="50">
        <f t="shared" si="1485"/>
        <v>0</v>
      </c>
      <c r="V362" s="50">
        <f t="shared" si="1485"/>
        <v>0</v>
      </c>
      <c r="W362" s="50">
        <f t="shared" si="1485"/>
        <v>0</v>
      </c>
      <c r="X362" s="50">
        <f t="shared" si="1485"/>
        <v>0</v>
      </c>
      <c r="Y362" s="50">
        <f t="shared" si="1485"/>
        <v>0</v>
      </c>
      <c r="Z362" s="50">
        <f t="shared" si="1485"/>
        <v>0</v>
      </c>
      <c r="AA362" s="50">
        <f t="shared" si="1485"/>
        <v>0</v>
      </c>
      <c r="AB362" s="50">
        <f t="shared" si="1485"/>
        <v>0</v>
      </c>
      <c r="AC362" s="50">
        <f t="shared" si="1485"/>
        <v>0</v>
      </c>
      <c r="AD362" s="50">
        <f t="shared" si="1485"/>
        <v>0</v>
      </c>
      <c r="AE362" s="50">
        <f t="shared" si="1485"/>
        <v>0</v>
      </c>
      <c r="AF362" s="50">
        <f t="shared" si="1485"/>
        <v>0</v>
      </c>
      <c r="AG362" s="50">
        <f t="shared" si="1485"/>
        <v>0</v>
      </c>
      <c r="AH362" s="20"/>
    </row>
    <row r="363" spans="1:34" s="4" customFormat="1" ht="26.1" hidden="1" customHeight="1">
      <c r="A363" s="66">
        <v>0</v>
      </c>
      <c r="B363" s="113"/>
      <c r="C363" s="127"/>
      <c r="D363" s="165" t="s">
        <v>130</v>
      </c>
      <c r="E363" s="168">
        <f t="shared" si="1257"/>
        <v>0</v>
      </c>
      <c r="F363" s="174">
        <f>SUM(F374,F384,F395,F405,F415)</f>
        <v>0</v>
      </c>
      <c r="G363" s="174">
        <f t="shared" ref="G363:AG363" si="1486">SUM(G374,G384,G395,G405,G415)</f>
        <v>0</v>
      </c>
      <c r="H363" s="174">
        <f t="shared" si="1486"/>
        <v>0</v>
      </c>
      <c r="I363" s="174">
        <f t="shared" si="1486"/>
        <v>0</v>
      </c>
      <c r="J363" s="174">
        <f t="shared" si="1486"/>
        <v>0</v>
      </c>
      <c r="K363" s="174">
        <f t="shared" si="1486"/>
        <v>0</v>
      </c>
      <c r="L363" s="174">
        <f t="shared" si="1486"/>
        <v>0</v>
      </c>
      <c r="M363" s="174">
        <f t="shared" si="1486"/>
        <v>0</v>
      </c>
      <c r="N363" s="174">
        <f t="shared" si="1486"/>
        <v>0</v>
      </c>
      <c r="O363" s="174">
        <f t="shared" si="1486"/>
        <v>0</v>
      </c>
      <c r="P363" s="174">
        <f t="shared" si="1486"/>
        <v>0</v>
      </c>
      <c r="Q363" s="174">
        <f t="shared" si="1486"/>
        <v>0</v>
      </c>
      <c r="R363" s="174">
        <f t="shared" si="1486"/>
        <v>0</v>
      </c>
      <c r="S363" s="174">
        <f t="shared" si="1486"/>
        <v>0</v>
      </c>
      <c r="T363" s="174">
        <f t="shared" si="1486"/>
        <v>0</v>
      </c>
      <c r="U363" s="174">
        <f t="shared" si="1486"/>
        <v>0</v>
      </c>
      <c r="V363" s="174">
        <f t="shared" si="1486"/>
        <v>0</v>
      </c>
      <c r="W363" s="174">
        <f t="shared" si="1486"/>
        <v>0</v>
      </c>
      <c r="X363" s="174">
        <f t="shared" si="1486"/>
        <v>0</v>
      </c>
      <c r="Y363" s="174">
        <f t="shared" si="1486"/>
        <v>0</v>
      </c>
      <c r="Z363" s="174">
        <f t="shared" si="1486"/>
        <v>0</v>
      </c>
      <c r="AA363" s="174">
        <f t="shared" si="1486"/>
        <v>0</v>
      </c>
      <c r="AB363" s="174">
        <f t="shared" si="1486"/>
        <v>0</v>
      </c>
      <c r="AC363" s="174">
        <f t="shared" si="1486"/>
        <v>0</v>
      </c>
      <c r="AD363" s="174">
        <f t="shared" si="1486"/>
        <v>0</v>
      </c>
      <c r="AE363" s="174">
        <f t="shared" si="1486"/>
        <v>0</v>
      </c>
      <c r="AF363" s="174">
        <f t="shared" si="1486"/>
        <v>0</v>
      </c>
      <c r="AG363" s="174">
        <f t="shared" si="1486"/>
        <v>0</v>
      </c>
      <c r="AH363" s="20"/>
    </row>
    <row r="364" spans="1:34" s="3" customFormat="1" ht="24" customHeight="1">
      <c r="A364" s="66">
        <v>0</v>
      </c>
      <c r="B364" s="113"/>
      <c r="C364" s="73"/>
      <c r="D364" s="110" t="s">
        <v>123</v>
      </c>
      <c r="E364" s="47">
        <f t="shared" si="1257"/>
        <v>57900</v>
      </c>
      <c r="F364" s="141">
        <f>SUM(F375,F385,F396,F406,F416)</f>
        <v>0</v>
      </c>
      <c r="G364" s="141">
        <f t="shared" ref="G364:AG364" si="1487">SUM(G375,G385,G396,G406,G416)</f>
        <v>0</v>
      </c>
      <c r="H364" s="141">
        <f t="shared" si="1487"/>
        <v>57900</v>
      </c>
      <c r="I364" s="141">
        <f t="shared" si="1487"/>
        <v>0</v>
      </c>
      <c r="J364" s="141">
        <f t="shared" si="1487"/>
        <v>0</v>
      </c>
      <c r="K364" s="141">
        <f t="shared" si="1487"/>
        <v>0</v>
      </c>
      <c r="L364" s="141">
        <f t="shared" si="1487"/>
        <v>0</v>
      </c>
      <c r="M364" s="141">
        <f t="shared" si="1487"/>
        <v>0</v>
      </c>
      <c r="N364" s="141">
        <f t="shared" si="1487"/>
        <v>0</v>
      </c>
      <c r="O364" s="141">
        <f t="shared" si="1487"/>
        <v>0</v>
      </c>
      <c r="P364" s="141">
        <f t="shared" si="1487"/>
        <v>0</v>
      </c>
      <c r="Q364" s="141">
        <f t="shared" si="1487"/>
        <v>0</v>
      </c>
      <c r="R364" s="141">
        <f t="shared" si="1487"/>
        <v>0</v>
      </c>
      <c r="S364" s="141">
        <f t="shared" si="1487"/>
        <v>0</v>
      </c>
      <c r="T364" s="141">
        <f t="shared" si="1487"/>
        <v>0</v>
      </c>
      <c r="U364" s="141">
        <f t="shared" si="1487"/>
        <v>0</v>
      </c>
      <c r="V364" s="141">
        <f t="shared" si="1487"/>
        <v>0</v>
      </c>
      <c r="W364" s="141">
        <f t="shared" si="1487"/>
        <v>0</v>
      </c>
      <c r="X364" s="141">
        <f t="shared" si="1487"/>
        <v>0</v>
      </c>
      <c r="Y364" s="141">
        <f t="shared" si="1487"/>
        <v>0</v>
      </c>
      <c r="Z364" s="141">
        <f t="shared" si="1487"/>
        <v>0</v>
      </c>
      <c r="AA364" s="141">
        <f t="shared" si="1487"/>
        <v>0</v>
      </c>
      <c r="AB364" s="141">
        <f t="shared" si="1487"/>
        <v>0</v>
      </c>
      <c r="AC364" s="141">
        <f t="shared" si="1487"/>
        <v>0</v>
      </c>
      <c r="AD364" s="141">
        <f t="shared" si="1487"/>
        <v>0</v>
      </c>
      <c r="AE364" s="141">
        <f t="shared" si="1487"/>
        <v>0</v>
      </c>
      <c r="AF364" s="141">
        <f t="shared" si="1487"/>
        <v>0</v>
      </c>
      <c r="AG364" s="141">
        <f t="shared" si="1487"/>
        <v>0</v>
      </c>
      <c r="AH364" s="5"/>
    </row>
    <row r="365" spans="1:34" s="4" customFormat="1" ht="24" customHeight="1">
      <c r="A365" s="66">
        <v>0</v>
      </c>
      <c r="B365" s="72"/>
      <c r="C365" s="73"/>
      <c r="D365" s="98" t="s">
        <v>131</v>
      </c>
      <c r="E365" s="104">
        <f t="shared" si="1257"/>
        <v>0</v>
      </c>
      <c r="F365" s="100">
        <f>SUM(F386)</f>
        <v>0</v>
      </c>
      <c r="G365" s="100">
        <f t="shared" ref="G365:AG365" si="1488">SUM(G386)</f>
        <v>0</v>
      </c>
      <c r="H365" s="100">
        <f t="shared" si="1488"/>
        <v>0</v>
      </c>
      <c r="I365" s="100">
        <f t="shared" si="1488"/>
        <v>0</v>
      </c>
      <c r="J365" s="100">
        <f t="shared" si="1488"/>
        <v>0</v>
      </c>
      <c r="K365" s="100">
        <f t="shared" si="1488"/>
        <v>0</v>
      </c>
      <c r="L365" s="100">
        <f t="shared" si="1488"/>
        <v>0</v>
      </c>
      <c r="M365" s="100">
        <f t="shared" si="1488"/>
        <v>0</v>
      </c>
      <c r="N365" s="100">
        <f t="shared" si="1488"/>
        <v>0</v>
      </c>
      <c r="O365" s="100">
        <f t="shared" si="1488"/>
        <v>0</v>
      </c>
      <c r="P365" s="100">
        <f t="shared" si="1488"/>
        <v>0</v>
      </c>
      <c r="Q365" s="100">
        <f t="shared" si="1488"/>
        <v>0</v>
      </c>
      <c r="R365" s="100">
        <f t="shared" si="1488"/>
        <v>0</v>
      </c>
      <c r="S365" s="100">
        <f t="shared" si="1488"/>
        <v>0</v>
      </c>
      <c r="T365" s="100">
        <f t="shared" si="1488"/>
        <v>0</v>
      </c>
      <c r="U365" s="100">
        <f t="shared" si="1488"/>
        <v>0</v>
      </c>
      <c r="V365" s="100">
        <f t="shared" si="1488"/>
        <v>0</v>
      </c>
      <c r="W365" s="100">
        <f t="shared" si="1488"/>
        <v>0</v>
      </c>
      <c r="X365" s="100">
        <f t="shared" si="1488"/>
        <v>0</v>
      </c>
      <c r="Y365" s="100">
        <f t="shared" si="1488"/>
        <v>0</v>
      </c>
      <c r="Z365" s="100">
        <f t="shared" si="1488"/>
        <v>0</v>
      </c>
      <c r="AA365" s="100">
        <f t="shared" si="1488"/>
        <v>0</v>
      </c>
      <c r="AB365" s="100">
        <f t="shared" si="1488"/>
        <v>0</v>
      </c>
      <c r="AC365" s="100">
        <f t="shared" si="1488"/>
        <v>0</v>
      </c>
      <c r="AD365" s="100">
        <f t="shared" si="1488"/>
        <v>0</v>
      </c>
      <c r="AE365" s="100">
        <f t="shared" si="1488"/>
        <v>0</v>
      </c>
      <c r="AF365" s="100">
        <f t="shared" si="1488"/>
        <v>0</v>
      </c>
      <c r="AG365" s="100">
        <f t="shared" si="1488"/>
        <v>0</v>
      </c>
      <c r="AH365" s="5"/>
    </row>
    <row r="366" spans="1:34" s="4" customFormat="1" ht="24" customHeight="1">
      <c r="A366" s="66">
        <v>0</v>
      </c>
      <c r="B366" s="72"/>
      <c r="C366" s="73"/>
      <c r="D366" s="98" t="s">
        <v>128</v>
      </c>
      <c r="E366" s="92">
        <f t="shared" si="1257"/>
        <v>0</v>
      </c>
      <c r="F366" s="91">
        <f>SUM(F376,F387,F397,F407,F417)</f>
        <v>0</v>
      </c>
      <c r="G366" s="91">
        <f t="shared" ref="G366:AG366" si="1489">SUM(G376,G387,G397,G407,G417)</f>
        <v>0</v>
      </c>
      <c r="H366" s="91">
        <f t="shared" si="1489"/>
        <v>0</v>
      </c>
      <c r="I366" s="91">
        <f t="shared" si="1489"/>
        <v>0</v>
      </c>
      <c r="J366" s="91">
        <f t="shared" si="1489"/>
        <v>0</v>
      </c>
      <c r="K366" s="91">
        <f t="shared" si="1489"/>
        <v>0</v>
      </c>
      <c r="L366" s="91">
        <f t="shared" si="1489"/>
        <v>0</v>
      </c>
      <c r="M366" s="91">
        <f t="shared" si="1489"/>
        <v>0</v>
      </c>
      <c r="N366" s="91">
        <f t="shared" si="1489"/>
        <v>0</v>
      </c>
      <c r="O366" s="91">
        <f t="shared" si="1489"/>
        <v>0</v>
      </c>
      <c r="P366" s="91">
        <f t="shared" si="1489"/>
        <v>0</v>
      </c>
      <c r="Q366" s="91">
        <f t="shared" si="1489"/>
        <v>0</v>
      </c>
      <c r="R366" s="91">
        <f t="shared" si="1489"/>
        <v>0</v>
      </c>
      <c r="S366" s="91">
        <f t="shared" si="1489"/>
        <v>0</v>
      </c>
      <c r="T366" s="91">
        <f t="shared" si="1489"/>
        <v>0</v>
      </c>
      <c r="U366" s="91">
        <f t="shared" si="1489"/>
        <v>0</v>
      </c>
      <c r="V366" s="91">
        <f t="shared" si="1489"/>
        <v>0</v>
      </c>
      <c r="W366" s="91">
        <f t="shared" si="1489"/>
        <v>0</v>
      </c>
      <c r="X366" s="91">
        <f t="shared" si="1489"/>
        <v>0</v>
      </c>
      <c r="Y366" s="91">
        <f t="shared" si="1489"/>
        <v>0</v>
      </c>
      <c r="Z366" s="91">
        <f t="shared" si="1489"/>
        <v>0</v>
      </c>
      <c r="AA366" s="91">
        <f t="shared" si="1489"/>
        <v>0</v>
      </c>
      <c r="AB366" s="91">
        <f t="shared" si="1489"/>
        <v>0</v>
      </c>
      <c r="AC366" s="91">
        <f t="shared" si="1489"/>
        <v>0</v>
      </c>
      <c r="AD366" s="91">
        <f t="shared" si="1489"/>
        <v>0</v>
      </c>
      <c r="AE366" s="91">
        <f t="shared" si="1489"/>
        <v>0</v>
      </c>
      <c r="AF366" s="91">
        <f t="shared" si="1489"/>
        <v>0</v>
      </c>
      <c r="AG366" s="91">
        <f t="shared" si="1489"/>
        <v>0</v>
      </c>
      <c r="AH366" s="5"/>
    </row>
    <row r="367" spans="1:34" s="4" customFormat="1" ht="24" customHeight="1">
      <c r="A367" s="66">
        <v>1</v>
      </c>
      <c r="B367" s="128"/>
      <c r="C367" s="128"/>
      <c r="D367" s="129" t="s">
        <v>21</v>
      </c>
      <c r="E367" s="39">
        <f t="shared" si="1257"/>
        <v>3874500</v>
      </c>
      <c r="F367" s="40">
        <v>3874500</v>
      </c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28"/>
    </row>
    <row r="368" spans="1:34" s="3" customFormat="1" ht="24" customHeight="1">
      <c r="A368" s="67">
        <v>1</v>
      </c>
      <c r="B368" s="77"/>
      <c r="C368" s="78"/>
      <c r="D368" s="79" t="s">
        <v>127</v>
      </c>
      <c r="E368" s="80">
        <f t="shared" si="1257"/>
        <v>3874500</v>
      </c>
      <c r="F368" s="81">
        <f>F369+F372+F375</f>
        <v>3874500</v>
      </c>
      <c r="G368" s="81">
        <f t="shared" ref="G368" si="1490">G369+G372+G375</f>
        <v>0</v>
      </c>
      <c r="H368" s="81">
        <f t="shared" ref="H368" si="1491">H369+H372+H375</f>
        <v>0</v>
      </c>
      <c r="I368" s="81">
        <f t="shared" ref="I368" si="1492">I369+I372+I375</f>
        <v>0</v>
      </c>
      <c r="J368" s="81">
        <f t="shared" ref="J368" si="1493">J369+J372+J375</f>
        <v>0</v>
      </c>
      <c r="K368" s="81">
        <f t="shared" ref="K368" si="1494">K369+K372+K375</f>
        <v>0</v>
      </c>
      <c r="L368" s="81">
        <f t="shared" ref="L368" si="1495">L369+L372+L375</f>
        <v>0</v>
      </c>
      <c r="M368" s="81">
        <f t="shared" ref="M368" si="1496">M369+M372+M375</f>
        <v>0</v>
      </c>
      <c r="N368" s="81">
        <f t="shared" ref="N368" si="1497">N369+N372+N375</f>
        <v>0</v>
      </c>
      <c r="O368" s="81">
        <f t="shared" ref="O368" si="1498">O369+O372+O375</f>
        <v>0</v>
      </c>
      <c r="P368" s="81">
        <f t="shared" ref="P368" si="1499">P369+P372+P375</f>
        <v>0</v>
      </c>
      <c r="Q368" s="81">
        <f t="shared" ref="Q368" si="1500">Q369+Q372+Q375</f>
        <v>0</v>
      </c>
      <c r="R368" s="81">
        <f t="shared" ref="R368" si="1501">R369+R372+R375</f>
        <v>0</v>
      </c>
      <c r="S368" s="81">
        <f t="shared" ref="S368" si="1502">S369+S372+S375</f>
        <v>0</v>
      </c>
      <c r="T368" s="81">
        <f t="shared" ref="T368" si="1503">T369+T372+T375</f>
        <v>0</v>
      </c>
      <c r="U368" s="81">
        <f t="shared" ref="U368" si="1504">U369+U372+U375</f>
        <v>0</v>
      </c>
      <c r="V368" s="81">
        <f t="shared" ref="V368" si="1505">V369+V372+V375</f>
        <v>0</v>
      </c>
      <c r="W368" s="81">
        <f t="shared" ref="W368" si="1506">W369+W372+W375</f>
        <v>0</v>
      </c>
      <c r="X368" s="81">
        <f t="shared" ref="X368" si="1507">X369+X372+X375</f>
        <v>0</v>
      </c>
      <c r="Y368" s="81">
        <f t="shared" ref="Y368" si="1508">Y369+Y372+Y375</f>
        <v>0</v>
      </c>
      <c r="Z368" s="81">
        <f t="shared" ref="Z368" si="1509">Z369+Z372+Z375</f>
        <v>0</v>
      </c>
      <c r="AA368" s="81">
        <f t="shared" ref="AA368" si="1510">AA369+AA372+AA375</f>
        <v>0</v>
      </c>
      <c r="AB368" s="81">
        <f t="shared" ref="AB368" si="1511">AB369+AB372+AB375</f>
        <v>0</v>
      </c>
      <c r="AC368" s="81">
        <f t="shared" ref="AC368" si="1512">AC369+AC372+AC375</f>
        <v>0</v>
      </c>
      <c r="AD368" s="81">
        <f t="shared" ref="AD368" si="1513">AD369+AD372+AD375</f>
        <v>0</v>
      </c>
      <c r="AE368" s="81">
        <f t="shared" ref="AE368" si="1514">AE369+AE372+AE375</f>
        <v>0</v>
      </c>
      <c r="AF368" s="81">
        <f t="shared" ref="AF368" si="1515">AF369+AF372+AF375</f>
        <v>0</v>
      </c>
      <c r="AG368" s="81">
        <f t="shared" ref="AG368" si="1516">AG369+AG372+AG375</f>
        <v>0</v>
      </c>
      <c r="AH368" s="82"/>
    </row>
    <row r="369" spans="1:34" s="4" customFormat="1" ht="24" customHeight="1">
      <c r="A369" s="66">
        <v>1</v>
      </c>
      <c r="B369" s="113"/>
      <c r="C369" s="73"/>
      <c r="D369" s="122" t="s">
        <v>124</v>
      </c>
      <c r="E369" s="41">
        <f t="shared" si="1257"/>
        <v>1860300</v>
      </c>
      <c r="F369" s="83">
        <f>F370+F371</f>
        <v>1860300</v>
      </c>
      <c r="G369" s="83">
        <f t="shared" ref="G369:AG369" si="1517">G370+G371</f>
        <v>0</v>
      </c>
      <c r="H369" s="83">
        <f t="shared" si="1517"/>
        <v>0</v>
      </c>
      <c r="I369" s="83">
        <f t="shared" si="1517"/>
        <v>0</v>
      </c>
      <c r="J369" s="83">
        <f t="shared" si="1517"/>
        <v>0</v>
      </c>
      <c r="K369" s="83">
        <f t="shared" si="1517"/>
        <v>0</v>
      </c>
      <c r="L369" s="83">
        <f t="shared" si="1517"/>
        <v>0</v>
      </c>
      <c r="M369" s="83">
        <f t="shared" si="1517"/>
        <v>0</v>
      </c>
      <c r="N369" s="83">
        <f t="shared" si="1517"/>
        <v>0</v>
      </c>
      <c r="O369" s="83">
        <f t="shared" si="1517"/>
        <v>0</v>
      </c>
      <c r="P369" s="83">
        <f t="shared" si="1517"/>
        <v>0</v>
      </c>
      <c r="Q369" s="83">
        <f t="shared" si="1517"/>
        <v>0</v>
      </c>
      <c r="R369" s="83">
        <f t="shared" si="1517"/>
        <v>0</v>
      </c>
      <c r="S369" s="83">
        <f t="shared" si="1517"/>
        <v>0</v>
      </c>
      <c r="T369" s="83">
        <f t="shared" si="1517"/>
        <v>0</v>
      </c>
      <c r="U369" s="83">
        <f t="shared" si="1517"/>
        <v>0</v>
      </c>
      <c r="V369" s="83">
        <f t="shared" si="1517"/>
        <v>0</v>
      </c>
      <c r="W369" s="83">
        <f t="shared" si="1517"/>
        <v>0</v>
      </c>
      <c r="X369" s="83">
        <f t="shared" si="1517"/>
        <v>0</v>
      </c>
      <c r="Y369" s="83">
        <f t="shared" si="1517"/>
        <v>0</v>
      </c>
      <c r="Z369" s="83">
        <f t="shared" si="1517"/>
        <v>0</v>
      </c>
      <c r="AA369" s="83">
        <f t="shared" si="1517"/>
        <v>0</v>
      </c>
      <c r="AB369" s="83">
        <f t="shared" si="1517"/>
        <v>0</v>
      </c>
      <c r="AC369" s="83">
        <f t="shared" si="1517"/>
        <v>0</v>
      </c>
      <c r="AD369" s="83">
        <f t="shared" si="1517"/>
        <v>0</v>
      </c>
      <c r="AE369" s="83">
        <f t="shared" si="1517"/>
        <v>0</v>
      </c>
      <c r="AF369" s="83">
        <f t="shared" si="1517"/>
        <v>0</v>
      </c>
      <c r="AG369" s="83">
        <f t="shared" si="1517"/>
        <v>0</v>
      </c>
      <c r="AH369" s="5"/>
    </row>
    <row r="370" spans="1:34" s="3" customFormat="1" ht="26.1" hidden="1" customHeight="1">
      <c r="A370" s="67">
        <v>1</v>
      </c>
      <c r="B370" s="113"/>
      <c r="C370" s="117"/>
      <c r="D370" s="150" t="s">
        <v>67</v>
      </c>
      <c r="E370" s="51">
        <f t="shared" si="1257"/>
        <v>1860300</v>
      </c>
      <c r="F370" s="52">
        <v>1860300</v>
      </c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"/>
    </row>
    <row r="371" spans="1:34" s="4" customFormat="1" ht="26.1" hidden="1" customHeight="1">
      <c r="A371" s="66">
        <v>1</v>
      </c>
      <c r="B371" s="113"/>
      <c r="C371" s="73"/>
      <c r="D371" s="150" t="s">
        <v>125</v>
      </c>
      <c r="E371" s="51">
        <f t="shared" si="1257"/>
        <v>0</v>
      </c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  <c r="AA371" s="73"/>
      <c r="AB371" s="73"/>
      <c r="AC371" s="73"/>
      <c r="AD371" s="73"/>
      <c r="AE371" s="73"/>
      <c r="AF371" s="73"/>
      <c r="AG371" s="73"/>
      <c r="AH371" s="5"/>
    </row>
    <row r="372" spans="1:34" s="4" customFormat="1" ht="24" customHeight="1">
      <c r="A372" s="66">
        <v>1</v>
      </c>
      <c r="B372" s="113"/>
      <c r="C372" s="84"/>
      <c r="D372" s="122" t="s">
        <v>132</v>
      </c>
      <c r="E372" s="41">
        <f t="shared" si="1257"/>
        <v>2014200</v>
      </c>
      <c r="F372" s="83">
        <f>F373+F374</f>
        <v>2014200</v>
      </c>
      <c r="G372" s="83">
        <f t="shared" ref="G372" si="1518">G373+G374</f>
        <v>0</v>
      </c>
      <c r="H372" s="83">
        <f t="shared" ref="H372" si="1519">H373+H374</f>
        <v>0</v>
      </c>
      <c r="I372" s="83">
        <f t="shared" ref="I372" si="1520">I373+I374</f>
        <v>0</v>
      </c>
      <c r="J372" s="83">
        <f t="shared" ref="J372" si="1521">J373+J374</f>
        <v>0</v>
      </c>
      <c r="K372" s="83">
        <f t="shared" ref="K372" si="1522">K373+K374</f>
        <v>0</v>
      </c>
      <c r="L372" s="83">
        <f t="shared" ref="L372" si="1523">L373+L374</f>
        <v>0</v>
      </c>
      <c r="M372" s="83">
        <f t="shared" ref="M372" si="1524">M373+M374</f>
        <v>0</v>
      </c>
      <c r="N372" s="83">
        <f t="shared" ref="N372" si="1525">N373+N374</f>
        <v>0</v>
      </c>
      <c r="O372" s="83">
        <f t="shared" ref="O372" si="1526">O373+O374</f>
        <v>0</v>
      </c>
      <c r="P372" s="83">
        <f t="shared" ref="P372" si="1527">P373+P374</f>
        <v>0</v>
      </c>
      <c r="Q372" s="83">
        <f t="shared" ref="Q372" si="1528">Q373+Q374</f>
        <v>0</v>
      </c>
      <c r="R372" s="83">
        <f t="shared" ref="R372" si="1529">R373+R374</f>
        <v>0</v>
      </c>
      <c r="S372" s="83">
        <f t="shared" ref="S372" si="1530">S373+S374</f>
        <v>0</v>
      </c>
      <c r="T372" s="83">
        <f t="shared" ref="T372" si="1531">T373+T374</f>
        <v>0</v>
      </c>
      <c r="U372" s="83">
        <f t="shared" ref="U372" si="1532">U373+U374</f>
        <v>0</v>
      </c>
      <c r="V372" s="83">
        <f t="shared" ref="V372" si="1533">V373+V374</f>
        <v>0</v>
      </c>
      <c r="W372" s="83">
        <f t="shared" ref="W372" si="1534">W373+W374</f>
        <v>0</v>
      </c>
      <c r="X372" s="83">
        <f t="shared" ref="X372" si="1535">X373+X374</f>
        <v>0</v>
      </c>
      <c r="Y372" s="83">
        <f t="shared" ref="Y372" si="1536">Y373+Y374</f>
        <v>0</v>
      </c>
      <c r="Z372" s="83">
        <f t="shared" ref="Z372" si="1537">Z373+Z374</f>
        <v>0</v>
      </c>
      <c r="AA372" s="83">
        <f t="shared" ref="AA372" si="1538">AA373+AA374</f>
        <v>0</v>
      </c>
      <c r="AB372" s="83">
        <f t="shared" ref="AB372" si="1539">AB373+AB374</f>
        <v>0</v>
      </c>
      <c r="AC372" s="83">
        <f t="shared" ref="AC372" si="1540">AC373+AC374</f>
        <v>0</v>
      </c>
      <c r="AD372" s="83">
        <f t="shared" ref="AD372" si="1541">AD373+AD374</f>
        <v>0</v>
      </c>
      <c r="AE372" s="83">
        <f t="shared" ref="AE372" si="1542">AE373+AE374</f>
        <v>0</v>
      </c>
      <c r="AF372" s="83">
        <f t="shared" ref="AF372" si="1543">AF373+AF374</f>
        <v>0</v>
      </c>
      <c r="AG372" s="83">
        <f t="shared" ref="AG372" si="1544">AG373+AG374</f>
        <v>0</v>
      </c>
      <c r="AH372" s="5"/>
    </row>
    <row r="373" spans="1:34" s="4" customFormat="1" ht="26.1" hidden="1" customHeight="1">
      <c r="A373" s="66">
        <v>1</v>
      </c>
      <c r="B373" s="113"/>
      <c r="C373" s="130"/>
      <c r="D373" s="150" t="s">
        <v>122</v>
      </c>
      <c r="E373" s="51">
        <f t="shared" si="1257"/>
        <v>2014200</v>
      </c>
      <c r="F373" s="52">
        <v>2014200</v>
      </c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19"/>
    </row>
    <row r="374" spans="1:34" s="4" customFormat="1" ht="26.1" hidden="1" customHeight="1">
      <c r="A374" s="66">
        <v>1</v>
      </c>
      <c r="B374" s="113"/>
      <c r="C374" s="130"/>
      <c r="D374" s="165" t="s">
        <v>130</v>
      </c>
      <c r="E374" s="175">
        <f t="shared" si="1257"/>
        <v>0</v>
      </c>
      <c r="F374" s="176"/>
      <c r="G374" s="176"/>
      <c r="H374" s="176"/>
      <c r="I374" s="176"/>
      <c r="J374" s="176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6"/>
      <c r="V374" s="176"/>
      <c r="W374" s="176"/>
      <c r="X374" s="176"/>
      <c r="Y374" s="176"/>
      <c r="Z374" s="176"/>
      <c r="AA374" s="176"/>
      <c r="AB374" s="176"/>
      <c r="AC374" s="176"/>
      <c r="AD374" s="176"/>
      <c r="AE374" s="176"/>
      <c r="AF374" s="176"/>
      <c r="AG374" s="176"/>
      <c r="AH374" s="19"/>
    </row>
    <row r="375" spans="1:34" s="3" customFormat="1" ht="24" customHeight="1">
      <c r="A375" s="67">
        <v>1</v>
      </c>
      <c r="B375" s="113"/>
      <c r="C375" s="73"/>
      <c r="D375" s="110" t="s">
        <v>123</v>
      </c>
      <c r="E375" s="47">
        <f t="shared" si="1257"/>
        <v>0</v>
      </c>
      <c r="F375" s="141">
        <f>F367-F369-F372-F376</f>
        <v>0</v>
      </c>
      <c r="G375" s="141">
        <f t="shared" ref="G375" si="1545">G367-G369-G372-G376</f>
        <v>0</v>
      </c>
      <c r="H375" s="141">
        <f t="shared" ref="H375" si="1546">H367-H369-H372-H376</f>
        <v>0</v>
      </c>
      <c r="I375" s="141">
        <f t="shared" ref="I375" si="1547">I367-I369-I372-I376</f>
        <v>0</v>
      </c>
      <c r="J375" s="141">
        <f t="shared" ref="J375" si="1548">J367-J369-J372-J376</f>
        <v>0</v>
      </c>
      <c r="K375" s="141">
        <f t="shared" ref="K375" si="1549">K367-K369-K372-K376</f>
        <v>0</v>
      </c>
      <c r="L375" s="141">
        <f t="shared" ref="L375" si="1550">L367-L369-L372-L376</f>
        <v>0</v>
      </c>
      <c r="M375" s="141">
        <f t="shared" ref="M375" si="1551">M367-M369-M372-M376</f>
        <v>0</v>
      </c>
      <c r="N375" s="141">
        <f t="shared" ref="N375" si="1552">N367-N369-N372-N376</f>
        <v>0</v>
      </c>
      <c r="O375" s="141">
        <f t="shared" ref="O375" si="1553">O367-O369-O372-O376</f>
        <v>0</v>
      </c>
      <c r="P375" s="141">
        <f t="shared" ref="P375" si="1554">P367-P369-P372-P376</f>
        <v>0</v>
      </c>
      <c r="Q375" s="141">
        <f t="shared" ref="Q375" si="1555">Q367-Q369-Q372-Q376</f>
        <v>0</v>
      </c>
      <c r="R375" s="141">
        <f t="shared" ref="R375" si="1556">R367-R369-R372-R376</f>
        <v>0</v>
      </c>
      <c r="S375" s="141">
        <f t="shared" ref="S375" si="1557">S367-S369-S372-S376</f>
        <v>0</v>
      </c>
      <c r="T375" s="141">
        <f t="shared" ref="T375" si="1558">T367-T369-T372-T376</f>
        <v>0</v>
      </c>
      <c r="U375" s="141">
        <f t="shared" ref="U375" si="1559">U367-U369-U372-U376</f>
        <v>0</v>
      </c>
      <c r="V375" s="141">
        <f t="shared" ref="V375" si="1560">V367-V369-V372-V376</f>
        <v>0</v>
      </c>
      <c r="W375" s="141">
        <f t="shared" ref="W375" si="1561">W367-W369-W372-W376</f>
        <v>0</v>
      </c>
      <c r="X375" s="141">
        <f t="shared" ref="X375" si="1562">X367-X369-X372-X376</f>
        <v>0</v>
      </c>
      <c r="Y375" s="141">
        <f t="shared" ref="Y375" si="1563">Y367-Y369-Y372-Y376</f>
        <v>0</v>
      </c>
      <c r="Z375" s="141">
        <f t="shared" ref="Z375" si="1564">Z367-Z369-Z372-Z376</f>
        <v>0</v>
      </c>
      <c r="AA375" s="141">
        <f t="shared" ref="AA375" si="1565">AA367-AA369-AA372-AA376</f>
        <v>0</v>
      </c>
      <c r="AB375" s="141">
        <f t="shared" ref="AB375" si="1566">AB367-AB369-AB372-AB376</f>
        <v>0</v>
      </c>
      <c r="AC375" s="141">
        <f t="shared" ref="AC375" si="1567">AC367-AC369-AC372-AC376</f>
        <v>0</v>
      </c>
      <c r="AD375" s="141">
        <f t="shared" ref="AD375" si="1568">AD367-AD369-AD372-AD376</f>
        <v>0</v>
      </c>
      <c r="AE375" s="141">
        <f t="shared" ref="AE375" si="1569">AE367-AE369-AE372-AE376</f>
        <v>0</v>
      </c>
      <c r="AF375" s="141">
        <f t="shared" ref="AF375" si="1570">AF367-AF369-AF372-AF376</f>
        <v>0</v>
      </c>
      <c r="AG375" s="141">
        <f t="shared" ref="AG375" si="1571">AG367-AG369-AG372-AG376</f>
        <v>0</v>
      </c>
      <c r="AH375" s="5"/>
    </row>
    <row r="376" spans="1:34" s="3" customFormat="1" ht="24" customHeight="1">
      <c r="A376" s="67">
        <v>1</v>
      </c>
      <c r="B376" s="72"/>
      <c r="C376" s="73"/>
      <c r="D376" s="98" t="s">
        <v>128</v>
      </c>
      <c r="E376" s="92">
        <f t="shared" si="1257"/>
        <v>0</v>
      </c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5"/>
    </row>
    <row r="377" spans="1:34" s="4" customFormat="1" ht="24" customHeight="1">
      <c r="A377" s="66">
        <v>2</v>
      </c>
      <c r="B377" s="128"/>
      <c r="C377" s="131"/>
      <c r="D377" s="129" t="s">
        <v>22</v>
      </c>
      <c r="E377" s="39">
        <f t="shared" si="1257"/>
        <v>694200</v>
      </c>
      <c r="F377" s="40">
        <v>37900</v>
      </c>
      <c r="G377" s="40"/>
      <c r="H377" s="40">
        <v>656300</v>
      </c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28"/>
    </row>
    <row r="378" spans="1:34" s="3" customFormat="1" ht="24" customHeight="1">
      <c r="A378" s="67">
        <v>2</v>
      </c>
      <c r="B378" s="77"/>
      <c r="C378" s="78"/>
      <c r="D378" s="79" t="s">
        <v>127</v>
      </c>
      <c r="E378" s="80">
        <f t="shared" si="1257"/>
        <v>694200</v>
      </c>
      <c r="F378" s="81">
        <f>F379+F383+F385</f>
        <v>37900</v>
      </c>
      <c r="G378" s="81">
        <f t="shared" ref="G378:AG378" si="1572">G379+G383+G385</f>
        <v>0</v>
      </c>
      <c r="H378" s="81">
        <f t="shared" si="1572"/>
        <v>656300</v>
      </c>
      <c r="I378" s="81">
        <f t="shared" si="1572"/>
        <v>0</v>
      </c>
      <c r="J378" s="81">
        <f t="shared" si="1572"/>
        <v>0</v>
      </c>
      <c r="K378" s="81">
        <f t="shared" si="1572"/>
        <v>0</v>
      </c>
      <c r="L378" s="81">
        <f t="shared" si="1572"/>
        <v>0</v>
      </c>
      <c r="M378" s="81">
        <f t="shared" si="1572"/>
        <v>0</v>
      </c>
      <c r="N378" s="81">
        <f t="shared" si="1572"/>
        <v>0</v>
      </c>
      <c r="O378" s="81">
        <f t="shared" si="1572"/>
        <v>0</v>
      </c>
      <c r="P378" s="81">
        <f t="shared" si="1572"/>
        <v>0</v>
      </c>
      <c r="Q378" s="81">
        <f t="shared" si="1572"/>
        <v>0</v>
      </c>
      <c r="R378" s="81">
        <f t="shared" si="1572"/>
        <v>0</v>
      </c>
      <c r="S378" s="81">
        <f t="shared" si="1572"/>
        <v>0</v>
      </c>
      <c r="T378" s="81">
        <f t="shared" si="1572"/>
        <v>0</v>
      </c>
      <c r="U378" s="81">
        <f t="shared" si="1572"/>
        <v>0</v>
      </c>
      <c r="V378" s="81">
        <f t="shared" si="1572"/>
        <v>0</v>
      </c>
      <c r="W378" s="81">
        <f t="shared" si="1572"/>
        <v>0</v>
      </c>
      <c r="X378" s="81">
        <f t="shared" si="1572"/>
        <v>0</v>
      </c>
      <c r="Y378" s="81">
        <f t="shared" si="1572"/>
        <v>0</v>
      </c>
      <c r="Z378" s="81">
        <f t="shared" si="1572"/>
        <v>0</v>
      </c>
      <c r="AA378" s="81">
        <f t="shared" si="1572"/>
        <v>0</v>
      </c>
      <c r="AB378" s="81">
        <f t="shared" si="1572"/>
        <v>0</v>
      </c>
      <c r="AC378" s="81">
        <f t="shared" si="1572"/>
        <v>0</v>
      </c>
      <c r="AD378" s="81">
        <f t="shared" si="1572"/>
        <v>0</v>
      </c>
      <c r="AE378" s="81">
        <f t="shared" si="1572"/>
        <v>0</v>
      </c>
      <c r="AF378" s="81">
        <f t="shared" si="1572"/>
        <v>0</v>
      </c>
      <c r="AG378" s="81">
        <f t="shared" si="1572"/>
        <v>0</v>
      </c>
      <c r="AH378" s="82"/>
    </row>
    <row r="379" spans="1:34" s="4" customFormat="1" ht="24" customHeight="1">
      <c r="A379" s="66">
        <v>2</v>
      </c>
      <c r="B379" s="113"/>
      <c r="C379" s="73"/>
      <c r="D379" s="122" t="s">
        <v>124</v>
      </c>
      <c r="E379" s="41">
        <f t="shared" si="1257"/>
        <v>498200</v>
      </c>
      <c r="F379" s="83">
        <f>F380+F381</f>
        <v>19900</v>
      </c>
      <c r="G379" s="83">
        <f t="shared" ref="G379:AG379" si="1573">G380+G381</f>
        <v>0</v>
      </c>
      <c r="H379" s="83">
        <f t="shared" si="1573"/>
        <v>478300</v>
      </c>
      <c r="I379" s="83">
        <f t="shared" si="1573"/>
        <v>0</v>
      </c>
      <c r="J379" s="83">
        <f t="shared" si="1573"/>
        <v>0</v>
      </c>
      <c r="K379" s="83">
        <f t="shared" si="1573"/>
        <v>0</v>
      </c>
      <c r="L379" s="83">
        <f t="shared" si="1573"/>
        <v>0</v>
      </c>
      <c r="M379" s="83">
        <f t="shared" si="1573"/>
        <v>0</v>
      </c>
      <c r="N379" s="83">
        <f t="shared" si="1573"/>
        <v>0</v>
      </c>
      <c r="O379" s="83">
        <f t="shared" si="1573"/>
        <v>0</v>
      </c>
      <c r="P379" s="83">
        <f t="shared" si="1573"/>
        <v>0</v>
      </c>
      <c r="Q379" s="83">
        <f t="shared" si="1573"/>
        <v>0</v>
      </c>
      <c r="R379" s="83">
        <f t="shared" si="1573"/>
        <v>0</v>
      </c>
      <c r="S379" s="83">
        <f t="shared" si="1573"/>
        <v>0</v>
      </c>
      <c r="T379" s="83">
        <f t="shared" si="1573"/>
        <v>0</v>
      </c>
      <c r="U379" s="83">
        <f t="shared" si="1573"/>
        <v>0</v>
      </c>
      <c r="V379" s="83">
        <f t="shared" si="1573"/>
        <v>0</v>
      </c>
      <c r="W379" s="83">
        <f t="shared" si="1573"/>
        <v>0</v>
      </c>
      <c r="X379" s="83">
        <f t="shared" si="1573"/>
        <v>0</v>
      </c>
      <c r="Y379" s="83">
        <f t="shared" si="1573"/>
        <v>0</v>
      </c>
      <c r="Z379" s="83">
        <f t="shared" si="1573"/>
        <v>0</v>
      </c>
      <c r="AA379" s="83">
        <f t="shared" si="1573"/>
        <v>0</v>
      </c>
      <c r="AB379" s="83">
        <f t="shared" si="1573"/>
        <v>0</v>
      </c>
      <c r="AC379" s="83">
        <f t="shared" si="1573"/>
        <v>0</v>
      </c>
      <c r="AD379" s="83">
        <f t="shared" si="1573"/>
        <v>0</v>
      </c>
      <c r="AE379" s="83">
        <f t="shared" si="1573"/>
        <v>0</v>
      </c>
      <c r="AF379" s="83">
        <f t="shared" si="1573"/>
        <v>0</v>
      </c>
      <c r="AG379" s="83">
        <f t="shared" si="1573"/>
        <v>0</v>
      </c>
      <c r="AH379" s="5"/>
    </row>
    <row r="380" spans="1:34" s="3" customFormat="1" ht="26.1" hidden="1" customHeight="1">
      <c r="A380" s="67">
        <v>2</v>
      </c>
      <c r="B380" s="113"/>
      <c r="C380" s="117"/>
      <c r="D380" s="150" t="s">
        <v>67</v>
      </c>
      <c r="E380" s="51">
        <f t="shared" si="1257"/>
        <v>498200</v>
      </c>
      <c r="F380" s="52">
        <v>19900</v>
      </c>
      <c r="G380" s="52"/>
      <c r="H380" s="52">
        <v>478300</v>
      </c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"/>
    </row>
    <row r="381" spans="1:34" s="4" customFormat="1" ht="26.1" hidden="1" customHeight="1">
      <c r="A381" s="66">
        <v>2</v>
      </c>
      <c r="B381" s="113"/>
      <c r="C381" s="73"/>
      <c r="D381" s="150" t="s">
        <v>125</v>
      </c>
      <c r="E381" s="51">
        <f t="shared" si="1257"/>
        <v>0</v>
      </c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  <c r="AA381" s="73"/>
      <c r="AB381" s="73"/>
      <c r="AC381" s="73"/>
      <c r="AD381" s="73"/>
      <c r="AE381" s="73"/>
      <c r="AF381" s="73"/>
      <c r="AG381" s="73"/>
      <c r="AH381" s="5"/>
    </row>
    <row r="382" spans="1:34" s="4" customFormat="1" ht="24" customHeight="1">
      <c r="A382" s="66">
        <v>2</v>
      </c>
      <c r="B382" s="113"/>
      <c r="C382" s="73"/>
      <c r="D382" s="122" t="s">
        <v>132</v>
      </c>
      <c r="E382" s="41">
        <f t="shared" si="1257"/>
        <v>138100</v>
      </c>
      <c r="F382" s="83">
        <f>F383+F384</f>
        <v>18000</v>
      </c>
      <c r="G382" s="83">
        <f t="shared" ref="G382" si="1574">G383+G384</f>
        <v>0</v>
      </c>
      <c r="H382" s="83">
        <f t="shared" ref="H382" si="1575">H383+H384</f>
        <v>120100</v>
      </c>
      <c r="I382" s="83">
        <f t="shared" ref="I382" si="1576">I383+I384</f>
        <v>0</v>
      </c>
      <c r="J382" s="83">
        <f t="shared" ref="J382" si="1577">J383+J384</f>
        <v>0</v>
      </c>
      <c r="K382" s="83">
        <f t="shared" ref="K382" si="1578">K383+K384</f>
        <v>0</v>
      </c>
      <c r="L382" s="83">
        <f t="shared" ref="L382" si="1579">L383+L384</f>
        <v>0</v>
      </c>
      <c r="M382" s="83">
        <f t="shared" ref="M382" si="1580">M383+M384</f>
        <v>0</v>
      </c>
      <c r="N382" s="83">
        <f t="shared" ref="N382" si="1581">N383+N384</f>
        <v>0</v>
      </c>
      <c r="O382" s="83">
        <f t="shared" ref="O382" si="1582">O383+O384</f>
        <v>0</v>
      </c>
      <c r="P382" s="83">
        <f t="shared" ref="P382" si="1583">P383+P384</f>
        <v>0</v>
      </c>
      <c r="Q382" s="83">
        <f t="shared" ref="Q382" si="1584">Q383+Q384</f>
        <v>0</v>
      </c>
      <c r="R382" s="83">
        <f t="shared" ref="R382" si="1585">R383+R384</f>
        <v>0</v>
      </c>
      <c r="S382" s="83">
        <f t="shared" ref="S382" si="1586">S383+S384</f>
        <v>0</v>
      </c>
      <c r="T382" s="83">
        <f t="shared" ref="T382" si="1587">T383+T384</f>
        <v>0</v>
      </c>
      <c r="U382" s="83">
        <f t="shared" ref="U382" si="1588">U383+U384</f>
        <v>0</v>
      </c>
      <c r="V382" s="83">
        <f t="shared" ref="V382" si="1589">V383+V384</f>
        <v>0</v>
      </c>
      <c r="W382" s="83">
        <f t="shared" ref="W382" si="1590">W383+W384</f>
        <v>0</v>
      </c>
      <c r="X382" s="83">
        <f t="shared" ref="X382" si="1591">X383+X384</f>
        <v>0</v>
      </c>
      <c r="Y382" s="83">
        <f t="shared" ref="Y382" si="1592">Y383+Y384</f>
        <v>0</v>
      </c>
      <c r="Z382" s="83">
        <f t="shared" ref="Z382" si="1593">Z383+Z384</f>
        <v>0</v>
      </c>
      <c r="AA382" s="83">
        <f t="shared" ref="AA382" si="1594">AA383+AA384</f>
        <v>0</v>
      </c>
      <c r="AB382" s="83">
        <f t="shared" ref="AB382" si="1595">AB383+AB384</f>
        <v>0</v>
      </c>
      <c r="AC382" s="83">
        <f t="shared" ref="AC382" si="1596">AC383+AC384</f>
        <v>0</v>
      </c>
      <c r="AD382" s="83">
        <f t="shared" ref="AD382" si="1597">AD383+AD384</f>
        <v>0</v>
      </c>
      <c r="AE382" s="83">
        <f t="shared" ref="AE382" si="1598">AE383+AE384</f>
        <v>0</v>
      </c>
      <c r="AF382" s="83">
        <f t="shared" ref="AF382" si="1599">AF383+AF384</f>
        <v>0</v>
      </c>
      <c r="AG382" s="83">
        <f t="shared" ref="AG382" si="1600">AG383+AG384</f>
        <v>0</v>
      </c>
      <c r="AH382" s="5"/>
    </row>
    <row r="383" spans="1:34" s="4" customFormat="1" ht="26.1" hidden="1" customHeight="1">
      <c r="A383" s="66">
        <v>2</v>
      </c>
      <c r="B383" s="113"/>
      <c r="C383" s="132"/>
      <c r="D383" s="150" t="s">
        <v>122</v>
      </c>
      <c r="E383" s="51">
        <f t="shared" si="1257"/>
        <v>138100</v>
      </c>
      <c r="F383" s="52">
        <v>18000</v>
      </c>
      <c r="G383" s="52">
        <v>0</v>
      </c>
      <c r="H383" s="52">
        <v>120100</v>
      </c>
      <c r="I383" s="52">
        <v>0</v>
      </c>
      <c r="J383" s="52">
        <v>0</v>
      </c>
      <c r="K383" s="52">
        <v>0</v>
      </c>
      <c r="L383" s="52">
        <v>0</v>
      </c>
      <c r="M383" s="52">
        <v>0</v>
      </c>
      <c r="N383" s="52">
        <v>0</v>
      </c>
      <c r="O383" s="52">
        <v>0</v>
      </c>
      <c r="P383" s="52">
        <v>0</v>
      </c>
      <c r="Q383" s="52">
        <v>0</v>
      </c>
      <c r="R383" s="52">
        <v>0</v>
      </c>
      <c r="S383" s="52">
        <v>0</v>
      </c>
      <c r="T383" s="52">
        <v>0</v>
      </c>
      <c r="U383" s="52">
        <v>0</v>
      </c>
      <c r="V383" s="52">
        <v>0</v>
      </c>
      <c r="W383" s="52">
        <v>0</v>
      </c>
      <c r="X383" s="52">
        <v>0</v>
      </c>
      <c r="Y383" s="52">
        <v>0</v>
      </c>
      <c r="Z383" s="52">
        <v>0</v>
      </c>
      <c r="AA383" s="52">
        <v>0</v>
      </c>
      <c r="AB383" s="52">
        <v>0</v>
      </c>
      <c r="AC383" s="52">
        <v>0</v>
      </c>
      <c r="AD383" s="52">
        <v>0</v>
      </c>
      <c r="AE383" s="52">
        <v>0</v>
      </c>
      <c r="AF383" s="52">
        <v>0</v>
      </c>
      <c r="AG383" s="52">
        <v>0</v>
      </c>
      <c r="AH383" s="19"/>
    </row>
    <row r="384" spans="1:34" s="4" customFormat="1" ht="26.1" hidden="1" customHeight="1">
      <c r="A384" s="66">
        <v>2</v>
      </c>
      <c r="B384" s="113"/>
      <c r="C384" s="132"/>
      <c r="D384" s="165" t="s">
        <v>130</v>
      </c>
      <c r="E384" s="175">
        <f t="shared" si="1257"/>
        <v>0</v>
      </c>
      <c r="F384" s="176"/>
      <c r="G384" s="176"/>
      <c r="H384" s="176"/>
      <c r="I384" s="176"/>
      <c r="J384" s="176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  <c r="AA384" s="176"/>
      <c r="AB384" s="176"/>
      <c r="AC384" s="176"/>
      <c r="AD384" s="176"/>
      <c r="AE384" s="176"/>
      <c r="AF384" s="176"/>
      <c r="AG384" s="176"/>
      <c r="AH384" s="19"/>
    </row>
    <row r="385" spans="1:34" s="3" customFormat="1" ht="24" customHeight="1">
      <c r="A385" s="66">
        <v>2</v>
      </c>
      <c r="B385" s="113"/>
      <c r="C385" s="73"/>
      <c r="D385" s="110" t="s">
        <v>123</v>
      </c>
      <c r="E385" s="47">
        <f t="shared" si="1257"/>
        <v>57900</v>
      </c>
      <c r="F385" s="141">
        <f>F377-F379-F382-F386-F387</f>
        <v>0</v>
      </c>
      <c r="G385" s="141">
        <f t="shared" ref="G385" si="1601">G377-G379-G382-G386-G387</f>
        <v>0</v>
      </c>
      <c r="H385" s="141">
        <f t="shared" ref="H385" si="1602">H377-H379-H382-H386-H387</f>
        <v>57900</v>
      </c>
      <c r="I385" s="141">
        <f t="shared" ref="I385" si="1603">I377-I379-I382-I386-I387</f>
        <v>0</v>
      </c>
      <c r="J385" s="141">
        <f t="shared" ref="J385" si="1604">J377-J379-J382-J386-J387</f>
        <v>0</v>
      </c>
      <c r="K385" s="141">
        <f t="shared" ref="K385" si="1605">K377-K379-K382-K386-K387</f>
        <v>0</v>
      </c>
      <c r="L385" s="141">
        <f t="shared" ref="L385" si="1606">L377-L379-L382-L386-L387</f>
        <v>0</v>
      </c>
      <c r="M385" s="141">
        <f t="shared" ref="M385" si="1607">M377-M379-M382-M386-M387</f>
        <v>0</v>
      </c>
      <c r="N385" s="141">
        <f t="shared" ref="N385" si="1608">N377-N379-N382-N386-N387</f>
        <v>0</v>
      </c>
      <c r="O385" s="141">
        <f t="shared" ref="O385" si="1609">O377-O379-O382-O386-O387</f>
        <v>0</v>
      </c>
      <c r="P385" s="141">
        <f t="shared" ref="P385" si="1610">P377-P379-P382-P386-P387</f>
        <v>0</v>
      </c>
      <c r="Q385" s="141">
        <f t="shared" ref="Q385" si="1611">Q377-Q379-Q382-Q386-Q387</f>
        <v>0</v>
      </c>
      <c r="R385" s="141">
        <f t="shared" ref="R385" si="1612">R377-R379-R382-R386-R387</f>
        <v>0</v>
      </c>
      <c r="S385" s="141">
        <f t="shared" ref="S385" si="1613">S377-S379-S382-S386-S387</f>
        <v>0</v>
      </c>
      <c r="T385" s="141">
        <f t="shared" ref="T385" si="1614">T377-T379-T382-T386-T387</f>
        <v>0</v>
      </c>
      <c r="U385" s="141">
        <f t="shared" ref="U385" si="1615">U377-U379-U382-U386-U387</f>
        <v>0</v>
      </c>
      <c r="V385" s="141">
        <f t="shared" ref="V385" si="1616">V377-V379-V382-V386-V387</f>
        <v>0</v>
      </c>
      <c r="W385" s="141">
        <f t="shared" ref="W385" si="1617">W377-W379-W382-W386-W387</f>
        <v>0</v>
      </c>
      <c r="X385" s="141">
        <f t="shared" ref="X385" si="1618">X377-X379-X382-X386-X387</f>
        <v>0</v>
      </c>
      <c r="Y385" s="141">
        <f t="shared" ref="Y385" si="1619">Y377-Y379-Y382-Y386-Y387</f>
        <v>0</v>
      </c>
      <c r="Z385" s="141">
        <f t="shared" ref="Z385" si="1620">Z377-Z379-Z382-Z386-Z387</f>
        <v>0</v>
      </c>
      <c r="AA385" s="141">
        <f t="shared" ref="AA385" si="1621">AA377-AA379-AA382-AA386-AA387</f>
        <v>0</v>
      </c>
      <c r="AB385" s="141">
        <f t="shared" ref="AB385" si="1622">AB377-AB379-AB382-AB386-AB387</f>
        <v>0</v>
      </c>
      <c r="AC385" s="141">
        <f t="shared" ref="AC385" si="1623">AC377-AC379-AC382-AC386-AC387</f>
        <v>0</v>
      </c>
      <c r="AD385" s="141">
        <f t="shared" ref="AD385" si="1624">AD377-AD379-AD382-AD386-AD387</f>
        <v>0</v>
      </c>
      <c r="AE385" s="141">
        <f t="shared" ref="AE385" si="1625">AE377-AE379-AE382-AE386-AE387</f>
        <v>0</v>
      </c>
      <c r="AF385" s="141">
        <f t="shared" ref="AF385" si="1626">AF377-AF379-AF382-AF386-AF387</f>
        <v>0</v>
      </c>
      <c r="AG385" s="141">
        <f t="shared" ref="AG385" si="1627">AG377-AG379-AG382-AG386-AG387</f>
        <v>0</v>
      </c>
      <c r="AH385" s="5"/>
    </row>
    <row r="386" spans="1:34" s="4" customFormat="1" ht="24" customHeight="1">
      <c r="A386" s="66">
        <v>2</v>
      </c>
      <c r="B386" s="72"/>
      <c r="C386" s="73"/>
      <c r="D386" s="98" t="s">
        <v>131</v>
      </c>
      <c r="E386" s="104">
        <f t="shared" ref="E386:E449" si="1628">SUM(F386:AG386)</f>
        <v>0</v>
      </c>
      <c r="F386" s="100"/>
      <c r="G386" s="100"/>
      <c r="H386" s="100"/>
      <c r="I386" s="100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00"/>
      <c r="U386" s="100"/>
      <c r="V386" s="100"/>
      <c r="W386" s="100"/>
      <c r="X386" s="100"/>
      <c r="Y386" s="100"/>
      <c r="Z386" s="100"/>
      <c r="AA386" s="100"/>
      <c r="AB386" s="100"/>
      <c r="AC386" s="100"/>
      <c r="AD386" s="100"/>
      <c r="AE386" s="100"/>
      <c r="AF386" s="100"/>
      <c r="AG386" s="100"/>
      <c r="AH386" s="5"/>
    </row>
    <row r="387" spans="1:34" s="4" customFormat="1" ht="24" customHeight="1">
      <c r="A387" s="66">
        <v>2</v>
      </c>
      <c r="B387" s="72"/>
      <c r="C387" s="73"/>
      <c r="D387" s="98" t="s">
        <v>128</v>
      </c>
      <c r="E387" s="92">
        <f t="shared" si="1628"/>
        <v>0</v>
      </c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5"/>
    </row>
    <row r="388" spans="1:34" s="4" customFormat="1" ht="24" customHeight="1">
      <c r="A388" s="66">
        <v>3</v>
      </c>
      <c r="B388" s="128"/>
      <c r="C388" s="128"/>
      <c r="D388" s="129" t="s">
        <v>23</v>
      </c>
      <c r="E388" s="39">
        <f t="shared" si="1628"/>
        <v>0</v>
      </c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30"/>
    </row>
    <row r="389" spans="1:34" s="3" customFormat="1" ht="24" customHeight="1">
      <c r="A389" s="67">
        <v>3</v>
      </c>
      <c r="B389" s="77"/>
      <c r="C389" s="78"/>
      <c r="D389" s="79" t="s">
        <v>127</v>
      </c>
      <c r="E389" s="80">
        <f t="shared" si="1628"/>
        <v>0</v>
      </c>
      <c r="F389" s="81">
        <f t="shared" ref="F389:AG389" si="1629">F390+F394+F396</f>
        <v>0</v>
      </c>
      <c r="G389" s="81">
        <f t="shared" si="1629"/>
        <v>0</v>
      </c>
      <c r="H389" s="81">
        <f t="shared" si="1629"/>
        <v>0</v>
      </c>
      <c r="I389" s="81">
        <f t="shared" si="1629"/>
        <v>0</v>
      </c>
      <c r="J389" s="81">
        <f t="shared" si="1629"/>
        <v>0</v>
      </c>
      <c r="K389" s="81">
        <f t="shared" si="1629"/>
        <v>0</v>
      </c>
      <c r="L389" s="81">
        <f t="shared" si="1629"/>
        <v>0</v>
      </c>
      <c r="M389" s="81">
        <f t="shared" si="1629"/>
        <v>0</v>
      </c>
      <c r="N389" s="81">
        <f t="shared" si="1629"/>
        <v>0</v>
      </c>
      <c r="O389" s="81">
        <f t="shared" si="1629"/>
        <v>0</v>
      </c>
      <c r="P389" s="81">
        <f t="shared" si="1629"/>
        <v>0</v>
      </c>
      <c r="Q389" s="81">
        <f t="shared" si="1629"/>
        <v>0</v>
      </c>
      <c r="R389" s="81">
        <f t="shared" si="1629"/>
        <v>0</v>
      </c>
      <c r="S389" s="81">
        <f t="shared" si="1629"/>
        <v>0</v>
      </c>
      <c r="T389" s="81">
        <f t="shared" si="1629"/>
        <v>0</v>
      </c>
      <c r="U389" s="81">
        <f t="shared" si="1629"/>
        <v>0</v>
      </c>
      <c r="V389" s="81">
        <f t="shared" si="1629"/>
        <v>0</v>
      </c>
      <c r="W389" s="81">
        <f t="shared" si="1629"/>
        <v>0</v>
      </c>
      <c r="X389" s="81">
        <f t="shared" si="1629"/>
        <v>0</v>
      </c>
      <c r="Y389" s="81">
        <f t="shared" si="1629"/>
        <v>0</v>
      </c>
      <c r="Z389" s="81">
        <f t="shared" si="1629"/>
        <v>0</v>
      </c>
      <c r="AA389" s="81">
        <f t="shared" si="1629"/>
        <v>0</v>
      </c>
      <c r="AB389" s="81">
        <f t="shared" si="1629"/>
        <v>0</v>
      </c>
      <c r="AC389" s="81">
        <f t="shared" si="1629"/>
        <v>0</v>
      </c>
      <c r="AD389" s="81">
        <f t="shared" si="1629"/>
        <v>0</v>
      </c>
      <c r="AE389" s="81">
        <f t="shared" si="1629"/>
        <v>0</v>
      </c>
      <c r="AF389" s="81">
        <f t="shared" si="1629"/>
        <v>0</v>
      </c>
      <c r="AG389" s="81">
        <f t="shared" si="1629"/>
        <v>0</v>
      </c>
      <c r="AH389" s="82"/>
    </row>
    <row r="390" spans="1:34" s="4" customFormat="1" ht="24" customHeight="1">
      <c r="A390" s="66">
        <v>3</v>
      </c>
      <c r="B390" s="114"/>
      <c r="C390" s="84"/>
      <c r="D390" s="122" t="s">
        <v>124</v>
      </c>
      <c r="E390" s="41">
        <f t="shared" si="1628"/>
        <v>0</v>
      </c>
      <c r="F390" s="83">
        <f t="shared" ref="F390:AG390" si="1630">F391+F392</f>
        <v>0</v>
      </c>
      <c r="G390" s="83">
        <f t="shared" si="1630"/>
        <v>0</v>
      </c>
      <c r="H390" s="83">
        <f t="shared" si="1630"/>
        <v>0</v>
      </c>
      <c r="I390" s="83">
        <f t="shared" si="1630"/>
        <v>0</v>
      </c>
      <c r="J390" s="83">
        <f t="shared" si="1630"/>
        <v>0</v>
      </c>
      <c r="K390" s="83">
        <f t="shared" si="1630"/>
        <v>0</v>
      </c>
      <c r="L390" s="83">
        <f t="shared" si="1630"/>
        <v>0</v>
      </c>
      <c r="M390" s="83">
        <f t="shared" si="1630"/>
        <v>0</v>
      </c>
      <c r="N390" s="83">
        <f t="shared" si="1630"/>
        <v>0</v>
      </c>
      <c r="O390" s="83">
        <f t="shared" si="1630"/>
        <v>0</v>
      </c>
      <c r="P390" s="83">
        <f t="shared" si="1630"/>
        <v>0</v>
      </c>
      <c r="Q390" s="83">
        <f t="shared" si="1630"/>
        <v>0</v>
      </c>
      <c r="R390" s="83">
        <f t="shared" si="1630"/>
        <v>0</v>
      </c>
      <c r="S390" s="83">
        <f t="shared" si="1630"/>
        <v>0</v>
      </c>
      <c r="T390" s="83">
        <f t="shared" si="1630"/>
        <v>0</v>
      </c>
      <c r="U390" s="83">
        <f t="shared" si="1630"/>
        <v>0</v>
      </c>
      <c r="V390" s="83">
        <f t="shared" si="1630"/>
        <v>0</v>
      </c>
      <c r="W390" s="83">
        <f t="shared" si="1630"/>
        <v>0</v>
      </c>
      <c r="X390" s="83">
        <f t="shared" si="1630"/>
        <v>0</v>
      </c>
      <c r="Y390" s="83">
        <f t="shared" si="1630"/>
        <v>0</v>
      </c>
      <c r="Z390" s="83">
        <f t="shared" si="1630"/>
        <v>0</v>
      </c>
      <c r="AA390" s="83">
        <f t="shared" si="1630"/>
        <v>0</v>
      </c>
      <c r="AB390" s="83">
        <f t="shared" si="1630"/>
        <v>0</v>
      </c>
      <c r="AC390" s="83">
        <f t="shared" si="1630"/>
        <v>0</v>
      </c>
      <c r="AD390" s="83">
        <f t="shared" si="1630"/>
        <v>0</v>
      </c>
      <c r="AE390" s="83">
        <f t="shared" si="1630"/>
        <v>0</v>
      </c>
      <c r="AF390" s="83">
        <f t="shared" si="1630"/>
        <v>0</v>
      </c>
      <c r="AG390" s="83">
        <f t="shared" si="1630"/>
        <v>0</v>
      </c>
      <c r="AH390" s="5"/>
    </row>
    <row r="391" spans="1:34" s="3" customFormat="1" ht="26.1" hidden="1" customHeight="1">
      <c r="A391" s="67">
        <v>3</v>
      </c>
      <c r="B391" s="113"/>
      <c r="C391" s="117"/>
      <c r="D391" s="150" t="s">
        <v>67</v>
      </c>
      <c r="E391" s="51">
        <f t="shared" si="1628"/>
        <v>0</v>
      </c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6"/>
    </row>
    <row r="392" spans="1:34" s="4" customFormat="1" ht="26.1" hidden="1" customHeight="1">
      <c r="A392" s="66">
        <v>3</v>
      </c>
      <c r="B392" s="113"/>
      <c r="C392" s="73"/>
      <c r="D392" s="150" t="s">
        <v>125</v>
      </c>
      <c r="E392" s="51">
        <f t="shared" si="1628"/>
        <v>0</v>
      </c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5"/>
    </row>
    <row r="393" spans="1:34" s="4" customFormat="1" ht="24" customHeight="1">
      <c r="A393" s="66">
        <v>3</v>
      </c>
      <c r="B393" s="113"/>
      <c r="C393" s="73"/>
      <c r="D393" s="122" t="s">
        <v>132</v>
      </c>
      <c r="E393" s="41">
        <f t="shared" si="1628"/>
        <v>0</v>
      </c>
      <c r="F393" s="83">
        <f>F394+F395</f>
        <v>0</v>
      </c>
      <c r="G393" s="83">
        <f t="shared" ref="G393" si="1631">G394+G395</f>
        <v>0</v>
      </c>
      <c r="H393" s="83">
        <f t="shared" ref="H393" si="1632">H394+H395</f>
        <v>0</v>
      </c>
      <c r="I393" s="83">
        <f t="shared" ref="I393" si="1633">I394+I395</f>
        <v>0</v>
      </c>
      <c r="J393" s="83">
        <f t="shared" ref="J393" si="1634">J394+J395</f>
        <v>0</v>
      </c>
      <c r="K393" s="83">
        <f t="shared" ref="K393" si="1635">K394+K395</f>
        <v>0</v>
      </c>
      <c r="L393" s="83">
        <f t="shared" ref="L393" si="1636">L394+L395</f>
        <v>0</v>
      </c>
      <c r="M393" s="83">
        <f t="shared" ref="M393" si="1637">M394+M395</f>
        <v>0</v>
      </c>
      <c r="N393" s="83">
        <f t="shared" ref="N393" si="1638">N394+N395</f>
        <v>0</v>
      </c>
      <c r="O393" s="83">
        <f t="shared" ref="O393" si="1639">O394+O395</f>
        <v>0</v>
      </c>
      <c r="P393" s="83">
        <f t="shared" ref="P393" si="1640">P394+P395</f>
        <v>0</v>
      </c>
      <c r="Q393" s="83">
        <f t="shared" ref="Q393" si="1641">Q394+Q395</f>
        <v>0</v>
      </c>
      <c r="R393" s="83">
        <f t="shared" ref="R393" si="1642">R394+R395</f>
        <v>0</v>
      </c>
      <c r="S393" s="83">
        <f t="shared" ref="S393" si="1643">S394+S395</f>
        <v>0</v>
      </c>
      <c r="T393" s="83">
        <f t="shared" ref="T393" si="1644">T394+T395</f>
        <v>0</v>
      </c>
      <c r="U393" s="83">
        <f t="shared" ref="U393" si="1645">U394+U395</f>
        <v>0</v>
      </c>
      <c r="V393" s="83">
        <f t="shared" ref="V393" si="1646">V394+V395</f>
        <v>0</v>
      </c>
      <c r="W393" s="83">
        <f t="shared" ref="W393" si="1647">W394+W395</f>
        <v>0</v>
      </c>
      <c r="X393" s="83">
        <f t="shared" ref="X393" si="1648">X394+X395</f>
        <v>0</v>
      </c>
      <c r="Y393" s="83">
        <f t="shared" ref="Y393" si="1649">Y394+Y395</f>
        <v>0</v>
      </c>
      <c r="Z393" s="83">
        <f t="shared" ref="Z393" si="1650">Z394+Z395</f>
        <v>0</v>
      </c>
      <c r="AA393" s="83">
        <f t="shared" ref="AA393" si="1651">AA394+AA395</f>
        <v>0</v>
      </c>
      <c r="AB393" s="83">
        <f t="shared" ref="AB393" si="1652">AB394+AB395</f>
        <v>0</v>
      </c>
      <c r="AC393" s="83">
        <f t="shared" ref="AC393" si="1653">AC394+AC395</f>
        <v>0</v>
      </c>
      <c r="AD393" s="83">
        <f t="shared" ref="AD393" si="1654">AD394+AD395</f>
        <v>0</v>
      </c>
      <c r="AE393" s="83">
        <f t="shared" ref="AE393" si="1655">AE394+AE395</f>
        <v>0</v>
      </c>
      <c r="AF393" s="83">
        <f t="shared" ref="AF393" si="1656">AF394+AF395</f>
        <v>0</v>
      </c>
      <c r="AG393" s="83">
        <f t="shared" ref="AG393" si="1657">AG394+AG395</f>
        <v>0</v>
      </c>
      <c r="AH393" s="5"/>
    </row>
    <row r="394" spans="1:34" s="4" customFormat="1" ht="26.1" hidden="1" customHeight="1">
      <c r="A394" s="66">
        <v>3</v>
      </c>
      <c r="B394" s="113"/>
      <c r="C394" s="117"/>
      <c r="D394" s="150" t="s">
        <v>122</v>
      </c>
      <c r="E394" s="51">
        <f t="shared" si="1628"/>
        <v>0</v>
      </c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20"/>
    </row>
    <row r="395" spans="1:34" s="4" customFormat="1" ht="26.1" hidden="1" customHeight="1">
      <c r="A395" s="66">
        <v>3</v>
      </c>
      <c r="B395" s="113"/>
      <c r="C395" s="117"/>
      <c r="D395" s="165" t="s">
        <v>130</v>
      </c>
      <c r="E395" s="175">
        <f t="shared" si="1628"/>
        <v>0</v>
      </c>
      <c r="F395" s="176"/>
      <c r="G395" s="176"/>
      <c r="H395" s="176"/>
      <c r="I395" s="176"/>
      <c r="J395" s="176"/>
      <c r="K395" s="176"/>
      <c r="L395" s="176"/>
      <c r="M395" s="176"/>
      <c r="N395" s="176"/>
      <c r="O395" s="176"/>
      <c r="P395" s="176"/>
      <c r="Q395" s="176"/>
      <c r="R395" s="176"/>
      <c r="S395" s="176"/>
      <c r="T395" s="176"/>
      <c r="U395" s="176"/>
      <c r="V395" s="176"/>
      <c r="W395" s="176"/>
      <c r="X395" s="176"/>
      <c r="Y395" s="176"/>
      <c r="Z395" s="176"/>
      <c r="AA395" s="176"/>
      <c r="AB395" s="176"/>
      <c r="AC395" s="176"/>
      <c r="AD395" s="176"/>
      <c r="AE395" s="176"/>
      <c r="AF395" s="176"/>
      <c r="AG395" s="176"/>
      <c r="AH395" s="20"/>
    </row>
    <row r="396" spans="1:34" s="3" customFormat="1" ht="24" customHeight="1">
      <c r="A396" s="66">
        <v>3</v>
      </c>
      <c r="B396" s="113"/>
      <c r="C396" s="73"/>
      <c r="D396" s="110" t="s">
        <v>123</v>
      </c>
      <c r="E396" s="47">
        <f t="shared" si="1628"/>
        <v>0</v>
      </c>
      <c r="F396" s="141">
        <f>F388-F390-F393-F397</f>
        <v>0</v>
      </c>
      <c r="G396" s="141">
        <f t="shared" ref="G396" si="1658">G388-G390-G393-G397</f>
        <v>0</v>
      </c>
      <c r="H396" s="141">
        <f t="shared" ref="H396" si="1659">H388-H390-H393-H397</f>
        <v>0</v>
      </c>
      <c r="I396" s="141">
        <f t="shared" ref="I396" si="1660">I388-I390-I393-I397</f>
        <v>0</v>
      </c>
      <c r="J396" s="141">
        <f t="shared" ref="J396" si="1661">J388-J390-J393-J397</f>
        <v>0</v>
      </c>
      <c r="K396" s="141">
        <f t="shared" ref="K396" si="1662">K388-K390-K393-K397</f>
        <v>0</v>
      </c>
      <c r="L396" s="141">
        <f t="shared" ref="L396" si="1663">L388-L390-L393-L397</f>
        <v>0</v>
      </c>
      <c r="M396" s="141">
        <f t="shared" ref="M396" si="1664">M388-M390-M393-M397</f>
        <v>0</v>
      </c>
      <c r="N396" s="141">
        <f t="shared" ref="N396" si="1665">N388-N390-N393-N397</f>
        <v>0</v>
      </c>
      <c r="O396" s="141">
        <f t="shared" ref="O396" si="1666">O388-O390-O393-O397</f>
        <v>0</v>
      </c>
      <c r="P396" s="141">
        <f t="shared" ref="P396" si="1667">P388-P390-P393-P397</f>
        <v>0</v>
      </c>
      <c r="Q396" s="141">
        <f t="shared" ref="Q396" si="1668">Q388-Q390-Q393-Q397</f>
        <v>0</v>
      </c>
      <c r="R396" s="141">
        <f t="shared" ref="R396" si="1669">R388-R390-R393-R397</f>
        <v>0</v>
      </c>
      <c r="S396" s="141">
        <f t="shared" ref="S396" si="1670">S388-S390-S393-S397</f>
        <v>0</v>
      </c>
      <c r="T396" s="141">
        <f t="shared" ref="T396" si="1671">T388-T390-T393-T397</f>
        <v>0</v>
      </c>
      <c r="U396" s="141">
        <f t="shared" ref="U396" si="1672">U388-U390-U393-U397</f>
        <v>0</v>
      </c>
      <c r="V396" s="141">
        <f t="shared" ref="V396" si="1673">V388-V390-V393-V397</f>
        <v>0</v>
      </c>
      <c r="W396" s="141">
        <f t="shared" ref="W396" si="1674">W388-W390-W393-W397</f>
        <v>0</v>
      </c>
      <c r="X396" s="141">
        <f t="shared" ref="X396" si="1675">X388-X390-X393-X397</f>
        <v>0</v>
      </c>
      <c r="Y396" s="141">
        <f t="shared" ref="Y396" si="1676">Y388-Y390-Y393-Y397</f>
        <v>0</v>
      </c>
      <c r="Z396" s="141">
        <f t="shared" ref="Z396" si="1677">Z388-Z390-Z393-Z397</f>
        <v>0</v>
      </c>
      <c r="AA396" s="141">
        <f t="shared" ref="AA396" si="1678">AA388-AA390-AA393-AA397</f>
        <v>0</v>
      </c>
      <c r="AB396" s="141">
        <f t="shared" ref="AB396" si="1679">AB388-AB390-AB393-AB397</f>
        <v>0</v>
      </c>
      <c r="AC396" s="141">
        <f t="shared" ref="AC396" si="1680">AC388-AC390-AC393-AC397</f>
        <v>0</v>
      </c>
      <c r="AD396" s="141">
        <f t="shared" ref="AD396" si="1681">AD388-AD390-AD393-AD397</f>
        <v>0</v>
      </c>
      <c r="AE396" s="141">
        <f t="shared" ref="AE396" si="1682">AE388-AE390-AE393-AE397</f>
        <v>0</v>
      </c>
      <c r="AF396" s="141">
        <f t="shared" ref="AF396" si="1683">AF388-AF390-AF393-AF397</f>
        <v>0</v>
      </c>
      <c r="AG396" s="141">
        <f t="shared" ref="AG396" si="1684">AG388-AG390-AG393-AG397</f>
        <v>0</v>
      </c>
      <c r="AH396" s="5"/>
    </row>
    <row r="397" spans="1:34" s="3" customFormat="1" ht="24" customHeight="1">
      <c r="A397" s="66">
        <v>3</v>
      </c>
      <c r="B397" s="113"/>
      <c r="C397" s="73"/>
      <c r="D397" s="98" t="s">
        <v>128</v>
      </c>
      <c r="E397" s="104">
        <f t="shared" si="1628"/>
        <v>0</v>
      </c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  <c r="T397" s="100"/>
      <c r="U397" s="100"/>
      <c r="V397" s="100"/>
      <c r="W397" s="100"/>
      <c r="X397" s="100"/>
      <c r="Y397" s="100"/>
      <c r="Z397" s="100"/>
      <c r="AA397" s="100"/>
      <c r="AB397" s="100"/>
      <c r="AC397" s="100"/>
      <c r="AD397" s="100"/>
      <c r="AE397" s="100"/>
      <c r="AF397" s="100"/>
      <c r="AG397" s="100"/>
      <c r="AH397" s="5"/>
    </row>
    <row r="398" spans="1:34" s="4" customFormat="1" ht="24" customHeight="1">
      <c r="A398" s="66">
        <v>4</v>
      </c>
      <c r="B398" s="128"/>
      <c r="C398" s="128"/>
      <c r="D398" s="129" t="s">
        <v>24</v>
      </c>
      <c r="E398" s="39">
        <f t="shared" si="1628"/>
        <v>0</v>
      </c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28"/>
    </row>
    <row r="399" spans="1:34" s="3" customFormat="1" ht="24" customHeight="1">
      <c r="A399" s="67">
        <v>4</v>
      </c>
      <c r="B399" s="77"/>
      <c r="C399" s="78"/>
      <c r="D399" s="79" t="s">
        <v>127</v>
      </c>
      <c r="E399" s="80">
        <f t="shared" si="1628"/>
        <v>0</v>
      </c>
      <c r="F399" s="81">
        <f t="shared" ref="F399:AG399" si="1685">F400+F404+F406</f>
        <v>0</v>
      </c>
      <c r="G399" s="81">
        <f t="shared" si="1685"/>
        <v>0</v>
      </c>
      <c r="H399" s="81">
        <f t="shared" si="1685"/>
        <v>0</v>
      </c>
      <c r="I399" s="81">
        <f t="shared" si="1685"/>
        <v>0</v>
      </c>
      <c r="J399" s="81">
        <f t="shared" si="1685"/>
        <v>0</v>
      </c>
      <c r="K399" s="81">
        <f t="shared" si="1685"/>
        <v>0</v>
      </c>
      <c r="L399" s="81">
        <f t="shared" si="1685"/>
        <v>0</v>
      </c>
      <c r="M399" s="81">
        <f t="shared" si="1685"/>
        <v>0</v>
      </c>
      <c r="N399" s="81">
        <f t="shared" si="1685"/>
        <v>0</v>
      </c>
      <c r="O399" s="81">
        <f t="shared" si="1685"/>
        <v>0</v>
      </c>
      <c r="P399" s="81">
        <f t="shared" si="1685"/>
        <v>0</v>
      </c>
      <c r="Q399" s="81">
        <f t="shared" si="1685"/>
        <v>0</v>
      </c>
      <c r="R399" s="81">
        <f t="shared" si="1685"/>
        <v>0</v>
      </c>
      <c r="S399" s="81">
        <f t="shared" si="1685"/>
        <v>0</v>
      </c>
      <c r="T399" s="81">
        <f t="shared" si="1685"/>
        <v>0</v>
      </c>
      <c r="U399" s="81">
        <f t="shared" si="1685"/>
        <v>0</v>
      </c>
      <c r="V399" s="81">
        <f t="shared" si="1685"/>
        <v>0</v>
      </c>
      <c r="W399" s="81">
        <f t="shared" si="1685"/>
        <v>0</v>
      </c>
      <c r="X399" s="81">
        <f t="shared" si="1685"/>
        <v>0</v>
      </c>
      <c r="Y399" s="81">
        <f t="shared" si="1685"/>
        <v>0</v>
      </c>
      <c r="Z399" s="81">
        <f t="shared" si="1685"/>
        <v>0</v>
      </c>
      <c r="AA399" s="81">
        <f t="shared" si="1685"/>
        <v>0</v>
      </c>
      <c r="AB399" s="81">
        <f t="shared" si="1685"/>
        <v>0</v>
      </c>
      <c r="AC399" s="81">
        <f t="shared" si="1685"/>
        <v>0</v>
      </c>
      <c r="AD399" s="81">
        <f t="shared" si="1685"/>
        <v>0</v>
      </c>
      <c r="AE399" s="81">
        <f t="shared" si="1685"/>
        <v>0</v>
      </c>
      <c r="AF399" s="81">
        <f t="shared" si="1685"/>
        <v>0</v>
      </c>
      <c r="AG399" s="81">
        <f t="shared" si="1685"/>
        <v>0</v>
      </c>
      <c r="AH399" s="82"/>
    </row>
    <row r="400" spans="1:34" s="4" customFormat="1" ht="24" customHeight="1">
      <c r="A400" s="66">
        <v>4</v>
      </c>
      <c r="B400" s="113"/>
      <c r="C400" s="73"/>
      <c r="D400" s="122" t="s">
        <v>124</v>
      </c>
      <c r="E400" s="41">
        <f t="shared" si="1628"/>
        <v>0</v>
      </c>
      <c r="F400" s="83">
        <f t="shared" ref="F400:AG400" si="1686">F401+F402</f>
        <v>0</v>
      </c>
      <c r="G400" s="83">
        <f t="shared" si="1686"/>
        <v>0</v>
      </c>
      <c r="H400" s="83">
        <f t="shared" si="1686"/>
        <v>0</v>
      </c>
      <c r="I400" s="83">
        <f t="shared" si="1686"/>
        <v>0</v>
      </c>
      <c r="J400" s="83">
        <f t="shared" si="1686"/>
        <v>0</v>
      </c>
      <c r="K400" s="83">
        <f t="shared" si="1686"/>
        <v>0</v>
      </c>
      <c r="L400" s="83">
        <f t="shared" si="1686"/>
        <v>0</v>
      </c>
      <c r="M400" s="83">
        <f t="shared" si="1686"/>
        <v>0</v>
      </c>
      <c r="N400" s="83">
        <f t="shared" si="1686"/>
        <v>0</v>
      </c>
      <c r="O400" s="83">
        <f t="shared" si="1686"/>
        <v>0</v>
      </c>
      <c r="P400" s="83">
        <f t="shared" si="1686"/>
        <v>0</v>
      </c>
      <c r="Q400" s="83">
        <f t="shared" si="1686"/>
        <v>0</v>
      </c>
      <c r="R400" s="83">
        <f t="shared" si="1686"/>
        <v>0</v>
      </c>
      <c r="S400" s="83">
        <f t="shared" si="1686"/>
        <v>0</v>
      </c>
      <c r="T400" s="83">
        <f t="shared" si="1686"/>
        <v>0</v>
      </c>
      <c r="U400" s="83">
        <f t="shared" si="1686"/>
        <v>0</v>
      </c>
      <c r="V400" s="83">
        <f t="shared" si="1686"/>
        <v>0</v>
      </c>
      <c r="W400" s="83">
        <f t="shared" si="1686"/>
        <v>0</v>
      </c>
      <c r="X400" s="83">
        <f t="shared" si="1686"/>
        <v>0</v>
      </c>
      <c r="Y400" s="83">
        <f t="shared" si="1686"/>
        <v>0</v>
      </c>
      <c r="Z400" s="83">
        <f t="shared" si="1686"/>
        <v>0</v>
      </c>
      <c r="AA400" s="83">
        <f t="shared" si="1686"/>
        <v>0</v>
      </c>
      <c r="AB400" s="83">
        <f t="shared" si="1686"/>
        <v>0</v>
      </c>
      <c r="AC400" s="83">
        <f t="shared" si="1686"/>
        <v>0</v>
      </c>
      <c r="AD400" s="83">
        <f t="shared" si="1686"/>
        <v>0</v>
      </c>
      <c r="AE400" s="83">
        <f t="shared" si="1686"/>
        <v>0</v>
      </c>
      <c r="AF400" s="83">
        <f t="shared" si="1686"/>
        <v>0</v>
      </c>
      <c r="AG400" s="83">
        <f t="shared" si="1686"/>
        <v>0</v>
      </c>
      <c r="AH400" s="5"/>
    </row>
    <row r="401" spans="1:34" s="3" customFormat="1" ht="26.1" hidden="1" customHeight="1">
      <c r="A401" s="67">
        <v>4</v>
      </c>
      <c r="B401" s="113"/>
      <c r="C401" s="117"/>
      <c r="D401" s="150" t="s">
        <v>67</v>
      </c>
      <c r="E401" s="51">
        <f t="shared" si="1628"/>
        <v>0</v>
      </c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"/>
    </row>
    <row r="402" spans="1:34" s="4" customFormat="1" ht="26.1" hidden="1" customHeight="1">
      <c r="A402" s="66">
        <v>4</v>
      </c>
      <c r="B402" s="113"/>
      <c r="C402" s="73"/>
      <c r="D402" s="150" t="s">
        <v>125</v>
      </c>
      <c r="E402" s="51">
        <f t="shared" si="1628"/>
        <v>0</v>
      </c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5"/>
    </row>
    <row r="403" spans="1:34" s="4" customFormat="1" ht="24" customHeight="1">
      <c r="A403" s="66">
        <v>4</v>
      </c>
      <c r="B403" s="114"/>
      <c r="C403" s="84"/>
      <c r="D403" s="122" t="s">
        <v>132</v>
      </c>
      <c r="E403" s="41">
        <f t="shared" si="1628"/>
        <v>0</v>
      </c>
      <c r="F403" s="83">
        <f>F404+F405</f>
        <v>0</v>
      </c>
      <c r="G403" s="83">
        <f t="shared" ref="G403" si="1687">G404+G405</f>
        <v>0</v>
      </c>
      <c r="H403" s="83">
        <f t="shared" ref="H403" si="1688">H404+H405</f>
        <v>0</v>
      </c>
      <c r="I403" s="83">
        <f t="shared" ref="I403" si="1689">I404+I405</f>
        <v>0</v>
      </c>
      <c r="J403" s="83">
        <f t="shared" ref="J403" si="1690">J404+J405</f>
        <v>0</v>
      </c>
      <c r="K403" s="83">
        <f t="shared" ref="K403" si="1691">K404+K405</f>
        <v>0</v>
      </c>
      <c r="L403" s="83">
        <f t="shared" ref="L403" si="1692">L404+L405</f>
        <v>0</v>
      </c>
      <c r="M403" s="83">
        <f t="shared" ref="M403" si="1693">M404+M405</f>
        <v>0</v>
      </c>
      <c r="N403" s="83">
        <f t="shared" ref="N403" si="1694">N404+N405</f>
        <v>0</v>
      </c>
      <c r="O403" s="83">
        <f t="shared" ref="O403" si="1695">O404+O405</f>
        <v>0</v>
      </c>
      <c r="P403" s="83">
        <f t="shared" ref="P403" si="1696">P404+P405</f>
        <v>0</v>
      </c>
      <c r="Q403" s="83">
        <f t="shared" ref="Q403" si="1697">Q404+Q405</f>
        <v>0</v>
      </c>
      <c r="R403" s="83">
        <f t="shared" ref="R403" si="1698">R404+R405</f>
        <v>0</v>
      </c>
      <c r="S403" s="83">
        <f t="shared" ref="S403" si="1699">S404+S405</f>
        <v>0</v>
      </c>
      <c r="T403" s="83">
        <f t="shared" ref="T403" si="1700">T404+T405</f>
        <v>0</v>
      </c>
      <c r="U403" s="83">
        <f t="shared" ref="U403" si="1701">U404+U405</f>
        <v>0</v>
      </c>
      <c r="V403" s="83">
        <f t="shared" ref="V403" si="1702">V404+V405</f>
        <v>0</v>
      </c>
      <c r="W403" s="83">
        <f t="shared" ref="W403" si="1703">W404+W405</f>
        <v>0</v>
      </c>
      <c r="X403" s="83">
        <f t="shared" ref="X403" si="1704">X404+X405</f>
        <v>0</v>
      </c>
      <c r="Y403" s="83">
        <f t="shared" ref="Y403" si="1705">Y404+Y405</f>
        <v>0</v>
      </c>
      <c r="Z403" s="83">
        <f t="shared" ref="Z403" si="1706">Z404+Z405</f>
        <v>0</v>
      </c>
      <c r="AA403" s="83">
        <f t="shared" ref="AA403" si="1707">AA404+AA405</f>
        <v>0</v>
      </c>
      <c r="AB403" s="83">
        <f t="shared" ref="AB403" si="1708">AB404+AB405</f>
        <v>0</v>
      </c>
      <c r="AC403" s="83">
        <f t="shared" ref="AC403" si="1709">AC404+AC405</f>
        <v>0</v>
      </c>
      <c r="AD403" s="83">
        <f t="shared" ref="AD403" si="1710">AD404+AD405</f>
        <v>0</v>
      </c>
      <c r="AE403" s="83">
        <f t="shared" ref="AE403" si="1711">AE404+AE405</f>
        <v>0</v>
      </c>
      <c r="AF403" s="83">
        <f t="shared" ref="AF403" si="1712">AF404+AF405</f>
        <v>0</v>
      </c>
      <c r="AG403" s="83">
        <f t="shared" ref="AG403" si="1713">AG404+AG405</f>
        <v>0</v>
      </c>
      <c r="AH403" s="5"/>
    </row>
    <row r="404" spans="1:34" s="4" customFormat="1" ht="26.1" hidden="1" customHeight="1">
      <c r="A404" s="66">
        <v>4</v>
      </c>
      <c r="B404" s="114"/>
      <c r="C404" s="130"/>
      <c r="D404" s="150" t="s">
        <v>122</v>
      </c>
      <c r="E404" s="51">
        <f t="shared" si="1628"/>
        <v>0</v>
      </c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19"/>
    </row>
    <row r="405" spans="1:34" s="4" customFormat="1" ht="26.1" hidden="1" customHeight="1">
      <c r="A405" s="66">
        <v>4</v>
      </c>
      <c r="B405" s="114"/>
      <c r="C405" s="130"/>
      <c r="D405" s="165" t="s">
        <v>130</v>
      </c>
      <c r="E405" s="175">
        <f t="shared" si="1628"/>
        <v>0</v>
      </c>
      <c r="F405" s="176"/>
      <c r="G405" s="176"/>
      <c r="H405" s="176"/>
      <c r="I405" s="176"/>
      <c r="J405" s="176"/>
      <c r="K405" s="176"/>
      <c r="L405" s="176"/>
      <c r="M405" s="176"/>
      <c r="N405" s="176"/>
      <c r="O405" s="176"/>
      <c r="P405" s="176"/>
      <c r="Q405" s="176"/>
      <c r="R405" s="176"/>
      <c r="S405" s="176"/>
      <c r="T405" s="176"/>
      <c r="U405" s="176"/>
      <c r="V405" s="176"/>
      <c r="W405" s="176"/>
      <c r="X405" s="176"/>
      <c r="Y405" s="176"/>
      <c r="Z405" s="176"/>
      <c r="AA405" s="176"/>
      <c r="AB405" s="176"/>
      <c r="AC405" s="176"/>
      <c r="AD405" s="176"/>
      <c r="AE405" s="176"/>
      <c r="AF405" s="176"/>
      <c r="AG405" s="176"/>
      <c r="AH405" s="19"/>
    </row>
    <row r="406" spans="1:34" s="3" customFormat="1" ht="24" customHeight="1">
      <c r="A406" s="66">
        <v>4</v>
      </c>
      <c r="B406" s="113"/>
      <c r="C406" s="73"/>
      <c r="D406" s="110" t="s">
        <v>123</v>
      </c>
      <c r="E406" s="47">
        <f t="shared" si="1628"/>
        <v>0</v>
      </c>
      <c r="F406" s="141">
        <f>F398-F400-F403-F407</f>
        <v>0</v>
      </c>
      <c r="G406" s="141">
        <f t="shared" ref="G406" si="1714">G398-G400-G403-G407</f>
        <v>0</v>
      </c>
      <c r="H406" s="141">
        <f t="shared" ref="H406" si="1715">H398-H400-H403-H407</f>
        <v>0</v>
      </c>
      <c r="I406" s="141">
        <f t="shared" ref="I406" si="1716">I398-I400-I403-I407</f>
        <v>0</v>
      </c>
      <c r="J406" s="141">
        <f t="shared" ref="J406" si="1717">J398-J400-J403-J407</f>
        <v>0</v>
      </c>
      <c r="K406" s="141">
        <f t="shared" ref="K406" si="1718">K398-K400-K403-K407</f>
        <v>0</v>
      </c>
      <c r="L406" s="141">
        <f t="shared" ref="L406" si="1719">L398-L400-L403-L407</f>
        <v>0</v>
      </c>
      <c r="M406" s="141">
        <f t="shared" ref="M406" si="1720">M398-M400-M403-M407</f>
        <v>0</v>
      </c>
      <c r="N406" s="141">
        <f t="shared" ref="N406" si="1721">N398-N400-N403-N407</f>
        <v>0</v>
      </c>
      <c r="O406" s="141">
        <f t="shared" ref="O406" si="1722">O398-O400-O403-O407</f>
        <v>0</v>
      </c>
      <c r="P406" s="141">
        <f t="shared" ref="P406" si="1723">P398-P400-P403-P407</f>
        <v>0</v>
      </c>
      <c r="Q406" s="141">
        <f t="shared" ref="Q406" si="1724">Q398-Q400-Q403-Q407</f>
        <v>0</v>
      </c>
      <c r="R406" s="141">
        <f t="shared" ref="R406" si="1725">R398-R400-R403-R407</f>
        <v>0</v>
      </c>
      <c r="S406" s="141">
        <f t="shared" ref="S406" si="1726">S398-S400-S403-S407</f>
        <v>0</v>
      </c>
      <c r="T406" s="141">
        <f t="shared" ref="T406" si="1727">T398-T400-T403-T407</f>
        <v>0</v>
      </c>
      <c r="U406" s="141">
        <f t="shared" ref="U406" si="1728">U398-U400-U403-U407</f>
        <v>0</v>
      </c>
      <c r="V406" s="141">
        <f t="shared" ref="V406" si="1729">V398-V400-V403-V407</f>
        <v>0</v>
      </c>
      <c r="W406" s="141">
        <f t="shared" ref="W406" si="1730">W398-W400-W403-W407</f>
        <v>0</v>
      </c>
      <c r="X406" s="141">
        <f t="shared" ref="X406" si="1731">X398-X400-X403-X407</f>
        <v>0</v>
      </c>
      <c r="Y406" s="141">
        <f t="shared" ref="Y406" si="1732">Y398-Y400-Y403-Y407</f>
        <v>0</v>
      </c>
      <c r="Z406" s="141">
        <f t="shared" ref="Z406" si="1733">Z398-Z400-Z403-Z407</f>
        <v>0</v>
      </c>
      <c r="AA406" s="141">
        <f t="shared" ref="AA406" si="1734">AA398-AA400-AA403-AA407</f>
        <v>0</v>
      </c>
      <c r="AB406" s="141">
        <f t="shared" ref="AB406" si="1735">AB398-AB400-AB403-AB407</f>
        <v>0</v>
      </c>
      <c r="AC406" s="141">
        <f t="shared" ref="AC406" si="1736">AC398-AC400-AC403-AC407</f>
        <v>0</v>
      </c>
      <c r="AD406" s="141">
        <f t="shared" ref="AD406" si="1737">AD398-AD400-AD403-AD407</f>
        <v>0</v>
      </c>
      <c r="AE406" s="141">
        <f t="shared" ref="AE406" si="1738">AE398-AE400-AE403-AE407</f>
        <v>0</v>
      </c>
      <c r="AF406" s="141">
        <f t="shared" ref="AF406" si="1739">AF398-AF400-AF403-AF407</f>
        <v>0</v>
      </c>
      <c r="AG406" s="141">
        <f t="shared" ref="AG406" si="1740">AG398-AG400-AG403-AG407</f>
        <v>0</v>
      </c>
      <c r="AH406" s="5"/>
    </row>
    <row r="407" spans="1:34" s="3" customFormat="1" ht="24" customHeight="1">
      <c r="A407" s="66">
        <v>4</v>
      </c>
      <c r="B407" s="113"/>
      <c r="C407" s="73"/>
      <c r="D407" s="98" t="s">
        <v>128</v>
      </c>
      <c r="E407" s="104">
        <f t="shared" si="1628"/>
        <v>0</v>
      </c>
      <c r="F407" s="100"/>
      <c r="G407" s="100"/>
      <c r="H407" s="100"/>
      <c r="I407" s="100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  <c r="T407" s="100"/>
      <c r="U407" s="100"/>
      <c r="V407" s="100"/>
      <c r="W407" s="100"/>
      <c r="X407" s="100"/>
      <c r="Y407" s="100"/>
      <c r="Z407" s="100"/>
      <c r="AA407" s="100"/>
      <c r="AB407" s="100"/>
      <c r="AC407" s="100"/>
      <c r="AD407" s="100"/>
      <c r="AE407" s="100"/>
      <c r="AF407" s="100"/>
      <c r="AG407" s="100"/>
      <c r="AH407" s="5"/>
    </row>
    <row r="408" spans="1:34" s="4" customFormat="1" ht="24" customHeight="1">
      <c r="A408" s="66">
        <v>5</v>
      </c>
      <c r="B408" s="128"/>
      <c r="C408" s="128"/>
      <c r="D408" s="129" t="s">
        <v>25</v>
      </c>
      <c r="E408" s="39">
        <f t="shared" si="1628"/>
        <v>0</v>
      </c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30"/>
    </row>
    <row r="409" spans="1:34" s="3" customFormat="1" ht="24" customHeight="1">
      <c r="A409" s="67">
        <v>5</v>
      </c>
      <c r="B409" s="77"/>
      <c r="C409" s="78"/>
      <c r="D409" s="79" t="s">
        <v>127</v>
      </c>
      <c r="E409" s="80">
        <f t="shared" si="1628"/>
        <v>0</v>
      </c>
      <c r="F409" s="81">
        <f>F410+F413+F416</f>
        <v>0</v>
      </c>
      <c r="G409" s="81">
        <f t="shared" ref="G409" si="1741">G410+G413+G416</f>
        <v>0</v>
      </c>
      <c r="H409" s="81">
        <f t="shared" ref="H409" si="1742">H410+H413+H416</f>
        <v>0</v>
      </c>
      <c r="I409" s="81">
        <f t="shared" ref="I409" si="1743">I410+I413+I416</f>
        <v>0</v>
      </c>
      <c r="J409" s="81">
        <f t="shared" ref="J409" si="1744">J410+J413+J416</f>
        <v>0</v>
      </c>
      <c r="K409" s="81">
        <f t="shared" ref="K409" si="1745">K410+K413+K416</f>
        <v>0</v>
      </c>
      <c r="L409" s="81">
        <f t="shared" ref="L409" si="1746">L410+L413+L416</f>
        <v>0</v>
      </c>
      <c r="M409" s="81">
        <f t="shared" ref="M409" si="1747">M410+M413+M416</f>
        <v>0</v>
      </c>
      <c r="N409" s="81">
        <f t="shared" ref="N409" si="1748">N410+N413+N416</f>
        <v>0</v>
      </c>
      <c r="O409" s="81">
        <f t="shared" ref="O409" si="1749">O410+O413+O416</f>
        <v>0</v>
      </c>
      <c r="P409" s="81">
        <f t="shared" ref="P409" si="1750">P410+P413+P416</f>
        <v>0</v>
      </c>
      <c r="Q409" s="81">
        <f t="shared" ref="Q409" si="1751">Q410+Q413+Q416</f>
        <v>0</v>
      </c>
      <c r="R409" s="81">
        <f t="shared" ref="R409" si="1752">R410+R413+R416</f>
        <v>0</v>
      </c>
      <c r="S409" s="81">
        <f t="shared" ref="S409" si="1753">S410+S413+S416</f>
        <v>0</v>
      </c>
      <c r="T409" s="81">
        <f t="shared" ref="T409" si="1754">T410+T413+T416</f>
        <v>0</v>
      </c>
      <c r="U409" s="81">
        <f t="shared" ref="U409" si="1755">U410+U413+U416</f>
        <v>0</v>
      </c>
      <c r="V409" s="81">
        <f t="shared" ref="V409" si="1756">V410+V413+V416</f>
        <v>0</v>
      </c>
      <c r="W409" s="81">
        <f t="shared" ref="W409" si="1757">W410+W413+W416</f>
        <v>0</v>
      </c>
      <c r="X409" s="81">
        <f t="shared" ref="X409" si="1758">X410+X413+X416</f>
        <v>0</v>
      </c>
      <c r="Y409" s="81">
        <f t="shared" ref="Y409" si="1759">Y410+Y413+Y416</f>
        <v>0</v>
      </c>
      <c r="Z409" s="81">
        <f t="shared" ref="Z409" si="1760">Z410+Z413+Z416</f>
        <v>0</v>
      </c>
      <c r="AA409" s="81">
        <f t="shared" ref="AA409" si="1761">AA410+AA413+AA416</f>
        <v>0</v>
      </c>
      <c r="AB409" s="81">
        <f t="shared" ref="AB409" si="1762">AB410+AB413+AB416</f>
        <v>0</v>
      </c>
      <c r="AC409" s="81">
        <f t="shared" ref="AC409" si="1763">AC410+AC413+AC416</f>
        <v>0</v>
      </c>
      <c r="AD409" s="81">
        <f t="shared" ref="AD409" si="1764">AD410+AD413+AD416</f>
        <v>0</v>
      </c>
      <c r="AE409" s="81">
        <f t="shared" ref="AE409" si="1765">AE410+AE413+AE416</f>
        <v>0</v>
      </c>
      <c r="AF409" s="81">
        <f t="shared" ref="AF409" si="1766">AF410+AF413+AF416</f>
        <v>0</v>
      </c>
      <c r="AG409" s="81">
        <f t="shared" ref="AG409" si="1767">AG410+AG413+AG416</f>
        <v>0</v>
      </c>
      <c r="AH409" s="82"/>
    </row>
    <row r="410" spans="1:34" s="4" customFormat="1" ht="24" customHeight="1">
      <c r="A410" s="66">
        <v>5</v>
      </c>
      <c r="B410" s="113"/>
      <c r="C410" s="73"/>
      <c r="D410" s="122" t="s">
        <v>124</v>
      </c>
      <c r="E410" s="41">
        <f t="shared" si="1628"/>
        <v>0</v>
      </c>
      <c r="F410" s="83">
        <f t="shared" ref="F410:AG410" si="1768">F411+F412</f>
        <v>0</v>
      </c>
      <c r="G410" s="83">
        <f t="shared" si="1768"/>
        <v>0</v>
      </c>
      <c r="H410" s="83">
        <f t="shared" si="1768"/>
        <v>0</v>
      </c>
      <c r="I410" s="83">
        <f t="shared" si="1768"/>
        <v>0</v>
      </c>
      <c r="J410" s="83">
        <f t="shared" si="1768"/>
        <v>0</v>
      </c>
      <c r="K410" s="83">
        <f t="shared" si="1768"/>
        <v>0</v>
      </c>
      <c r="L410" s="83">
        <f t="shared" si="1768"/>
        <v>0</v>
      </c>
      <c r="M410" s="83">
        <f t="shared" si="1768"/>
        <v>0</v>
      </c>
      <c r="N410" s="83">
        <f t="shared" si="1768"/>
        <v>0</v>
      </c>
      <c r="O410" s="83">
        <f t="shared" si="1768"/>
        <v>0</v>
      </c>
      <c r="P410" s="83">
        <f t="shared" si="1768"/>
        <v>0</v>
      </c>
      <c r="Q410" s="83">
        <f t="shared" si="1768"/>
        <v>0</v>
      </c>
      <c r="R410" s="83">
        <f t="shared" si="1768"/>
        <v>0</v>
      </c>
      <c r="S410" s="83">
        <f t="shared" si="1768"/>
        <v>0</v>
      </c>
      <c r="T410" s="83">
        <f t="shared" si="1768"/>
        <v>0</v>
      </c>
      <c r="U410" s="83">
        <f t="shared" si="1768"/>
        <v>0</v>
      </c>
      <c r="V410" s="83">
        <f t="shared" si="1768"/>
        <v>0</v>
      </c>
      <c r="W410" s="83">
        <f t="shared" si="1768"/>
        <v>0</v>
      </c>
      <c r="X410" s="83">
        <f t="shared" si="1768"/>
        <v>0</v>
      </c>
      <c r="Y410" s="83">
        <f t="shared" si="1768"/>
        <v>0</v>
      </c>
      <c r="Z410" s="83">
        <f t="shared" si="1768"/>
        <v>0</v>
      </c>
      <c r="AA410" s="83">
        <f t="shared" si="1768"/>
        <v>0</v>
      </c>
      <c r="AB410" s="83">
        <f t="shared" si="1768"/>
        <v>0</v>
      </c>
      <c r="AC410" s="83">
        <f t="shared" si="1768"/>
        <v>0</v>
      </c>
      <c r="AD410" s="83">
        <f t="shared" si="1768"/>
        <v>0</v>
      </c>
      <c r="AE410" s="83">
        <f t="shared" si="1768"/>
        <v>0</v>
      </c>
      <c r="AF410" s="83">
        <f t="shared" si="1768"/>
        <v>0</v>
      </c>
      <c r="AG410" s="83">
        <f t="shared" si="1768"/>
        <v>0</v>
      </c>
      <c r="AH410" s="5"/>
    </row>
    <row r="411" spans="1:34" s="3" customFormat="1" ht="26.1" hidden="1" customHeight="1">
      <c r="A411" s="67">
        <v>5</v>
      </c>
      <c r="B411" s="113"/>
      <c r="C411" s="117"/>
      <c r="D411" s="150" t="s">
        <v>67</v>
      </c>
      <c r="E411" s="51">
        <f t="shared" si="1628"/>
        <v>0</v>
      </c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"/>
    </row>
    <row r="412" spans="1:34" s="4" customFormat="1" ht="26.1" hidden="1" customHeight="1">
      <c r="A412" s="66">
        <v>5</v>
      </c>
      <c r="B412" s="113"/>
      <c r="C412" s="73"/>
      <c r="D412" s="150" t="s">
        <v>125</v>
      </c>
      <c r="E412" s="51">
        <f t="shared" si="1628"/>
        <v>0</v>
      </c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5"/>
    </row>
    <row r="413" spans="1:34" s="4" customFormat="1" ht="24" customHeight="1">
      <c r="A413" s="66">
        <v>5</v>
      </c>
      <c r="B413" s="113"/>
      <c r="C413" s="73"/>
      <c r="D413" s="122" t="s">
        <v>132</v>
      </c>
      <c r="E413" s="41">
        <f t="shared" si="1628"/>
        <v>0</v>
      </c>
      <c r="F413" s="83">
        <f>F414+F415</f>
        <v>0</v>
      </c>
      <c r="G413" s="83">
        <f t="shared" ref="G413" si="1769">G414+G415</f>
        <v>0</v>
      </c>
      <c r="H413" s="83">
        <f t="shared" ref="H413" si="1770">H414+H415</f>
        <v>0</v>
      </c>
      <c r="I413" s="83">
        <f t="shared" ref="I413" si="1771">I414+I415</f>
        <v>0</v>
      </c>
      <c r="J413" s="83">
        <f t="shared" ref="J413" si="1772">J414+J415</f>
        <v>0</v>
      </c>
      <c r="K413" s="83">
        <f t="shared" ref="K413" si="1773">K414+K415</f>
        <v>0</v>
      </c>
      <c r="L413" s="83">
        <f t="shared" ref="L413" si="1774">L414+L415</f>
        <v>0</v>
      </c>
      <c r="M413" s="83">
        <f t="shared" ref="M413" si="1775">M414+M415</f>
        <v>0</v>
      </c>
      <c r="N413" s="83">
        <f t="shared" ref="N413" si="1776">N414+N415</f>
        <v>0</v>
      </c>
      <c r="O413" s="83">
        <f t="shared" ref="O413" si="1777">O414+O415</f>
        <v>0</v>
      </c>
      <c r="P413" s="83">
        <f t="shared" ref="P413" si="1778">P414+P415</f>
        <v>0</v>
      </c>
      <c r="Q413" s="83">
        <f t="shared" ref="Q413" si="1779">Q414+Q415</f>
        <v>0</v>
      </c>
      <c r="R413" s="83">
        <f t="shared" ref="R413" si="1780">R414+R415</f>
        <v>0</v>
      </c>
      <c r="S413" s="83">
        <f t="shared" ref="S413" si="1781">S414+S415</f>
        <v>0</v>
      </c>
      <c r="T413" s="83">
        <f t="shared" ref="T413" si="1782">T414+T415</f>
        <v>0</v>
      </c>
      <c r="U413" s="83">
        <f t="shared" ref="U413" si="1783">U414+U415</f>
        <v>0</v>
      </c>
      <c r="V413" s="83">
        <f t="shared" ref="V413" si="1784">V414+V415</f>
        <v>0</v>
      </c>
      <c r="W413" s="83">
        <f t="shared" ref="W413" si="1785">W414+W415</f>
        <v>0</v>
      </c>
      <c r="X413" s="83">
        <f t="shared" ref="X413" si="1786">X414+X415</f>
        <v>0</v>
      </c>
      <c r="Y413" s="83">
        <f t="shared" ref="Y413" si="1787">Y414+Y415</f>
        <v>0</v>
      </c>
      <c r="Z413" s="83">
        <f t="shared" ref="Z413" si="1788">Z414+Z415</f>
        <v>0</v>
      </c>
      <c r="AA413" s="83">
        <f t="shared" ref="AA413" si="1789">AA414+AA415</f>
        <v>0</v>
      </c>
      <c r="AB413" s="83">
        <f t="shared" ref="AB413" si="1790">AB414+AB415</f>
        <v>0</v>
      </c>
      <c r="AC413" s="83">
        <f t="shared" ref="AC413" si="1791">AC414+AC415</f>
        <v>0</v>
      </c>
      <c r="AD413" s="83">
        <f t="shared" ref="AD413" si="1792">AD414+AD415</f>
        <v>0</v>
      </c>
      <c r="AE413" s="83">
        <f t="shared" ref="AE413" si="1793">AE414+AE415</f>
        <v>0</v>
      </c>
      <c r="AF413" s="83">
        <f t="shared" ref="AF413" si="1794">AF414+AF415</f>
        <v>0</v>
      </c>
      <c r="AG413" s="83">
        <f t="shared" ref="AG413" si="1795">AG414+AG415</f>
        <v>0</v>
      </c>
      <c r="AH413" s="5"/>
    </row>
    <row r="414" spans="1:34" s="4" customFormat="1" ht="26.1" hidden="1" customHeight="1">
      <c r="A414" s="66">
        <v>5</v>
      </c>
      <c r="B414" s="113"/>
      <c r="C414" s="117"/>
      <c r="D414" s="150" t="s">
        <v>122</v>
      </c>
      <c r="E414" s="51">
        <f t="shared" si="1628"/>
        <v>0</v>
      </c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19"/>
    </row>
    <row r="415" spans="1:34" s="4" customFormat="1" ht="26.1" hidden="1" customHeight="1">
      <c r="A415" s="66">
        <v>5</v>
      </c>
      <c r="B415" s="113"/>
      <c r="C415" s="117"/>
      <c r="D415" s="165" t="s">
        <v>130</v>
      </c>
      <c r="E415" s="175">
        <f t="shared" si="1628"/>
        <v>0</v>
      </c>
      <c r="F415" s="176"/>
      <c r="G415" s="176"/>
      <c r="H415" s="176"/>
      <c r="I415" s="176"/>
      <c r="J415" s="176"/>
      <c r="K415" s="176"/>
      <c r="L415" s="176"/>
      <c r="M415" s="176"/>
      <c r="N415" s="176"/>
      <c r="O415" s="176"/>
      <c r="P415" s="176"/>
      <c r="Q415" s="176"/>
      <c r="R415" s="176"/>
      <c r="S415" s="176"/>
      <c r="T415" s="176"/>
      <c r="U415" s="176"/>
      <c r="V415" s="176"/>
      <c r="W415" s="176"/>
      <c r="X415" s="176"/>
      <c r="Y415" s="176"/>
      <c r="Z415" s="176"/>
      <c r="AA415" s="176"/>
      <c r="AB415" s="176"/>
      <c r="AC415" s="176"/>
      <c r="AD415" s="176"/>
      <c r="AE415" s="176"/>
      <c r="AF415" s="176"/>
      <c r="AG415" s="176"/>
      <c r="AH415" s="19"/>
    </row>
    <row r="416" spans="1:34" s="3" customFormat="1" ht="24" customHeight="1">
      <c r="A416" s="66">
        <v>5</v>
      </c>
      <c r="B416" s="113"/>
      <c r="C416" s="73"/>
      <c r="D416" s="110" t="s">
        <v>123</v>
      </c>
      <c r="E416" s="47">
        <f t="shared" si="1628"/>
        <v>0</v>
      </c>
      <c r="F416" s="141">
        <f>F408-F410-F413-F417</f>
        <v>0</v>
      </c>
      <c r="G416" s="141">
        <f t="shared" ref="G416" si="1796">G408-G410-G413-G417</f>
        <v>0</v>
      </c>
      <c r="H416" s="141">
        <f t="shared" ref="H416" si="1797">H408-H410-H413-H417</f>
        <v>0</v>
      </c>
      <c r="I416" s="141">
        <f t="shared" ref="I416" si="1798">I408-I410-I413-I417</f>
        <v>0</v>
      </c>
      <c r="J416" s="141">
        <f t="shared" ref="J416" si="1799">J408-J410-J413-J417</f>
        <v>0</v>
      </c>
      <c r="K416" s="141">
        <f t="shared" ref="K416" si="1800">K408-K410-K413-K417</f>
        <v>0</v>
      </c>
      <c r="L416" s="141">
        <f t="shared" ref="L416" si="1801">L408-L410-L413-L417</f>
        <v>0</v>
      </c>
      <c r="M416" s="141">
        <f t="shared" ref="M416" si="1802">M408-M410-M413-M417</f>
        <v>0</v>
      </c>
      <c r="N416" s="141">
        <f t="shared" ref="N416" si="1803">N408-N410-N413-N417</f>
        <v>0</v>
      </c>
      <c r="O416" s="141">
        <f t="shared" ref="O416" si="1804">O408-O410-O413-O417</f>
        <v>0</v>
      </c>
      <c r="P416" s="141">
        <f t="shared" ref="P416" si="1805">P408-P410-P413-P417</f>
        <v>0</v>
      </c>
      <c r="Q416" s="141">
        <f t="shared" ref="Q416" si="1806">Q408-Q410-Q413-Q417</f>
        <v>0</v>
      </c>
      <c r="R416" s="141">
        <f t="shared" ref="R416" si="1807">R408-R410-R413-R417</f>
        <v>0</v>
      </c>
      <c r="S416" s="141">
        <f t="shared" ref="S416" si="1808">S408-S410-S413-S417</f>
        <v>0</v>
      </c>
      <c r="T416" s="141">
        <f t="shared" ref="T416" si="1809">T408-T410-T413-T417</f>
        <v>0</v>
      </c>
      <c r="U416" s="141">
        <f t="shared" ref="U416" si="1810">U408-U410-U413-U417</f>
        <v>0</v>
      </c>
      <c r="V416" s="141">
        <f t="shared" ref="V416" si="1811">V408-V410-V413-V417</f>
        <v>0</v>
      </c>
      <c r="W416" s="141">
        <f t="shared" ref="W416" si="1812">W408-W410-W413-W417</f>
        <v>0</v>
      </c>
      <c r="X416" s="141">
        <f t="shared" ref="X416" si="1813">X408-X410-X413-X417</f>
        <v>0</v>
      </c>
      <c r="Y416" s="141">
        <f t="shared" ref="Y416" si="1814">Y408-Y410-Y413-Y417</f>
        <v>0</v>
      </c>
      <c r="Z416" s="141">
        <f t="shared" ref="Z416" si="1815">Z408-Z410-Z413-Z417</f>
        <v>0</v>
      </c>
      <c r="AA416" s="141">
        <f t="shared" ref="AA416" si="1816">AA408-AA410-AA413-AA417</f>
        <v>0</v>
      </c>
      <c r="AB416" s="141">
        <f t="shared" ref="AB416" si="1817">AB408-AB410-AB413-AB417</f>
        <v>0</v>
      </c>
      <c r="AC416" s="141">
        <f t="shared" ref="AC416" si="1818">AC408-AC410-AC413-AC417</f>
        <v>0</v>
      </c>
      <c r="AD416" s="141">
        <f t="shared" ref="AD416" si="1819">AD408-AD410-AD413-AD417</f>
        <v>0</v>
      </c>
      <c r="AE416" s="141">
        <f t="shared" ref="AE416" si="1820">AE408-AE410-AE413-AE417</f>
        <v>0</v>
      </c>
      <c r="AF416" s="141">
        <f t="shared" ref="AF416" si="1821">AF408-AF410-AF413-AF417</f>
        <v>0</v>
      </c>
      <c r="AG416" s="141">
        <f t="shared" ref="AG416" si="1822">AG408-AG410-AG413-AG417</f>
        <v>0</v>
      </c>
      <c r="AH416" s="5"/>
    </row>
    <row r="417" spans="1:34" s="3" customFormat="1" ht="24" customHeight="1">
      <c r="A417" s="66">
        <v>5</v>
      </c>
      <c r="B417" s="113"/>
      <c r="C417" s="73"/>
      <c r="D417" s="98" t="s">
        <v>128</v>
      </c>
      <c r="E417" s="104">
        <f t="shared" si="1628"/>
        <v>0</v>
      </c>
      <c r="F417" s="100"/>
      <c r="G417" s="100"/>
      <c r="H417" s="100"/>
      <c r="I417" s="100"/>
      <c r="J417" s="100"/>
      <c r="K417" s="100"/>
      <c r="L417" s="100"/>
      <c r="M417" s="100"/>
      <c r="N417" s="100"/>
      <c r="O417" s="100"/>
      <c r="P417" s="100"/>
      <c r="Q417" s="100"/>
      <c r="R417" s="100"/>
      <c r="S417" s="100"/>
      <c r="T417" s="100"/>
      <c r="U417" s="100"/>
      <c r="V417" s="100"/>
      <c r="W417" s="100"/>
      <c r="X417" s="100"/>
      <c r="Y417" s="100"/>
      <c r="Z417" s="100"/>
      <c r="AA417" s="100"/>
      <c r="AB417" s="100"/>
      <c r="AC417" s="100"/>
      <c r="AD417" s="100"/>
      <c r="AE417" s="100"/>
      <c r="AF417" s="100"/>
      <c r="AG417" s="100"/>
      <c r="AH417" s="5"/>
    </row>
    <row r="418" spans="1:34" s="4" customFormat="1" ht="24" customHeight="1">
      <c r="A418" s="66">
        <v>0</v>
      </c>
      <c r="B418" s="125">
        <v>5</v>
      </c>
      <c r="C418" s="126" t="s">
        <v>32</v>
      </c>
      <c r="D418" s="126"/>
      <c r="E418" s="36">
        <f t="shared" si="1628"/>
        <v>6607300</v>
      </c>
      <c r="F418" s="37">
        <f t="shared" ref="F418:AG418" si="1823">SUM(F429,F439,F450,F460,F470)</f>
        <v>4881100</v>
      </c>
      <c r="G418" s="37">
        <f t="shared" si="1823"/>
        <v>0</v>
      </c>
      <c r="H418" s="37">
        <f t="shared" si="1823"/>
        <v>1726200</v>
      </c>
      <c r="I418" s="37">
        <f t="shared" si="1823"/>
        <v>0</v>
      </c>
      <c r="J418" s="37">
        <f t="shared" si="1823"/>
        <v>0</v>
      </c>
      <c r="K418" s="37">
        <f t="shared" si="1823"/>
        <v>0</v>
      </c>
      <c r="L418" s="37">
        <f t="shared" si="1823"/>
        <v>0</v>
      </c>
      <c r="M418" s="37">
        <f t="shared" si="1823"/>
        <v>0</v>
      </c>
      <c r="N418" s="37">
        <f t="shared" si="1823"/>
        <v>0</v>
      </c>
      <c r="O418" s="37">
        <f t="shared" si="1823"/>
        <v>0</v>
      </c>
      <c r="P418" s="37">
        <f t="shared" si="1823"/>
        <v>0</v>
      </c>
      <c r="Q418" s="37">
        <f t="shared" si="1823"/>
        <v>0</v>
      </c>
      <c r="R418" s="37">
        <f t="shared" si="1823"/>
        <v>0</v>
      </c>
      <c r="S418" s="37">
        <f t="shared" si="1823"/>
        <v>0</v>
      </c>
      <c r="T418" s="37">
        <f t="shared" si="1823"/>
        <v>0</v>
      </c>
      <c r="U418" s="37">
        <f t="shared" si="1823"/>
        <v>0</v>
      </c>
      <c r="V418" s="37">
        <f t="shared" si="1823"/>
        <v>0</v>
      </c>
      <c r="W418" s="37">
        <f t="shared" si="1823"/>
        <v>0</v>
      </c>
      <c r="X418" s="37">
        <f t="shared" si="1823"/>
        <v>0</v>
      </c>
      <c r="Y418" s="37">
        <f t="shared" si="1823"/>
        <v>0</v>
      </c>
      <c r="Z418" s="37">
        <f t="shared" si="1823"/>
        <v>0</v>
      </c>
      <c r="AA418" s="37">
        <f t="shared" si="1823"/>
        <v>0</v>
      </c>
      <c r="AB418" s="37">
        <f t="shared" si="1823"/>
        <v>0</v>
      </c>
      <c r="AC418" s="37">
        <f t="shared" si="1823"/>
        <v>0</v>
      </c>
      <c r="AD418" s="37">
        <f t="shared" si="1823"/>
        <v>0</v>
      </c>
      <c r="AE418" s="37">
        <f t="shared" si="1823"/>
        <v>0</v>
      </c>
      <c r="AF418" s="37">
        <f t="shared" si="1823"/>
        <v>0</v>
      </c>
      <c r="AG418" s="37">
        <f t="shared" si="1823"/>
        <v>0</v>
      </c>
      <c r="AH418" s="2"/>
    </row>
    <row r="419" spans="1:34" s="3" customFormat="1" ht="24" customHeight="1">
      <c r="A419" s="67">
        <v>0</v>
      </c>
      <c r="B419" s="77"/>
      <c r="C419" s="78"/>
      <c r="D419" s="79" t="s">
        <v>127</v>
      </c>
      <c r="E419" s="80">
        <f t="shared" si="1628"/>
        <v>6607300</v>
      </c>
      <c r="F419" s="81">
        <f t="shared" ref="F419:AG419" si="1824">SUM(F430,F440,F451,F461,F471)</f>
        <v>4881100</v>
      </c>
      <c r="G419" s="81">
        <f t="shared" si="1824"/>
        <v>0</v>
      </c>
      <c r="H419" s="81">
        <f t="shared" si="1824"/>
        <v>1726200</v>
      </c>
      <c r="I419" s="81">
        <f t="shared" si="1824"/>
        <v>0</v>
      </c>
      <c r="J419" s="81">
        <f t="shared" si="1824"/>
        <v>0</v>
      </c>
      <c r="K419" s="81">
        <f t="shared" si="1824"/>
        <v>0</v>
      </c>
      <c r="L419" s="81">
        <f t="shared" si="1824"/>
        <v>0</v>
      </c>
      <c r="M419" s="81">
        <f t="shared" si="1824"/>
        <v>0</v>
      </c>
      <c r="N419" s="81">
        <f t="shared" si="1824"/>
        <v>0</v>
      </c>
      <c r="O419" s="81">
        <f t="shared" si="1824"/>
        <v>0</v>
      </c>
      <c r="P419" s="81">
        <f t="shared" si="1824"/>
        <v>0</v>
      </c>
      <c r="Q419" s="81">
        <f t="shared" si="1824"/>
        <v>0</v>
      </c>
      <c r="R419" s="81">
        <f t="shared" si="1824"/>
        <v>0</v>
      </c>
      <c r="S419" s="81">
        <f t="shared" si="1824"/>
        <v>0</v>
      </c>
      <c r="T419" s="81">
        <f t="shared" si="1824"/>
        <v>0</v>
      </c>
      <c r="U419" s="81">
        <f t="shared" si="1824"/>
        <v>0</v>
      </c>
      <c r="V419" s="81">
        <f t="shared" si="1824"/>
        <v>0</v>
      </c>
      <c r="W419" s="81">
        <f t="shared" si="1824"/>
        <v>0</v>
      </c>
      <c r="X419" s="81">
        <f t="shared" si="1824"/>
        <v>0</v>
      </c>
      <c r="Y419" s="81">
        <f t="shared" si="1824"/>
        <v>0</v>
      </c>
      <c r="Z419" s="81">
        <f t="shared" si="1824"/>
        <v>0</v>
      </c>
      <c r="AA419" s="81">
        <f t="shared" si="1824"/>
        <v>0</v>
      </c>
      <c r="AB419" s="81">
        <f t="shared" si="1824"/>
        <v>0</v>
      </c>
      <c r="AC419" s="81">
        <f t="shared" si="1824"/>
        <v>0</v>
      </c>
      <c r="AD419" s="81">
        <f t="shared" si="1824"/>
        <v>0</v>
      </c>
      <c r="AE419" s="81">
        <f t="shared" si="1824"/>
        <v>0</v>
      </c>
      <c r="AF419" s="81">
        <f t="shared" si="1824"/>
        <v>0</v>
      </c>
      <c r="AG419" s="81">
        <f t="shared" si="1824"/>
        <v>0</v>
      </c>
      <c r="AH419" s="82"/>
    </row>
    <row r="420" spans="1:34" s="4" customFormat="1" ht="24" customHeight="1">
      <c r="A420" s="66">
        <v>0</v>
      </c>
      <c r="B420" s="113"/>
      <c r="C420" s="84"/>
      <c r="D420" s="122" t="s">
        <v>124</v>
      </c>
      <c r="E420" s="41">
        <f t="shared" si="1628"/>
        <v>3827900</v>
      </c>
      <c r="F420" s="83">
        <f t="shared" ref="F420:AG420" si="1825">SUM(F431,F441,F452,F462,F472)</f>
        <v>2521300</v>
      </c>
      <c r="G420" s="83">
        <f t="shared" si="1825"/>
        <v>0</v>
      </c>
      <c r="H420" s="83">
        <f t="shared" si="1825"/>
        <v>1306600</v>
      </c>
      <c r="I420" s="83">
        <f t="shared" si="1825"/>
        <v>0</v>
      </c>
      <c r="J420" s="83">
        <f t="shared" si="1825"/>
        <v>0</v>
      </c>
      <c r="K420" s="83">
        <f t="shared" si="1825"/>
        <v>0</v>
      </c>
      <c r="L420" s="83">
        <f t="shared" si="1825"/>
        <v>0</v>
      </c>
      <c r="M420" s="83">
        <f t="shared" si="1825"/>
        <v>0</v>
      </c>
      <c r="N420" s="83">
        <f t="shared" si="1825"/>
        <v>0</v>
      </c>
      <c r="O420" s="83">
        <f t="shared" si="1825"/>
        <v>0</v>
      </c>
      <c r="P420" s="83">
        <f t="shared" si="1825"/>
        <v>0</v>
      </c>
      <c r="Q420" s="83">
        <f t="shared" si="1825"/>
        <v>0</v>
      </c>
      <c r="R420" s="83">
        <f t="shared" si="1825"/>
        <v>0</v>
      </c>
      <c r="S420" s="83">
        <f t="shared" si="1825"/>
        <v>0</v>
      </c>
      <c r="T420" s="83">
        <f t="shared" si="1825"/>
        <v>0</v>
      </c>
      <c r="U420" s="83">
        <f t="shared" si="1825"/>
        <v>0</v>
      </c>
      <c r="V420" s="83">
        <f t="shared" si="1825"/>
        <v>0</v>
      </c>
      <c r="W420" s="83">
        <f t="shared" si="1825"/>
        <v>0</v>
      </c>
      <c r="X420" s="83">
        <f t="shared" si="1825"/>
        <v>0</v>
      </c>
      <c r="Y420" s="83">
        <f t="shared" si="1825"/>
        <v>0</v>
      </c>
      <c r="Z420" s="83">
        <f t="shared" si="1825"/>
        <v>0</v>
      </c>
      <c r="AA420" s="83">
        <f t="shared" si="1825"/>
        <v>0</v>
      </c>
      <c r="AB420" s="83">
        <f t="shared" si="1825"/>
        <v>0</v>
      </c>
      <c r="AC420" s="83">
        <f t="shared" si="1825"/>
        <v>0</v>
      </c>
      <c r="AD420" s="83">
        <f t="shared" si="1825"/>
        <v>0</v>
      </c>
      <c r="AE420" s="83">
        <f t="shared" si="1825"/>
        <v>0</v>
      </c>
      <c r="AF420" s="83">
        <f t="shared" si="1825"/>
        <v>0</v>
      </c>
      <c r="AG420" s="83">
        <f t="shared" si="1825"/>
        <v>0</v>
      </c>
      <c r="AH420" s="5"/>
    </row>
    <row r="421" spans="1:34" s="3" customFormat="1" ht="26.1" hidden="1" customHeight="1">
      <c r="A421" s="67">
        <v>0</v>
      </c>
      <c r="B421" s="113"/>
      <c r="C421" s="127"/>
      <c r="D421" s="150" t="s">
        <v>67</v>
      </c>
      <c r="E421" s="49">
        <f t="shared" si="1628"/>
        <v>3827900</v>
      </c>
      <c r="F421" s="50">
        <f t="shared" ref="F421:AG421" si="1826">SUM(F432,F442,F453,F463,F473)</f>
        <v>2521300</v>
      </c>
      <c r="G421" s="50">
        <f t="shared" si="1826"/>
        <v>0</v>
      </c>
      <c r="H421" s="50">
        <f t="shared" si="1826"/>
        <v>1306600</v>
      </c>
      <c r="I421" s="50">
        <f t="shared" si="1826"/>
        <v>0</v>
      </c>
      <c r="J421" s="50">
        <f t="shared" si="1826"/>
        <v>0</v>
      </c>
      <c r="K421" s="50">
        <f t="shared" si="1826"/>
        <v>0</v>
      </c>
      <c r="L421" s="50">
        <f t="shared" si="1826"/>
        <v>0</v>
      </c>
      <c r="M421" s="50">
        <f t="shared" si="1826"/>
        <v>0</v>
      </c>
      <c r="N421" s="50">
        <f t="shared" si="1826"/>
        <v>0</v>
      </c>
      <c r="O421" s="50">
        <f t="shared" si="1826"/>
        <v>0</v>
      </c>
      <c r="P421" s="50">
        <f t="shared" si="1826"/>
        <v>0</v>
      </c>
      <c r="Q421" s="50">
        <f t="shared" si="1826"/>
        <v>0</v>
      </c>
      <c r="R421" s="50">
        <f t="shared" si="1826"/>
        <v>0</v>
      </c>
      <c r="S421" s="50">
        <f t="shared" si="1826"/>
        <v>0</v>
      </c>
      <c r="T421" s="50">
        <f t="shared" si="1826"/>
        <v>0</v>
      </c>
      <c r="U421" s="50">
        <f t="shared" si="1826"/>
        <v>0</v>
      </c>
      <c r="V421" s="50">
        <f t="shared" si="1826"/>
        <v>0</v>
      </c>
      <c r="W421" s="50">
        <f t="shared" si="1826"/>
        <v>0</v>
      </c>
      <c r="X421" s="50">
        <f t="shared" si="1826"/>
        <v>0</v>
      </c>
      <c r="Y421" s="50">
        <f t="shared" si="1826"/>
        <v>0</v>
      </c>
      <c r="Z421" s="50">
        <f t="shared" si="1826"/>
        <v>0</v>
      </c>
      <c r="AA421" s="50">
        <f t="shared" si="1826"/>
        <v>0</v>
      </c>
      <c r="AB421" s="50">
        <f t="shared" si="1826"/>
        <v>0</v>
      </c>
      <c r="AC421" s="50">
        <f t="shared" si="1826"/>
        <v>0</v>
      </c>
      <c r="AD421" s="50">
        <f t="shared" si="1826"/>
        <v>0</v>
      </c>
      <c r="AE421" s="50">
        <f t="shared" si="1826"/>
        <v>0</v>
      </c>
      <c r="AF421" s="50">
        <f t="shared" si="1826"/>
        <v>0</v>
      </c>
      <c r="AG421" s="50">
        <f t="shared" si="1826"/>
        <v>0</v>
      </c>
      <c r="AH421" s="6"/>
    </row>
    <row r="422" spans="1:34" s="4" customFormat="1" ht="26.1" hidden="1" customHeight="1">
      <c r="A422" s="66">
        <v>0</v>
      </c>
      <c r="B422" s="113"/>
      <c r="C422" s="73"/>
      <c r="D422" s="150" t="s">
        <v>125</v>
      </c>
      <c r="E422" s="51">
        <f t="shared" si="1628"/>
        <v>0</v>
      </c>
      <c r="F422" s="73">
        <f t="shared" ref="F422:AG422" si="1827">SUM(F433,F443,F454,F464,F474)</f>
        <v>0</v>
      </c>
      <c r="G422" s="73">
        <f t="shared" si="1827"/>
        <v>0</v>
      </c>
      <c r="H422" s="73">
        <f t="shared" si="1827"/>
        <v>0</v>
      </c>
      <c r="I422" s="73">
        <f t="shared" si="1827"/>
        <v>0</v>
      </c>
      <c r="J422" s="73">
        <f t="shared" si="1827"/>
        <v>0</v>
      </c>
      <c r="K422" s="73">
        <f t="shared" si="1827"/>
        <v>0</v>
      </c>
      <c r="L422" s="73">
        <f t="shared" si="1827"/>
        <v>0</v>
      </c>
      <c r="M422" s="73">
        <f t="shared" si="1827"/>
        <v>0</v>
      </c>
      <c r="N422" s="73">
        <f t="shared" si="1827"/>
        <v>0</v>
      </c>
      <c r="O422" s="73">
        <f t="shared" si="1827"/>
        <v>0</v>
      </c>
      <c r="P422" s="73">
        <f t="shared" si="1827"/>
        <v>0</v>
      </c>
      <c r="Q422" s="73">
        <f t="shared" si="1827"/>
        <v>0</v>
      </c>
      <c r="R422" s="73">
        <f t="shared" si="1827"/>
        <v>0</v>
      </c>
      <c r="S422" s="73">
        <f t="shared" si="1827"/>
        <v>0</v>
      </c>
      <c r="T422" s="73">
        <f t="shared" si="1827"/>
        <v>0</v>
      </c>
      <c r="U422" s="73">
        <f t="shared" si="1827"/>
        <v>0</v>
      </c>
      <c r="V422" s="73">
        <f t="shared" si="1827"/>
        <v>0</v>
      </c>
      <c r="W422" s="73">
        <f t="shared" si="1827"/>
        <v>0</v>
      </c>
      <c r="X422" s="73">
        <f t="shared" si="1827"/>
        <v>0</v>
      </c>
      <c r="Y422" s="73">
        <f t="shared" si="1827"/>
        <v>0</v>
      </c>
      <c r="Z422" s="73">
        <f t="shared" si="1827"/>
        <v>0</v>
      </c>
      <c r="AA422" s="73">
        <f t="shared" si="1827"/>
        <v>0</v>
      </c>
      <c r="AB422" s="73">
        <f t="shared" si="1827"/>
        <v>0</v>
      </c>
      <c r="AC422" s="73">
        <f t="shared" si="1827"/>
        <v>0</v>
      </c>
      <c r="AD422" s="73">
        <f t="shared" si="1827"/>
        <v>0</v>
      </c>
      <c r="AE422" s="73">
        <f t="shared" si="1827"/>
        <v>0</v>
      </c>
      <c r="AF422" s="73">
        <f t="shared" si="1827"/>
        <v>0</v>
      </c>
      <c r="AG422" s="73">
        <f t="shared" si="1827"/>
        <v>0</v>
      </c>
      <c r="AH422" s="5"/>
    </row>
    <row r="423" spans="1:34" s="4" customFormat="1" ht="24" customHeight="1">
      <c r="A423" s="66">
        <v>0</v>
      </c>
      <c r="B423" s="113"/>
      <c r="C423" s="73"/>
      <c r="D423" s="122" t="s">
        <v>132</v>
      </c>
      <c r="E423" s="41">
        <f t="shared" si="1628"/>
        <v>2616000</v>
      </c>
      <c r="F423" s="83">
        <f t="shared" ref="F423:AG423" si="1828">SUM(F434,F444,F455,F465,F475)</f>
        <v>2359800</v>
      </c>
      <c r="G423" s="83">
        <f t="shared" si="1828"/>
        <v>0</v>
      </c>
      <c r="H423" s="83">
        <f t="shared" si="1828"/>
        <v>256200</v>
      </c>
      <c r="I423" s="83">
        <f t="shared" si="1828"/>
        <v>0</v>
      </c>
      <c r="J423" s="83">
        <f t="shared" si="1828"/>
        <v>0</v>
      </c>
      <c r="K423" s="83">
        <f t="shared" si="1828"/>
        <v>0</v>
      </c>
      <c r="L423" s="83">
        <f t="shared" si="1828"/>
        <v>0</v>
      </c>
      <c r="M423" s="83">
        <f t="shared" si="1828"/>
        <v>0</v>
      </c>
      <c r="N423" s="83">
        <f t="shared" si="1828"/>
        <v>0</v>
      </c>
      <c r="O423" s="83">
        <f t="shared" si="1828"/>
        <v>0</v>
      </c>
      <c r="P423" s="83">
        <f t="shared" si="1828"/>
        <v>0</v>
      </c>
      <c r="Q423" s="83">
        <f t="shared" si="1828"/>
        <v>0</v>
      </c>
      <c r="R423" s="83">
        <f t="shared" si="1828"/>
        <v>0</v>
      </c>
      <c r="S423" s="83">
        <f t="shared" si="1828"/>
        <v>0</v>
      </c>
      <c r="T423" s="83">
        <f t="shared" si="1828"/>
        <v>0</v>
      </c>
      <c r="U423" s="83">
        <f t="shared" si="1828"/>
        <v>0</v>
      </c>
      <c r="V423" s="83">
        <f t="shared" si="1828"/>
        <v>0</v>
      </c>
      <c r="W423" s="83">
        <f t="shared" si="1828"/>
        <v>0</v>
      </c>
      <c r="X423" s="83">
        <f t="shared" si="1828"/>
        <v>0</v>
      </c>
      <c r="Y423" s="83">
        <f t="shared" si="1828"/>
        <v>0</v>
      </c>
      <c r="Z423" s="83">
        <f t="shared" si="1828"/>
        <v>0</v>
      </c>
      <c r="AA423" s="83">
        <f t="shared" si="1828"/>
        <v>0</v>
      </c>
      <c r="AB423" s="83">
        <f t="shared" si="1828"/>
        <v>0</v>
      </c>
      <c r="AC423" s="83">
        <f t="shared" si="1828"/>
        <v>0</v>
      </c>
      <c r="AD423" s="83">
        <f t="shared" si="1828"/>
        <v>0</v>
      </c>
      <c r="AE423" s="83">
        <f t="shared" si="1828"/>
        <v>0</v>
      </c>
      <c r="AF423" s="83">
        <f t="shared" si="1828"/>
        <v>0</v>
      </c>
      <c r="AG423" s="83">
        <f t="shared" si="1828"/>
        <v>0</v>
      </c>
      <c r="AH423" s="5"/>
    </row>
    <row r="424" spans="1:34" s="4" customFormat="1" ht="26.1" hidden="1" customHeight="1">
      <c r="A424" s="66">
        <v>0</v>
      </c>
      <c r="B424" s="113"/>
      <c r="C424" s="127"/>
      <c r="D424" s="150" t="s">
        <v>122</v>
      </c>
      <c r="E424" s="49">
        <f t="shared" si="1628"/>
        <v>2616000</v>
      </c>
      <c r="F424" s="50">
        <f t="shared" ref="F424:AG424" si="1829">SUM(F435,F445,F456,F466,F476)</f>
        <v>2359800</v>
      </c>
      <c r="G424" s="50">
        <f t="shared" si="1829"/>
        <v>0</v>
      </c>
      <c r="H424" s="50">
        <f t="shared" si="1829"/>
        <v>256200</v>
      </c>
      <c r="I424" s="50">
        <f t="shared" si="1829"/>
        <v>0</v>
      </c>
      <c r="J424" s="50">
        <f t="shared" si="1829"/>
        <v>0</v>
      </c>
      <c r="K424" s="50">
        <f t="shared" si="1829"/>
        <v>0</v>
      </c>
      <c r="L424" s="50">
        <f t="shared" si="1829"/>
        <v>0</v>
      </c>
      <c r="M424" s="50">
        <f t="shared" si="1829"/>
        <v>0</v>
      </c>
      <c r="N424" s="50">
        <f t="shared" si="1829"/>
        <v>0</v>
      </c>
      <c r="O424" s="50">
        <f t="shared" si="1829"/>
        <v>0</v>
      </c>
      <c r="P424" s="50">
        <f t="shared" si="1829"/>
        <v>0</v>
      </c>
      <c r="Q424" s="50">
        <f t="shared" si="1829"/>
        <v>0</v>
      </c>
      <c r="R424" s="50">
        <f t="shared" si="1829"/>
        <v>0</v>
      </c>
      <c r="S424" s="50">
        <f t="shared" si="1829"/>
        <v>0</v>
      </c>
      <c r="T424" s="50">
        <f t="shared" si="1829"/>
        <v>0</v>
      </c>
      <c r="U424" s="50">
        <f t="shared" si="1829"/>
        <v>0</v>
      </c>
      <c r="V424" s="50">
        <f t="shared" si="1829"/>
        <v>0</v>
      </c>
      <c r="W424" s="50">
        <f t="shared" si="1829"/>
        <v>0</v>
      </c>
      <c r="X424" s="50">
        <f t="shared" si="1829"/>
        <v>0</v>
      </c>
      <c r="Y424" s="50">
        <f t="shared" si="1829"/>
        <v>0</v>
      </c>
      <c r="Z424" s="50">
        <f t="shared" si="1829"/>
        <v>0</v>
      </c>
      <c r="AA424" s="50">
        <f t="shared" si="1829"/>
        <v>0</v>
      </c>
      <c r="AB424" s="50">
        <f t="shared" si="1829"/>
        <v>0</v>
      </c>
      <c r="AC424" s="50">
        <f t="shared" si="1829"/>
        <v>0</v>
      </c>
      <c r="AD424" s="50">
        <f t="shared" si="1829"/>
        <v>0</v>
      </c>
      <c r="AE424" s="50">
        <f t="shared" si="1829"/>
        <v>0</v>
      </c>
      <c r="AF424" s="50">
        <f t="shared" si="1829"/>
        <v>0</v>
      </c>
      <c r="AG424" s="50">
        <f t="shared" si="1829"/>
        <v>0</v>
      </c>
      <c r="AH424" s="20"/>
    </row>
    <row r="425" spans="1:34" s="4" customFormat="1" ht="26.1" hidden="1" customHeight="1">
      <c r="A425" s="66">
        <v>0</v>
      </c>
      <c r="B425" s="113"/>
      <c r="C425" s="127"/>
      <c r="D425" s="165" t="s">
        <v>130</v>
      </c>
      <c r="E425" s="168">
        <f t="shared" si="1628"/>
        <v>0</v>
      </c>
      <c r="F425" s="174">
        <f>SUM(F436,F446,F457,F467,F477)</f>
        <v>0</v>
      </c>
      <c r="G425" s="174">
        <f t="shared" ref="G425:AG425" si="1830">SUM(G436,G446,G457,G467,G477)</f>
        <v>0</v>
      </c>
      <c r="H425" s="174">
        <f t="shared" si="1830"/>
        <v>0</v>
      </c>
      <c r="I425" s="174">
        <f t="shared" si="1830"/>
        <v>0</v>
      </c>
      <c r="J425" s="174">
        <f t="shared" si="1830"/>
        <v>0</v>
      </c>
      <c r="K425" s="174">
        <f t="shared" si="1830"/>
        <v>0</v>
      </c>
      <c r="L425" s="174">
        <f t="shared" si="1830"/>
        <v>0</v>
      </c>
      <c r="M425" s="174">
        <f t="shared" si="1830"/>
        <v>0</v>
      </c>
      <c r="N425" s="174">
        <f t="shared" si="1830"/>
        <v>0</v>
      </c>
      <c r="O425" s="174">
        <f t="shared" si="1830"/>
        <v>0</v>
      </c>
      <c r="P425" s="174">
        <f t="shared" si="1830"/>
        <v>0</v>
      </c>
      <c r="Q425" s="174">
        <f t="shared" si="1830"/>
        <v>0</v>
      </c>
      <c r="R425" s="174">
        <f t="shared" si="1830"/>
        <v>0</v>
      </c>
      <c r="S425" s="174">
        <f t="shared" si="1830"/>
        <v>0</v>
      </c>
      <c r="T425" s="174">
        <f t="shared" si="1830"/>
        <v>0</v>
      </c>
      <c r="U425" s="174">
        <f t="shared" si="1830"/>
        <v>0</v>
      </c>
      <c r="V425" s="174">
        <f t="shared" si="1830"/>
        <v>0</v>
      </c>
      <c r="W425" s="174">
        <f t="shared" si="1830"/>
        <v>0</v>
      </c>
      <c r="X425" s="174">
        <f t="shared" si="1830"/>
        <v>0</v>
      </c>
      <c r="Y425" s="174">
        <f t="shared" si="1830"/>
        <v>0</v>
      </c>
      <c r="Z425" s="174">
        <f t="shared" si="1830"/>
        <v>0</v>
      </c>
      <c r="AA425" s="174">
        <f t="shared" si="1830"/>
        <v>0</v>
      </c>
      <c r="AB425" s="174">
        <f t="shared" si="1830"/>
        <v>0</v>
      </c>
      <c r="AC425" s="174">
        <f t="shared" si="1830"/>
        <v>0</v>
      </c>
      <c r="AD425" s="174">
        <f t="shared" si="1830"/>
        <v>0</v>
      </c>
      <c r="AE425" s="174">
        <f t="shared" si="1830"/>
        <v>0</v>
      </c>
      <c r="AF425" s="174">
        <f t="shared" si="1830"/>
        <v>0</v>
      </c>
      <c r="AG425" s="174">
        <f t="shared" si="1830"/>
        <v>0</v>
      </c>
      <c r="AH425" s="20"/>
    </row>
    <row r="426" spans="1:34" s="3" customFormat="1" ht="24" customHeight="1">
      <c r="A426" s="66">
        <v>0</v>
      </c>
      <c r="B426" s="113"/>
      <c r="C426" s="73"/>
      <c r="D426" s="110" t="s">
        <v>123</v>
      </c>
      <c r="E426" s="47">
        <f t="shared" si="1628"/>
        <v>163400</v>
      </c>
      <c r="F426" s="141">
        <f>SUM(F437,F447,F458,F468,F478)</f>
        <v>0</v>
      </c>
      <c r="G426" s="141">
        <f t="shared" ref="G426:AG426" si="1831">SUM(G437,G447,G458,G468,G478)</f>
        <v>0</v>
      </c>
      <c r="H426" s="141">
        <f t="shared" si="1831"/>
        <v>163400</v>
      </c>
      <c r="I426" s="141">
        <f t="shared" si="1831"/>
        <v>0</v>
      </c>
      <c r="J426" s="141">
        <f t="shared" si="1831"/>
        <v>0</v>
      </c>
      <c r="K426" s="141">
        <f t="shared" si="1831"/>
        <v>0</v>
      </c>
      <c r="L426" s="141">
        <f t="shared" si="1831"/>
        <v>0</v>
      </c>
      <c r="M426" s="141">
        <f t="shared" si="1831"/>
        <v>0</v>
      </c>
      <c r="N426" s="141">
        <f t="shared" si="1831"/>
        <v>0</v>
      </c>
      <c r="O426" s="141">
        <f t="shared" si="1831"/>
        <v>0</v>
      </c>
      <c r="P426" s="141">
        <f t="shared" si="1831"/>
        <v>0</v>
      </c>
      <c r="Q426" s="141">
        <f t="shared" si="1831"/>
        <v>0</v>
      </c>
      <c r="R426" s="141">
        <f t="shared" si="1831"/>
        <v>0</v>
      </c>
      <c r="S426" s="141">
        <f t="shared" si="1831"/>
        <v>0</v>
      </c>
      <c r="T426" s="141">
        <f t="shared" si="1831"/>
        <v>0</v>
      </c>
      <c r="U426" s="141">
        <f t="shared" si="1831"/>
        <v>0</v>
      </c>
      <c r="V426" s="141">
        <f t="shared" si="1831"/>
        <v>0</v>
      </c>
      <c r="W426" s="141">
        <f t="shared" si="1831"/>
        <v>0</v>
      </c>
      <c r="X426" s="141">
        <f t="shared" si="1831"/>
        <v>0</v>
      </c>
      <c r="Y426" s="141">
        <f t="shared" si="1831"/>
        <v>0</v>
      </c>
      <c r="Z426" s="141">
        <f t="shared" si="1831"/>
        <v>0</v>
      </c>
      <c r="AA426" s="141">
        <f t="shared" si="1831"/>
        <v>0</v>
      </c>
      <c r="AB426" s="141">
        <f t="shared" si="1831"/>
        <v>0</v>
      </c>
      <c r="AC426" s="141">
        <f t="shared" si="1831"/>
        <v>0</v>
      </c>
      <c r="AD426" s="141">
        <f t="shared" si="1831"/>
        <v>0</v>
      </c>
      <c r="AE426" s="141">
        <f t="shared" si="1831"/>
        <v>0</v>
      </c>
      <c r="AF426" s="141">
        <f t="shared" si="1831"/>
        <v>0</v>
      </c>
      <c r="AG426" s="141">
        <f t="shared" si="1831"/>
        <v>0</v>
      </c>
      <c r="AH426" s="5"/>
    </row>
    <row r="427" spans="1:34" s="4" customFormat="1" ht="24" customHeight="1">
      <c r="A427" s="66">
        <v>0</v>
      </c>
      <c r="B427" s="72"/>
      <c r="C427" s="73"/>
      <c r="D427" s="98" t="s">
        <v>131</v>
      </c>
      <c r="E427" s="104">
        <f t="shared" si="1628"/>
        <v>0</v>
      </c>
      <c r="F427" s="100">
        <f>SUM(F448)</f>
        <v>0</v>
      </c>
      <c r="G427" s="100">
        <f t="shared" ref="G427:AG427" si="1832">SUM(G448)</f>
        <v>0</v>
      </c>
      <c r="H427" s="100">
        <f t="shared" si="1832"/>
        <v>0</v>
      </c>
      <c r="I427" s="100">
        <f t="shared" si="1832"/>
        <v>0</v>
      </c>
      <c r="J427" s="100">
        <f t="shared" si="1832"/>
        <v>0</v>
      </c>
      <c r="K427" s="100">
        <f t="shared" si="1832"/>
        <v>0</v>
      </c>
      <c r="L427" s="100">
        <f t="shared" si="1832"/>
        <v>0</v>
      </c>
      <c r="M427" s="100">
        <f t="shared" si="1832"/>
        <v>0</v>
      </c>
      <c r="N427" s="100">
        <f t="shared" si="1832"/>
        <v>0</v>
      </c>
      <c r="O427" s="100">
        <f t="shared" si="1832"/>
        <v>0</v>
      </c>
      <c r="P427" s="100">
        <f t="shared" si="1832"/>
        <v>0</v>
      </c>
      <c r="Q427" s="100">
        <f t="shared" si="1832"/>
        <v>0</v>
      </c>
      <c r="R427" s="100">
        <f t="shared" si="1832"/>
        <v>0</v>
      </c>
      <c r="S427" s="100">
        <f t="shared" si="1832"/>
        <v>0</v>
      </c>
      <c r="T427" s="100">
        <f t="shared" si="1832"/>
        <v>0</v>
      </c>
      <c r="U427" s="100">
        <f t="shared" si="1832"/>
        <v>0</v>
      </c>
      <c r="V427" s="100">
        <f t="shared" si="1832"/>
        <v>0</v>
      </c>
      <c r="W427" s="100">
        <f t="shared" si="1832"/>
        <v>0</v>
      </c>
      <c r="X427" s="100">
        <f t="shared" si="1832"/>
        <v>0</v>
      </c>
      <c r="Y427" s="100">
        <f t="shared" si="1832"/>
        <v>0</v>
      </c>
      <c r="Z427" s="100">
        <f t="shared" si="1832"/>
        <v>0</v>
      </c>
      <c r="AA427" s="100">
        <f t="shared" si="1832"/>
        <v>0</v>
      </c>
      <c r="AB427" s="100">
        <f t="shared" si="1832"/>
        <v>0</v>
      </c>
      <c r="AC427" s="100">
        <f t="shared" si="1832"/>
        <v>0</v>
      </c>
      <c r="AD427" s="100">
        <f t="shared" si="1832"/>
        <v>0</v>
      </c>
      <c r="AE427" s="100">
        <f t="shared" si="1832"/>
        <v>0</v>
      </c>
      <c r="AF427" s="100">
        <f t="shared" si="1832"/>
        <v>0</v>
      </c>
      <c r="AG427" s="100">
        <f t="shared" si="1832"/>
        <v>0</v>
      </c>
      <c r="AH427" s="5"/>
    </row>
    <row r="428" spans="1:34" s="4" customFormat="1" ht="24" customHeight="1">
      <c r="A428" s="66">
        <v>0</v>
      </c>
      <c r="B428" s="72"/>
      <c r="C428" s="73"/>
      <c r="D428" s="98" t="s">
        <v>128</v>
      </c>
      <c r="E428" s="92">
        <f t="shared" si="1628"/>
        <v>0</v>
      </c>
      <c r="F428" s="91">
        <f>SUM(F438,F449,F459,F469,F479)</f>
        <v>0</v>
      </c>
      <c r="G428" s="91">
        <f t="shared" ref="G428:AG428" si="1833">SUM(G438,G449,G459,G469,G479)</f>
        <v>0</v>
      </c>
      <c r="H428" s="91">
        <f t="shared" si="1833"/>
        <v>0</v>
      </c>
      <c r="I428" s="91">
        <f t="shared" si="1833"/>
        <v>0</v>
      </c>
      <c r="J428" s="91">
        <f t="shared" si="1833"/>
        <v>0</v>
      </c>
      <c r="K428" s="91">
        <f t="shared" si="1833"/>
        <v>0</v>
      </c>
      <c r="L428" s="91">
        <f t="shared" si="1833"/>
        <v>0</v>
      </c>
      <c r="M428" s="91">
        <f t="shared" si="1833"/>
        <v>0</v>
      </c>
      <c r="N428" s="91">
        <f t="shared" si="1833"/>
        <v>0</v>
      </c>
      <c r="O428" s="91">
        <f t="shared" si="1833"/>
        <v>0</v>
      </c>
      <c r="P428" s="91">
        <f t="shared" si="1833"/>
        <v>0</v>
      </c>
      <c r="Q428" s="91">
        <f t="shared" si="1833"/>
        <v>0</v>
      </c>
      <c r="R428" s="91">
        <f t="shared" si="1833"/>
        <v>0</v>
      </c>
      <c r="S428" s="91">
        <f t="shared" si="1833"/>
        <v>0</v>
      </c>
      <c r="T428" s="91">
        <f t="shared" si="1833"/>
        <v>0</v>
      </c>
      <c r="U428" s="91">
        <f t="shared" si="1833"/>
        <v>0</v>
      </c>
      <c r="V428" s="91">
        <f t="shared" si="1833"/>
        <v>0</v>
      </c>
      <c r="W428" s="91">
        <f t="shared" si="1833"/>
        <v>0</v>
      </c>
      <c r="X428" s="91">
        <f t="shared" si="1833"/>
        <v>0</v>
      </c>
      <c r="Y428" s="91">
        <f t="shared" si="1833"/>
        <v>0</v>
      </c>
      <c r="Z428" s="91">
        <f t="shared" si="1833"/>
        <v>0</v>
      </c>
      <c r="AA428" s="91">
        <f t="shared" si="1833"/>
        <v>0</v>
      </c>
      <c r="AB428" s="91">
        <f t="shared" si="1833"/>
        <v>0</v>
      </c>
      <c r="AC428" s="91">
        <f t="shared" si="1833"/>
        <v>0</v>
      </c>
      <c r="AD428" s="91">
        <f t="shared" si="1833"/>
        <v>0</v>
      </c>
      <c r="AE428" s="91">
        <f t="shared" si="1833"/>
        <v>0</v>
      </c>
      <c r="AF428" s="91">
        <f t="shared" si="1833"/>
        <v>0</v>
      </c>
      <c r="AG428" s="91">
        <f t="shared" si="1833"/>
        <v>0</v>
      </c>
      <c r="AH428" s="5"/>
    </row>
    <row r="429" spans="1:34" s="4" customFormat="1" ht="24" customHeight="1">
      <c r="A429" s="66">
        <v>1</v>
      </c>
      <c r="B429" s="128"/>
      <c r="C429" s="128"/>
      <c r="D429" s="129" t="s">
        <v>21</v>
      </c>
      <c r="E429" s="39">
        <f t="shared" si="1628"/>
        <v>4695300</v>
      </c>
      <c r="F429" s="40">
        <v>4695300</v>
      </c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28"/>
    </row>
    <row r="430" spans="1:34" s="3" customFormat="1" ht="24" customHeight="1">
      <c r="A430" s="67">
        <v>1</v>
      </c>
      <c r="B430" s="77"/>
      <c r="C430" s="78"/>
      <c r="D430" s="79" t="s">
        <v>127</v>
      </c>
      <c r="E430" s="80">
        <f t="shared" si="1628"/>
        <v>4695300</v>
      </c>
      <c r="F430" s="81">
        <f>F431+F434+F437</f>
        <v>4695300</v>
      </c>
      <c r="G430" s="81">
        <f t="shared" ref="G430" si="1834">G431+G434+G437</f>
        <v>0</v>
      </c>
      <c r="H430" s="81">
        <f t="shared" ref="H430" si="1835">H431+H434+H437</f>
        <v>0</v>
      </c>
      <c r="I430" s="81">
        <f t="shared" ref="I430" si="1836">I431+I434+I437</f>
        <v>0</v>
      </c>
      <c r="J430" s="81">
        <f t="shared" ref="J430" si="1837">J431+J434+J437</f>
        <v>0</v>
      </c>
      <c r="K430" s="81">
        <f t="shared" ref="K430" si="1838">K431+K434+K437</f>
        <v>0</v>
      </c>
      <c r="L430" s="81">
        <f t="shared" ref="L430" si="1839">L431+L434+L437</f>
        <v>0</v>
      </c>
      <c r="M430" s="81">
        <f t="shared" ref="M430" si="1840">M431+M434+M437</f>
        <v>0</v>
      </c>
      <c r="N430" s="81">
        <f t="shared" ref="N430" si="1841">N431+N434+N437</f>
        <v>0</v>
      </c>
      <c r="O430" s="81">
        <f t="shared" ref="O430" si="1842">O431+O434+O437</f>
        <v>0</v>
      </c>
      <c r="P430" s="81">
        <f t="shared" ref="P430" si="1843">P431+P434+P437</f>
        <v>0</v>
      </c>
      <c r="Q430" s="81">
        <f t="shared" ref="Q430" si="1844">Q431+Q434+Q437</f>
        <v>0</v>
      </c>
      <c r="R430" s="81">
        <f t="shared" ref="R430" si="1845">R431+R434+R437</f>
        <v>0</v>
      </c>
      <c r="S430" s="81">
        <f t="shared" ref="S430" si="1846">S431+S434+S437</f>
        <v>0</v>
      </c>
      <c r="T430" s="81">
        <f t="shared" ref="T430" si="1847">T431+T434+T437</f>
        <v>0</v>
      </c>
      <c r="U430" s="81">
        <f t="shared" ref="U430" si="1848">U431+U434+U437</f>
        <v>0</v>
      </c>
      <c r="V430" s="81">
        <f t="shared" ref="V430" si="1849">V431+V434+V437</f>
        <v>0</v>
      </c>
      <c r="W430" s="81">
        <f t="shared" ref="W430" si="1850">W431+W434+W437</f>
        <v>0</v>
      </c>
      <c r="X430" s="81">
        <f t="shared" ref="X430" si="1851">X431+X434+X437</f>
        <v>0</v>
      </c>
      <c r="Y430" s="81">
        <f t="shared" ref="Y430" si="1852">Y431+Y434+Y437</f>
        <v>0</v>
      </c>
      <c r="Z430" s="81">
        <f t="shared" ref="Z430" si="1853">Z431+Z434+Z437</f>
        <v>0</v>
      </c>
      <c r="AA430" s="81">
        <f t="shared" ref="AA430" si="1854">AA431+AA434+AA437</f>
        <v>0</v>
      </c>
      <c r="AB430" s="81">
        <f t="shared" ref="AB430" si="1855">AB431+AB434+AB437</f>
        <v>0</v>
      </c>
      <c r="AC430" s="81">
        <f t="shared" ref="AC430" si="1856">AC431+AC434+AC437</f>
        <v>0</v>
      </c>
      <c r="AD430" s="81">
        <f t="shared" ref="AD430" si="1857">AD431+AD434+AD437</f>
        <v>0</v>
      </c>
      <c r="AE430" s="81">
        <f t="shared" ref="AE430" si="1858">AE431+AE434+AE437</f>
        <v>0</v>
      </c>
      <c r="AF430" s="81">
        <f t="shared" ref="AF430" si="1859">AF431+AF434+AF437</f>
        <v>0</v>
      </c>
      <c r="AG430" s="81">
        <f t="shared" ref="AG430" si="1860">AG431+AG434+AG437</f>
        <v>0</v>
      </c>
      <c r="AH430" s="82"/>
    </row>
    <row r="431" spans="1:34" s="4" customFormat="1" ht="24" customHeight="1">
      <c r="A431" s="66">
        <v>1</v>
      </c>
      <c r="B431" s="113"/>
      <c r="C431" s="73"/>
      <c r="D431" s="122" t="s">
        <v>124</v>
      </c>
      <c r="E431" s="41">
        <f t="shared" si="1628"/>
        <v>2425500</v>
      </c>
      <c r="F431" s="83">
        <f>F432+F433</f>
        <v>2425500</v>
      </c>
      <c r="G431" s="83">
        <f t="shared" ref="G431:AG431" si="1861">G432+G433</f>
        <v>0</v>
      </c>
      <c r="H431" s="83">
        <f t="shared" si="1861"/>
        <v>0</v>
      </c>
      <c r="I431" s="83">
        <f t="shared" si="1861"/>
        <v>0</v>
      </c>
      <c r="J431" s="83">
        <f t="shared" si="1861"/>
        <v>0</v>
      </c>
      <c r="K431" s="83">
        <f t="shared" si="1861"/>
        <v>0</v>
      </c>
      <c r="L431" s="83">
        <f t="shared" si="1861"/>
        <v>0</v>
      </c>
      <c r="M431" s="83">
        <f t="shared" si="1861"/>
        <v>0</v>
      </c>
      <c r="N431" s="83">
        <f t="shared" si="1861"/>
        <v>0</v>
      </c>
      <c r="O431" s="83">
        <f t="shared" si="1861"/>
        <v>0</v>
      </c>
      <c r="P431" s="83">
        <f t="shared" si="1861"/>
        <v>0</v>
      </c>
      <c r="Q431" s="83">
        <f t="shared" si="1861"/>
        <v>0</v>
      </c>
      <c r="R431" s="83">
        <f t="shared" si="1861"/>
        <v>0</v>
      </c>
      <c r="S431" s="83">
        <f t="shared" si="1861"/>
        <v>0</v>
      </c>
      <c r="T431" s="83">
        <f t="shared" si="1861"/>
        <v>0</v>
      </c>
      <c r="U431" s="83">
        <f t="shared" si="1861"/>
        <v>0</v>
      </c>
      <c r="V431" s="83">
        <f t="shared" si="1861"/>
        <v>0</v>
      </c>
      <c r="W431" s="83">
        <f t="shared" si="1861"/>
        <v>0</v>
      </c>
      <c r="X431" s="83">
        <f t="shared" si="1861"/>
        <v>0</v>
      </c>
      <c r="Y431" s="83">
        <f t="shared" si="1861"/>
        <v>0</v>
      </c>
      <c r="Z431" s="83">
        <f t="shared" si="1861"/>
        <v>0</v>
      </c>
      <c r="AA431" s="83">
        <f t="shared" si="1861"/>
        <v>0</v>
      </c>
      <c r="AB431" s="83">
        <f t="shared" si="1861"/>
        <v>0</v>
      </c>
      <c r="AC431" s="83">
        <f t="shared" si="1861"/>
        <v>0</v>
      </c>
      <c r="AD431" s="83">
        <f t="shared" si="1861"/>
        <v>0</v>
      </c>
      <c r="AE431" s="83">
        <f t="shared" si="1861"/>
        <v>0</v>
      </c>
      <c r="AF431" s="83">
        <f t="shared" si="1861"/>
        <v>0</v>
      </c>
      <c r="AG431" s="83">
        <f t="shared" si="1861"/>
        <v>0</v>
      </c>
      <c r="AH431" s="5"/>
    </row>
    <row r="432" spans="1:34" s="3" customFormat="1" ht="26.1" hidden="1" customHeight="1">
      <c r="A432" s="67">
        <v>1</v>
      </c>
      <c r="B432" s="113"/>
      <c r="C432" s="117"/>
      <c r="D432" s="150" t="s">
        <v>67</v>
      </c>
      <c r="E432" s="51">
        <f t="shared" si="1628"/>
        <v>2425500</v>
      </c>
      <c r="F432" s="52">
        <v>2425500</v>
      </c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"/>
    </row>
    <row r="433" spans="1:34" s="4" customFormat="1" ht="26.1" hidden="1" customHeight="1">
      <c r="A433" s="66">
        <v>1</v>
      </c>
      <c r="B433" s="113"/>
      <c r="C433" s="73"/>
      <c r="D433" s="150" t="s">
        <v>125</v>
      </c>
      <c r="E433" s="51">
        <f t="shared" si="1628"/>
        <v>0</v>
      </c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  <c r="AA433" s="73"/>
      <c r="AB433" s="73"/>
      <c r="AC433" s="73"/>
      <c r="AD433" s="73"/>
      <c r="AE433" s="73"/>
      <c r="AF433" s="73"/>
      <c r="AG433" s="73"/>
      <c r="AH433" s="5"/>
    </row>
    <row r="434" spans="1:34" s="4" customFormat="1" ht="24" customHeight="1">
      <c r="A434" s="66">
        <v>1</v>
      </c>
      <c r="B434" s="113"/>
      <c r="C434" s="84"/>
      <c r="D434" s="122" t="s">
        <v>132</v>
      </c>
      <c r="E434" s="41">
        <f t="shared" si="1628"/>
        <v>2269800</v>
      </c>
      <c r="F434" s="83">
        <f>F435+F436</f>
        <v>2269800</v>
      </c>
      <c r="G434" s="83">
        <f t="shared" ref="G434" si="1862">G435+G436</f>
        <v>0</v>
      </c>
      <c r="H434" s="83">
        <f t="shared" ref="H434" si="1863">H435+H436</f>
        <v>0</v>
      </c>
      <c r="I434" s="83">
        <f t="shared" ref="I434" si="1864">I435+I436</f>
        <v>0</v>
      </c>
      <c r="J434" s="83">
        <f t="shared" ref="J434" si="1865">J435+J436</f>
        <v>0</v>
      </c>
      <c r="K434" s="83">
        <f t="shared" ref="K434" si="1866">K435+K436</f>
        <v>0</v>
      </c>
      <c r="L434" s="83">
        <f t="shared" ref="L434" si="1867">L435+L436</f>
        <v>0</v>
      </c>
      <c r="M434" s="83">
        <f t="shared" ref="M434" si="1868">M435+M436</f>
        <v>0</v>
      </c>
      <c r="N434" s="83">
        <f t="shared" ref="N434" si="1869">N435+N436</f>
        <v>0</v>
      </c>
      <c r="O434" s="83">
        <f t="shared" ref="O434" si="1870">O435+O436</f>
        <v>0</v>
      </c>
      <c r="P434" s="83">
        <f t="shared" ref="P434" si="1871">P435+P436</f>
        <v>0</v>
      </c>
      <c r="Q434" s="83">
        <f t="shared" ref="Q434" si="1872">Q435+Q436</f>
        <v>0</v>
      </c>
      <c r="R434" s="83">
        <f t="shared" ref="R434" si="1873">R435+R436</f>
        <v>0</v>
      </c>
      <c r="S434" s="83">
        <f t="shared" ref="S434" si="1874">S435+S436</f>
        <v>0</v>
      </c>
      <c r="T434" s="83">
        <f t="shared" ref="T434" si="1875">T435+T436</f>
        <v>0</v>
      </c>
      <c r="U434" s="83">
        <f t="shared" ref="U434" si="1876">U435+U436</f>
        <v>0</v>
      </c>
      <c r="V434" s="83">
        <f t="shared" ref="V434" si="1877">V435+V436</f>
        <v>0</v>
      </c>
      <c r="W434" s="83">
        <f t="shared" ref="W434" si="1878">W435+W436</f>
        <v>0</v>
      </c>
      <c r="X434" s="83">
        <f t="shared" ref="X434" si="1879">X435+X436</f>
        <v>0</v>
      </c>
      <c r="Y434" s="83">
        <f t="shared" ref="Y434" si="1880">Y435+Y436</f>
        <v>0</v>
      </c>
      <c r="Z434" s="83">
        <f t="shared" ref="Z434" si="1881">Z435+Z436</f>
        <v>0</v>
      </c>
      <c r="AA434" s="83">
        <f t="shared" ref="AA434" si="1882">AA435+AA436</f>
        <v>0</v>
      </c>
      <c r="AB434" s="83">
        <f t="shared" ref="AB434" si="1883">AB435+AB436</f>
        <v>0</v>
      </c>
      <c r="AC434" s="83">
        <f t="shared" ref="AC434" si="1884">AC435+AC436</f>
        <v>0</v>
      </c>
      <c r="AD434" s="83">
        <f t="shared" ref="AD434" si="1885">AD435+AD436</f>
        <v>0</v>
      </c>
      <c r="AE434" s="83">
        <f t="shared" ref="AE434" si="1886">AE435+AE436</f>
        <v>0</v>
      </c>
      <c r="AF434" s="83">
        <f t="shared" ref="AF434" si="1887">AF435+AF436</f>
        <v>0</v>
      </c>
      <c r="AG434" s="83">
        <f t="shared" ref="AG434" si="1888">AG435+AG436</f>
        <v>0</v>
      </c>
      <c r="AH434" s="5"/>
    </row>
    <row r="435" spans="1:34" s="4" customFormat="1" ht="26.1" hidden="1" customHeight="1">
      <c r="A435" s="66">
        <v>1</v>
      </c>
      <c r="B435" s="113"/>
      <c r="C435" s="130"/>
      <c r="D435" s="150" t="s">
        <v>122</v>
      </c>
      <c r="E435" s="51">
        <f t="shared" si="1628"/>
        <v>2269800</v>
      </c>
      <c r="F435" s="52">
        <v>2269800</v>
      </c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19"/>
    </row>
    <row r="436" spans="1:34" s="4" customFormat="1" ht="26.1" hidden="1" customHeight="1">
      <c r="A436" s="66">
        <v>1</v>
      </c>
      <c r="B436" s="113"/>
      <c r="C436" s="130"/>
      <c r="D436" s="165" t="s">
        <v>130</v>
      </c>
      <c r="E436" s="175">
        <f t="shared" si="1628"/>
        <v>0</v>
      </c>
      <c r="F436" s="176"/>
      <c r="G436" s="176"/>
      <c r="H436" s="176"/>
      <c r="I436" s="176"/>
      <c r="J436" s="176"/>
      <c r="K436" s="176"/>
      <c r="L436" s="176"/>
      <c r="M436" s="176"/>
      <c r="N436" s="176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176"/>
      <c r="Z436" s="176"/>
      <c r="AA436" s="176"/>
      <c r="AB436" s="176"/>
      <c r="AC436" s="176"/>
      <c r="AD436" s="176"/>
      <c r="AE436" s="176"/>
      <c r="AF436" s="176"/>
      <c r="AG436" s="176"/>
      <c r="AH436" s="19"/>
    </row>
    <row r="437" spans="1:34" s="3" customFormat="1" ht="24" customHeight="1">
      <c r="A437" s="67">
        <v>1</v>
      </c>
      <c r="B437" s="113"/>
      <c r="C437" s="73"/>
      <c r="D437" s="110" t="s">
        <v>123</v>
      </c>
      <c r="E437" s="47">
        <f t="shared" si="1628"/>
        <v>0</v>
      </c>
      <c r="F437" s="141">
        <f>F429-F431-F434-F438</f>
        <v>0</v>
      </c>
      <c r="G437" s="141">
        <f t="shared" ref="G437" si="1889">G429-G431-G434-G438</f>
        <v>0</v>
      </c>
      <c r="H437" s="141">
        <f t="shared" ref="H437" si="1890">H429-H431-H434-H438</f>
        <v>0</v>
      </c>
      <c r="I437" s="141">
        <f t="shared" ref="I437" si="1891">I429-I431-I434-I438</f>
        <v>0</v>
      </c>
      <c r="J437" s="141">
        <f t="shared" ref="J437" si="1892">J429-J431-J434-J438</f>
        <v>0</v>
      </c>
      <c r="K437" s="141">
        <f t="shared" ref="K437" si="1893">K429-K431-K434-K438</f>
        <v>0</v>
      </c>
      <c r="L437" s="141">
        <f t="shared" ref="L437" si="1894">L429-L431-L434-L438</f>
        <v>0</v>
      </c>
      <c r="M437" s="141">
        <f t="shared" ref="M437" si="1895">M429-M431-M434-M438</f>
        <v>0</v>
      </c>
      <c r="N437" s="141">
        <f t="shared" ref="N437" si="1896">N429-N431-N434-N438</f>
        <v>0</v>
      </c>
      <c r="O437" s="141">
        <f t="shared" ref="O437" si="1897">O429-O431-O434-O438</f>
        <v>0</v>
      </c>
      <c r="P437" s="141">
        <f t="shared" ref="P437" si="1898">P429-P431-P434-P438</f>
        <v>0</v>
      </c>
      <c r="Q437" s="141">
        <f t="shared" ref="Q437" si="1899">Q429-Q431-Q434-Q438</f>
        <v>0</v>
      </c>
      <c r="R437" s="141">
        <f t="shared" ref="R437" si="1900">R429-R431-R434-R438</f>
        <v>0</v>
      </c>
      <c r="S437" s="141">
        <f t="shared" ref="S437" si="1901">S429-S431-S434-S438</f>
        <v>0</v>
      </c>
      <c r="T437" s="141">
        <f t="shared" ref="T437" si="1902">T429-T431-T434-T438</f>
        <v>0</v>
      </c>
      <c r="U437" s="141">
        <f t="shared" ref="U437" si="1903">U429-U431-U434-U438</f>
        <v>0</v>
      </c>
      <c r="V437" s="141">
        <f t="shared" ref="V437" si="1904">V429-V431-V434-V438</f>
        <v>0</v>
      </c>
      <c r="W437" s="141">
        <f t="shared" ref="W437" si="1905">W429-W431-W434-W438</f>
        <v>0</v>
      </c>
      <c r="X437" s="141">
        <f t="shared" ref="X437" si="1906">X429-X431-X434-X438</f>
        <v>0</v>
      </c>
      <c r="Y437" s="141">
        <f t="shared" ref="Y437" si="1907">Y429-Y431-Y434-Y438</f>
        <v>0</v>
      </c>
      <c r="Z437" s="141">
        <f t="shared" ref="Z437" si="1908">Z429-Z431-Z434-Z438</f>
        <v>0</v>
      </c>
      <c r="AA437" s="141">
        <f t="shared" ref="AA437" si="1909">AA429-AA431-AA434-AA438</f>
        <v>0</v>
      </c>
      <c r="AB437" s="141">
        <f t="shared" ref="AB437" si="1910">AB429-AB431-AB434-AB438</f>
        <v>0</v>
      </c>
      <c r="AC437" s="141">
        <f t="shared" ref="AC437" si="1911">AC429-AC431-AC434-AC438</f>
        <v>0</v>
      </c>
      <c r="AD437" s="141">
        <f t="shared" ref="AD437" si="1912">AD429-AD431-AD434-AD438</f>
        <v>0</v>
      </c>
      <c r="AE437" s="141">
        <f t="shared" ref="AE437" si="1913">AE429-AE431-AE434-AE438</f>
        <v>0</v>
      </c>
      <c r="AF437" s="141">
        <f t="shared" ref="AF437" si="1914">AF429-AF431-AF434-AF438</f>
        <v>0</v>
      </c>
      <c r="AG437" s="141">
        <f t="shared" ref="AG437" si="1915">AG429-AG431-AG434-AG438</f>
        <v>0</v>
      </c>
      <c r="AH437" s="5"/>
    </row>
    <row r="438" spans="1:34" s="3" customFormat="1" ht="24" customHeight="1">
      <c r="A438" s="67">
        <v>1</v>
      </c>
      <c r="B438" s="72"/>
      <c r="C438" s="73"/>
      <c r="D438" s="98" t="s">
        <v>128</v>
      </c>
      <c r="E438" s="92">
        <f t="shared" si="1628"/>
        <v>0</v>
      </c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5"/>
    </row>
    <row r="439" spans="1:34" s="4" customFormat="1" ht="24" customHeight="1">
      <c r="A439" s="66">
        <v>2</v>
      </c>
      <c r="B439" s="128"/>
      <c r="C439" s="131"/>
      <c r="D439" s="129" t="s">
        <v>22</v>
      </c>
      <c r="E439" s="39">
        <f t="shared" si="1628"/>
        <v>1912000</v>
      </c>
      <c r="F439" s="40">
        <v>185800</v>
      </c>
      <c r="G439" s="40"/>
      <c r="H439" s="40">
        <v>1726200</v>
      </c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28"/>
    </row>
    <row r="440" spans="1:34" s="3" customFormat="1" ht="24" customHeight="1">
      <c r="A440" s="67">
        <v>2</v>
      </c>
      <c r="B440" s="77"/>
      <c r="C440" s="78"/>
      <c r="D440" s="79" t="s">
        <v>127</v>
      </c>
      <c r="E440" s="80">
        <f t="shared" si="1628"/>
        <v>1912000</v>
      </c>
      <c r="F440" s="81">
        <f>F441+F444+F447</f>
        <v>185800</v>
      </c>
      <c r="G440" s="81">
        <f t="shared" ref="G440" si="1916">G441+G444+G447</f>
        <v>0</v>
      </c>
      <c r="H440" s="81">
        <f t="shared" ref="H440" si="1917">H441+H444+H447</f>
        <v>1726200</v>
      </c>
      <c r="I440" s="81">
        <f t="shared" ref="I440" si="1918">I441+I444+I447</f>
        <v>0</v>
      </c>
      <c r="J440" s="81">
        <f t="shared" ref="J440" si="1919">J441+J444+J447</f>
        <v>0</v>
      </c>
      <c r="K440" s="81">
        <f t="shared" ref="K440" si="1920">K441+K444+K447</f>
        <v>0</v>
      </c>
      <c r="L440" s="81">
        <f t="shared" ref="L440" si="1921">L441+L444+L447</f>
        <v>0</v>
      </c>
      <c r="M440" s="81">
        <f t="shared" ref="M440" si="1922">M441+M444+M447</f>
        <v>0</v>
      </c>
      <c r="N440" s="81">
        <f t="shared" ref="N440" si="1923">N441+N444+N447</f>
        <v>0</v>
      </c>
      <c r="O440" s="81">
        <f t="shared" ref="O440" si="1924">O441+O444+O447</f>
        <v>0</v>
      </c>
      <c r="P440" s="81">
        <f t="shared" ref="P440" si="1925">P441+P444+P447</f>
        <v>0</v>
      </c>
      <c r="Q440" s="81">
        <f t="shared" ref="Q440" si="1926">Q441+Q444+Q447</f>
        <v>0</v>
      </c>
      <c r="R440" s="81">
        <f t="shared" ref="R440" si="1927">R441+R444+R447</f>
        <v>0</v>
      </c>
      <c r="S440" s="81">
        <f t="shared" ref="S440" si="1928">S441+S444+S447</f>
        <v>0</v>
      </c>
      <c r="T440" s="81">
        <f t="shared" ref="T440" si="1929">T441+T444+T447</f>
        <v>0</v>
      </c>
      <c r="U440" s="81">
        <f t="shared" ref="U440" si="1930">U441+U444+U447</f>
        <v>0</v>
      </c>
      <c r="V440" s="81">
        <f t="shared" ref="V440" si="1931">V441+V444+V447</f>
        <v>0</v>
      </c>
      <c r="W440" s="81">
        <f t="shared" ref="W440" si="1932">W441+W444+W447</f>
        <v>0</v>
      </c>
      <c r="X440" s="81">
        <f t="shared" ref="X440" si="1933">X441+X444+X447</f>
        <v>0</v>
      </c>
      <c r="Y440" s="81">
        <f t="shared" ref="Y440" si="1934">Y441+Y444+Y447</f>
        <v>0</v>
      </c>
      <c r="Z440" s="81">
        <f t="shared" ref="Z440" si="1935">Z441+Z444+Z447</f>
        <v>0</v>
      </c>
      <c r="AA440" s="81">
        <f t="shared" ref="AA440" si="1936">AA441+AA444+AA447</f>
        <v>0</v>
      </c>
      <c r="AB440" s="81">
        <f t="shared" ref="AB440" si="1937">AB441+AB444+AB447</f>
        <v>0</v>
      </c>
      <c r="AC440" s="81">
        <f t="shared" ref="AC440" si="1938">AC441+AC444+AC447</f>
        <v>0</v>
      </c>
      <c r="AD440" s="81">
        <f t="shared" ref="AD440" si="1939">AD441+AD444+AD447</f>
        <v>0</v>
      </c>
      <c r="AE440" s="81">
        <f t="shared" ref="AE440" si="1940">AE441+AE444+AE447</f>
        <v>0</v>
      </c>
      <c r="AF440" s="81">
        <f t="shared" ref="AF440" si="1941">AF441+AF444+AF447</f>
        <v>0</v>
      </c>
      <c r="AG440" s="81">
        <f t="shared" ref="AG440" si="1942">AG441+AG444+AG447</f>
        <v>0</v>
      </c>
      <c r="AH440" s="82"/>
    </row>
    <row r="441" spans="1:34" s="4" customFormat="1" ht="24" customHeight="1">
      <c r="A441" s="66">
        <v>2</v>
      </c>
      <c r="B441" s="113"/>
      <c r="C441" s="73"/>
      <c r="D441" s="122" t="s">
        <v>124</v>
      </c>
      <c r="E441" s="41">
        <f t="shared" si="1628"/>
        <v>1402400</v>
      </c>
      <c r="F441" s="83">
        <f>F442+F443</f>
        <v>95800</v>
      </c>
      <c r="G441" s="83">
        <f t="shared" ref="G441:AG441" si="1943">G442+G443</f>
        <v>0</v>
      </c>
      <c r="H441" s="83">
        <f t="shared" si="1943"/>
        <v>1306600</v>
      </c>
      <c r="I441" s="83">
        <f t="shared" si="1943"/>
        <v>0</v>
      </c>
      <c r="J441" s="83">
        <f t="shared" si="1943"/>
        <v>0</v>
      </c>
      <c r="K441" s="83">
        <f t="shared" si="1943"/>
        <v>0</v>
      </c>
      <c r="L441" s="83">
        <f t="shared" si="1943"/>
        <v>0</v>
      </c>
      <c r="M441" s="83">
        <f t="shared" si="1943"/>
        <v>0</v>
      </c>
      <c r="N441" s="83">
        <f t="shared" si="1943"/>
        <v>0</v>
      </c>
      <c r="O441" s="83">
        <f t="shared" si="1943"/>
        <v>0</v>
      </c>
      <c r="P441" s="83">
        <f t="shared" si="1943"/>
        <v>0</v>
      </c>
      <c r="Q441" s="83">
        <f t="shared" si="1943"/>
        <v>0</v>
      </c>
      <c r="R441" s="83">
        <f t="shared" si="1943"/>
        <v>0</v>
      </c>
      <c r="S441" s="83">
        <f t="shared" si="1943"/>
        <v>0</v>
      </c>
      <c r="T441" s="83">
        <f t="shared" si="1943"/>
        <v>0</v>
      </c>
      <c r="U441" s="83">
        <f t="shared" si="1943"/>
        <v>0</v>
      </c>
      <c r="V441" s="83">
        <f t="shared" si="1943"/>
        <v>0</v>
      </c>
      <c r="W441" s="83">
        <f t="shared" si="1943"/>
        <v>0</v>
      </c>
      <c r="X441" s="83">
        <f t="shared" si="1943"/>
        <v>0</v>
      </c>
      <c r="Y441" s="83">
        <f t="shared" si="1943"/>
        <v>0</v>
      </c>
      <c r="Z441" s="83">
        <f t="shared" si="1943"/>
        <v>0</v>
      </c>
      <c r="AA441" s="83">
        <f t="shared" si="1943"/>
        <v>0</v>
      </c>
      <c r="AB441" s="83">
        <f t="shared" si="1943"/>
        <v>0</v>
      </c>
      <c r="AC441" s="83">
        <f t="shared" si="1943"/>
        <v>0</v>
      </c>
      <c r="AD441" s="83">
        <f t="shared" si="1943"/>
        <v>0</v>
      </c>
      <c r="AE441" s="83">
        <f t="shared" si="1943"/>
        <v>0</v>
      </c>
      <c r="AF441" s="83">
        <f t="shared" si="1943"/>
        <v>0</v>
      </c>
      <c r="AG441" s="83">
        <f t="shared" si="1943"/>
        <v>0</v>
      </c>
      <c r="AH441" s="5"/>
    </row>
    <row r="442" spans="1:34" s="3" customFormat="1" ht="26.1" hidden="1" customHeight="1">
      <c r="A442" s="67">
        <v>2</v>
      </c>
      <c r="B442" s="113"/>
      <c r="C442" s="117"/>
      <c r="D442" s="150" t="s">
        <v>67</v>
      </c>
      <c r="E442" s="51">
        <f t="shared" si="1628"/>
        <v>1402400</v>
      </c>
      <c r="F442" s="52">
        <v>95800</v>
      </c>
      <c r="G442" s="52"/>
      <c r="H442" s="52">
        <v>1306600</v>
      </c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"/>
    </row>
    <row r="443" spans="1:34" s="4" customFormat="1" ht="26.1" hidden="1" customHeight="1">
      <c r="A443" s="66">
        <v>2</v>
      </c>
      <c r="B443" s="113"/>
      <c r="C443" s="73"/>
      <c r="D443" s="150" t="s">
        <v>125</v>
      </c>
      <c r="E443" s="51">
        <f t="shared" si="1628"/>
        <v>0</v>
      </c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  <c r="AA443" s="73"/>
      <c r="AB443" s="73"/>
      <c r="AC443" s="73"/>
      <c r="AD443" s="73"/>
      <c r="AE443" s="73"/>
      <c r="AF443" s="73"/>
      <c r="AG443" s="73"/>
      <c r="AH443" s="5"/>
    </row>
    <row r="444" spans="1:34" s="4" customFormat="1" ht="24" customHeight="1">
      <c r="A444" s="66">
        <v>2</v>
      </c>
      <c r="B444" s="113"/>
      <c r="C444" s="73"/>
      <c r="D444" s="122" t="s">
        <v>132</v>
      </c>
      <c r="E444" s="41">
        <f t="shared" si="1628"/>
        <v>346200</v>
      </c>
      <c r="F444" s="83">
        <f>F445+F446</f>
        <v>90000</v>
      </c>
      <c r="G444" s="83">
        <f t="shared" ref="G444" si="1944">G445+G446</f>
        <v>0</v>
      </c>
      <c r="H444" s="83">
        <f t="shared" ref="H444" si="1945">H445+H446</f>
        <v>256200</v>
      </c>
      <c r="I444" s="83">
        <f t="shared" ref="I444" si="1946">I445+I446</f>
        <v>0</v>
      </c>
      <c r="J444" s="83">
        <f t="shared" ref="J444" si="1947">J445+J446</f>
        <v>0</v>
      </c>
      <c r="K444" s="83">
        <f t="shared" ref="K444" si="1948">K445+K446</f>
        <v>0</v>
      </c>
      <c r="L444" s="83">
        <f t="shared" ref="L444" si="1949">L445+L446</f>
        <v>0</v>
      </c>
      <c r="M444" s="83">
        <f t="shared" ref="M444" si="1950">M445+M446</f>
        <v>0</v>
      </c>
      <c r="N444" s="83">
        <f t="shared" ref="N444" si="1951">N445+N446</f>
        <v>0</v>
      </c>
      <c r="O444" s="83">
        <f t="shared" ref="O444" si="1952">O445+O446</f>
        <v>0</v>
      </c>
      <c r="P444" s="83">
        <f t="shared" ref="P444" si="1953">P445+P446</f>
        <v>0</v>
      </c>
      <c r="Q444" s="83">
        <f t="shared" ref="Q444" si="1954">Q445+Q446</f>
        <v>0</v>
      </c>
      <c r="R444" s="83">
        <f t="shared" ref="R444" si="1955">R445+R446</f>
        <v>0</v>
      </c>
      <c r="S444" s="83">
        <f t="shared" ref="S444" si="1956">S445+S446</f>
        <v>0</v>
      </c>
      <c r="T444" s="83">
        <f t="shared" ref="T444" si="1957">T445+T446</f>
        <v>0</v>
      </c>
      <c r="U444" s="83">
        <f t="shared" ref="U444" si="1958">U445+U446</f>
        <v>0</v>
      </c>
      <c r="V444" s="83">
        <f t="shared" ref="V444" si="1959">V445+V446</f>
        <v>0</v>
      </c>
      <c r="W444" s="83">
        <f t="shared" ref="W444" si="1960">W445+W446</f>
        <v>0</v>
      </c>
      <c r="X444" s="83">
        <f t="shared" ref="X444" si="1961">X445+X446</f>
        <v>0</v>
      </c>
      <c r="Y444" s="83">
        <f t="shared" ref="Y444" si="1962">Y445+Y446</f>
        <v>0</v>
      </c>
      <c r="Z444" s="83">
        <f t="shared" ref="Z444" si="1963">Z445+Z446</f>
        <v>0</v>
      </c>
      <c r="AA444" s="83">
        <f t="shared" ref="AA444" si="1964">AA445+AA446</f>
        <v>0</v>
      </c>
      <c r="AB444" s="83">
        <f t="shared" ref="AB444" si="1965">AB445+AB446</f>
        <v>0</v>
      </c>
      <c r="AC444" s="83">
        <f t="shared" ref="AC444" si="1966">AC445+AC446</f>
        <v>0</v>
      </c>
      <c r="AD444" s="83">
        <f t="shared" ref="AD444" si="1967">AD445+AD446</f>
        <v>0</v>
      </c>
      <c r="AE444" s="83">
        <f t="shared" ref="AE444" si="1968">AE445+AE446</f>
        <v>0</v>
      </c>
      <c r="AF444" s="83">
        <f t="shared" ref="AF444" si="1969">AF445+AF446</f>
        <v>0</v>
      </c>
      <c r="AG444" s="83">
        <f t="shared" ref="AG444" si="1970">AG445+AG446</f>
        <v>0</v>
      </c>
      <c r="AH444" s="5"/>
    </row>
    <row r="445" spans="1:34" s="4" customFormat="1" ht="26.1" hidden="1" customHeight="1">
      <c r="A445" s="66">
        <v>2</v>
      </c>
      <c r="B445" s="113"/>
      <c r="C445" s="132"/>
      <c r="D445" s="150" t="s">
        <v>122</v>
      </c>
      <c r="E445" s="51">
        <f t="shared" si="1628"/>
        <v>346200</v>
      </c>
      <c r="F445" s="52">
        <v>90000</v>
      </c>
      <c r="G445" s="52">
        <v>0</v>
      </c>
      <c r="H445" s="52">
        <v>256200</v>
      </c>
      <c r="I445" s="52">
        <v>0</v>
      </c>
      <c r="J445" s="52">
        <v>0</v>
      </c>
      <c r="K445" s="52">
        <v>0</v>
      </c>
      <c r="L445" s="52">
        <v>0</v>
      </c>
      <c r="M445" s="52">
        <v>0</v>
      </c>
      <c r="N445" s="52">
        <v>0</v>
      </c>
      <c r="O445" s="52">
        <v>0</v>
      </c>
      <c r="P445" s="52">
        <v>0</v>
      </c>
      <c r="Q445" s="52">
        <v>0</v>
      </c>
      <c r="R445" s="52">
        <v>0</v>
      </c>
      <c r="S445" s="52">
        <v>0</v>
      </c>
      <c r="T445" s="52">
        <v>0</v>
      </c>
      <c r="U445" s="52">
        <v>0</v>
      </c>
      <c r="V445" s="52">
        <v>0</v>
      </c>
      <c r="W445" s="52">
        <v>0</v>
      </c>
      <c r="X445" s="52">
        <v>0</v>
      </c>
      <c r="Y445" s="52">
        <v>0</v>
      </c>
      <c r="Z445" s="52">
        <v>0</v>
      </c>
      <c r="AA445" s="52">
        <v>0</v>
      </c>
      <c r="AB445" s="52">
        <v>0</v>
      </c>
      <c r="AC445" s="52">
        <v>0</v>
      </c>
      <c r="AD445" s="52">
        <v>0</v>
      </c>
      <c r="AE445" s="52">
        <v>0</v>
      </c>
      <c r="AF445" s="52">
        <v>0</v>
      </c>
      <c r="AG445" s="52">
        <v>0</v>
      </c>
      <c r="AH445" s="19"/>
    </row>
    <row r="446" spans="1:34" s="4" customFormat="1" ht="26.1" hidden="1" customHeight="1">
      <c r="A446" s="66">
        <v>2</v>
      </c>
      <c r="B446" s="113"/>
      <c r="C446" s="132"/>
      <c r="D446" s="165" t="s">
        <v>130</v>
      </c>
      <c r="E446" s="175">
        <f t="shared" si="1628"/>
        <v>0</v>
      </c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  <c r="V446" s="176"/>
      <c r="W446" s="176"/>
      <c r="X446" s="176"/>
      <c r="Y446" s="176"/>
      <c r="Z446" s="176"/>
      <c r="AA446" s="176"/>
      <c r="AB446" s="176"/>
      <c r="AC446" s="176"/>
      <c r="AD446" s="176"/>
      <c r="AE446" s="176"/>
      <c r="AF446" s="176"/>
      <c r="AG446" s="176"/>
      <c r="AH446" s="19"/>
    </row>
    <row r="447" spans="1:34" s="3" customFormat="1" ht="24" customHeight="1">
      <c r="A447" s="66">
        <v>2</v>
      </c>
      <c r="B447" s="113"/>
      <c r="C447" s="73"/>
      <c r="D447" s="110" t="s">
        <v>123</v>
      </c>
      <c r="E447" s="47">
        <f t="shared" si="1628"/>
        <v>163400</v>
      </c>
      <c r="F447" s="141">
        <f>F439-F441-F444-F448-F449</f>
        <v>0</v>
      </c>
      <c r="G447" s="141">
        <f t="shared" ref="G447" si="1971">G439-G441-G444-G448-G449</f>
        <v>0</v>
      </c>
      <c r="H447" s="141">
        <f t="shared" ref="H447" si="1972">H439-H441-H444-H448-H449</f>
        <v>163400</v>
      </c>
      <c r="I447" s="141">
        <f t="shared" ref="I447" si="1973">I439-I441-I444-I448-I449</f>
        <v>0</v>
      </c>
      <c r="J447" s="141">
        <f t="shared" ref="J447" si="1974">J439-J441-J444-J448-J449</f>
        <v>0</v>
      </c>
      <c r="K447" s="141">
        <f t="shared" ref="K447" si="1975">K439-K441-K444-K448-K449</f>
        <v>0</v>
      </c>
      <c r="L447" s="141">
        <f t="shared" ref="L447" si="1976">L439-L441-L444-L448-L449</f>
        <v>0</v>
      </c>
      <c r="M447" s="141">
        <f t="shared" ref="M447" si="1977">M439-M441-M444-M448-M449</f>
        <v>0</v>
      </c>
      <c r="N447" s="141">
        <f t="shared" ref="N447" si="1978">N439-N441-N444-N448-N449</f>
        <v>0</v>
      </c>
      <c r="O447" s="141">
        <f t="shared" ref="O447" si="1979">O439-O441-O444-O448-O449</f>
        <v>0</v>
      </c>
      <c r="P447" s="141">
        <f t="shared" ref="P447" si="1980">P439-P441-P444-P448-P449</f>
        <v>0</v>
      </c>
      <c r="Q447" s="141">
        <f t="shared" ref="Q447" si="1981">Q439-Q441-Q444-Q448-Q449</f>
        <v>0</v>
      </c>
      <c r="R447" s="141">
        <f t="shared" ref="R447" si="1982">R439-R441-R444-R448-R449</f>
        <v>0</v>
      </c>
      <c r="S447" s="141">
        <f t="shared" ref="S447" si="1983">S439-S441-S444-S448-S449</f>
        <v>0</v>
      </c>
      <c r="T447" s="141">
        <f t="shared" ref="T447" si="1984">T439-T441-T444-T448-T449</f>
        <v>0</v>
      </c>
      <c r="U447" s="141">
        <f t="shared" ref="U447" si="1985">U439-U441-U444-U448-U449</f>
        <v>0</v>
      </c>
      <c r="V447" s="141">
        <f t="shared" ref="V447" si="1986">V439-V441-V444-V448-V449</f>
        <v>0</v>
      </c>
      <c r="W447" s="141">
        <f t="shared" ref="W447" si="1987">W439-W441-W444-W448-W449</f>
        <v>0</v>
      </c>
      <c r="X447" s="141">
        <f t="shared" ref="X447" si="1988">X439-X441-X444-X448-X449</f>
        <v>0</v>
      </c>
      <c r="Y447" s="141">
        <f t="shared" ref="Y447" si="1989">Y439-Y441-Y444-Y448-Y449</f>
        <v>0</v>
      </c>
      <c r="Z447" s="141">
        <f t="shared" ref="Z447" si="1990">Z439-Z441-Z444-Z448-Z449</f>
        <v>0</v>
      </c>
      <c r="AA447" s="141">
        <f t="shared" ref="AA447" si="1991">AA439-AA441-AA444-AA448-AA449</f>
        <v>0</v>
      </c>
      <c r="AB447" s="141">
        <f t="shared" ref="AB447" si="1992">AB439-AB441-AB444-AB448-AB449</f>
        <v>0</v>
      </c>
      <c r="AC447" s="141">
        <f t="shared" ref="AC447" si="1993">AC439-AC441-AC444-AC448-AC449</f>
        <v>0</v>
      </c>
      <c r="AD447" s="141">
        <f t="shared" ref="AD447" si="1994">AD439-AD441-AD444-AD448-AD449</f>
        <v>0</v>
      </c>
      <c r="AE447" s="141">
        <f t="shared" ref="AE447" si="1995">AE439-AE441-AE444-AE448-AE449</f>
        <v>0</v>
      </c>
      <c r="AF447" s="141">
        <f t="shared" ref="AF447" si="1996">AF439-AF441-AF444-AF448-AF449</f>
        <v>0</v>
      </c>
      <c r="AG447" s="141">
        <f t="shared" ref="AG447" si="1997">AG439-AG441-AG444-AG448-AG449</f>
        <v>0</v>
      </c>
      <c r="AH447" s="5"/>
    </row>
    <row r="448" spans="1:34" s="4" customFormat="1" ht="24" customHeight="1">
      <c r="A448" s="66">
        <v>2</v>
      </c>
      <c r="B448" s="72"/>
      <c r="C448" s="73"/>
      <c r="D448" s="98" t="s">
        <v>131</v>
      </c>
      <c r="E448" s="104">
        <f t="shared" si="1628"/>
        <v>0</v>
      </c>
      <c r="F448" s="100"/>
      <c r="G448" s="100"/>
      <c r="H448" s="100"/>
      <c r="I448" s="100"/>
      <c r="J448" s="100"/>
      <c r="K448" s="100"/>
      <c r="L448" s="100"/>
      <c r="M448" s="100"/>
      <c r="N448" s="100"/>
      <c r="O448" s="100"/>
      <c r="P448" s="100"/>
      <c r="Q448" s="100"/>
      <c r="R448" s="100"/>
      <c r="S448" s="100"/>
      <c r="T448" s="100"/>
      <c r="U448" s="100"/>
      <c r="V448" s="100"/>
      <c r="W448" s="100"/>
      <c r="X448" s="100"/>
      <c r="Y448" s="100"/>
      <c r="Z448" s="100"/>
      <c r="AA448" s="100"/>
      <c r="AB448" s="100"/>
      <c r="AC448" s="100"/>
      <c r="AD448" s="100"/>
      <c r="AE448" s="100"/>
      <c r="AF448" s="100"/>
      <c r="AG448" s="100"/>
      <c r="AH448" s="5"/>
    </row>
    <row r="449" spans="1:34" s="4" customFormat="1" ht="24" customHeight="1">
      <c r="A449" s="66">
        <v>2</v>
      </c>
      <c r="B449" s="72"/>
      <c r="C449" s="73"/>
      <c r="D449" s="98" t="s">
        <v>128</v>
      </c>
      <c r="E449" s="92">
        <f t="shared" si="1628"/>
        <v>0</v>
      </c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5"/>
    </row>
    <row r="450" spans="1:34" s="4" customFormat="1" ht="24" customHeight="1">
      <c r="A450" s="66">
        <v>3</v>
      </c>
      <c r="B450" s="128"/>
      <c r="C450" s="128"/>
      <c r="D450" s="129" t="s">
        <v>23</v>
      </c>
      <c r="E450" s="39">
        <f t="shared" ref="E450:E514" si="1998">SUM(F450:AG450)</f>
        <v>0</v>
      </c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30"/>
    </row>
    <row r="451" spans="1:34" s="3" customFormat="1" ht="24" customHeight="1">
      <c r="A451" s="67">
        <v>3</v>
      </c>
      <c r="B451" s="77"/>
      <c r="C451" s="78"/>
      <c r="D451" s="79" t="s">
        <v>127</v>
      </c>
      <c r="E451" s="80">
        <f t="shared" si="1998"/>
        <v>0</v>
      </c>
      <c r="F451" s="81">
        <f>F452+F455+F458</f>
        <v>0</v>
      </c>
      <c r="G451" s="81">
        <f t="shared" ref="G451:AG451" si="1999">G452+G455+G458</f>
        <v>0</v>
      </c>
      <c r="H451" s="81">
        <f t="shared" si="1999"/>
        <v>0</v>
      </c>
      <c r="I451" s="81">
        <f t="shared" si="1999"/>
        <v>0</v>
      </c>
      <c r="J451" s="81">
        <f t="shared" si="1999"/>
        <v>0</v>
      </c>
      <c r="K451" s="81">
        <f t="shared" si="1999"/>
        <v>0</v>
      </c>
      <c r="L451" s="81">
        <f t="shared" si="1999"/>
        <v>0</v>
      </c>
      <c r="M451" s="81">
        <f t="shared" si="1999"/>
        <v>0</v>
      </c>
      <c r="N451" s="81">
        <f t="shared" si="1999"/>
        <v>0</v>
      </c>
      <c r="O451" s="81">
        <f t="shared" si="1999"/>
        <v>0</v>
      </c>
      <c r="P451" s="81">
        <f t="shared" si="1999"/>
        <v>0</v>
      </c>
      <c r="Q451" s="81">
        <f t="shared" si="1999"/>
        <v>0</v>
      </c>
      <c r="R451" s="81">
        <f t="shared" si="1999"/>
        <v>0</v>
      </c>
      <c r="S451" s="81">
        <f t="shared" si="1999"/>
        <v>0</v>
      </c>
      <c r="T451" s="81">
        <f t="shared" si="1999"/>
        <v>0</v>
      </c>
      <c r="U451" s="81">
        <f t="shared" si="1999"/>
        <v>0</v>
      </c>
      <c r="V451" s="81">
        <f t="shared" si="1999"/>
        <v>0</v>
      </c>
      <c r="W451" s="81">
        <f t="shared" si="1999"/>
        <v>0</v>
      </c>
      <c r="X451" s="81">
        <f t="shared" si="1999"/>
        <v>0</v>
      </c>
      <c r="Y451" s="81">
        <f t="shared" si="1999"/>
        <v>0</v>
      </c>
      <c r="Z451" s="81">
        <f t="shared" si="1999"/>
        <v>0</v>
      </c>
      <c r="AA451" s="81">
        <f t="shared" si="1999"/>
        <v>0</v>
      </c>
      <c r="AB451" s="81">
        <f t="shared" si="1999"/>
        <v>0</v>
      </c>
      <c r="AC451" s="81">
        <f t="shared" si="1999"/>
        <v>0</v>
      </c>
      <c r="AD451" s="81">
        <f t="shared" si="1999"/>
        <v>0</v>
      </c>
      <c r="AE451" s="81">
        <f t="shared" si="1999"/>
        <v>0</v>
      </c>
      <c r="AF451" s="81">
        <f t="shared" si="1999"/>
        <v>0</v>
      </c>
      <c r="AG451" s="81">
        <f t="shared" si="1999"/>
        <v>0</v>
      </c>
      <c r="AH451" s="82"/>
    </row>
    <row r="452" spans="1:34" s="4" customFormat="1" ht="24" customHeight="1">
      <c r="A452" s="66">
        <v>3</v>
      </c>
      <c r="B452" s="114"/>
      <c r="C452" s="84"/>
      <c r="D452" s="122" t="s">
        <v>124</v>
      </c>
      <c r="E452" s="41">
        <f t="shared" si="1998"/>
        <v>0</v>
      </c>
      <c r="F452" s="83">
        <f t="shared" ref="F452:AG452" si="2000">F453+F454</f>
        <v>0</v>
      </c>
      <c r="G452" s="83">
        <f t="shared" si="2000"/>
        <v>0</v>
      </c>
      <c r="H452" s="83">
        <f t="shared" si="2000"/>
        <v>0</v>
      </c>
      <c r="I452" s="83">
        <f t="shared" si="2000"/>
        <v>0</v>
      </c>
      <c r="J452" s="83">
        <f t="shared" si="2000"/>
        <v>0</v>
      </c>
      <c r="K452" s="83">
        <f t="shared" si="2000"/>
        <v>0</v>
      </c>
      <c r="L452" s="83">
        <f t="shared" si="2000"/>
        <v>0</v>
      </c>
      <c r="M452" s="83">
        <f t="shared" si="2000"/>
        <v>0</v>
      </c>
      <c r="N452" s="83">
        <f t="shared" si="2000"/>
        <v>0</v>
      </c>
      <c r="O452" s="83">
        <f t="shared" si="2000"/>
        <v>0</v>
      </c>
      <c r="P452" s="83">
        <f t="shared" si="2000"/>
        <v>0</v>
      </c>
      <c r="Q452" s="83">
        <f t="shared" si="2000"/>
        <v>0</v>
      </c>
      <c r="R452" s="83">
        <f t="shared" si="2000"/>
        <v>0</v>
      </c>
      <c r="S452" s="83">
        <f t="shared" si="2000"/>
        <v>0</v>
      </c>
      <c r="T452" s="83">
        <f t="shared" si="2000"/>
        <v>0</v>
      </c>
      <c r="U452" s="83">
        <f t="shared" si="2000"/>
        <v>0</v>
      </c>
      <c r="V452" s="83">
        <f t="shared" si="2000"/>
        <v>0</v>
      </c>
      <c r="W452" s="83">
        <f t="shared" si="2000"/>
        <v>0</v>
      </c>
      <c r="X452" s="83">
        <f t="shared" si="2000"/>
        <v>0</v>
      </c>
      <c r="Y452" s="83">
        <f t="shared" si="2000"/>
        <v>0</v>
      </c>
      <c r="Z452" s="83">
        <f t="shared" si="2000"/>
        <v>0</v>
      </c>
      <c r="AA452" s="83">
        <f t="shared" si="2000"/>
        <v>0</v>
      </c>
      <c r="AB452" s="83">
        <f t="shared" si="2000"/>
        <v>0</v>
      </c>
      <c r="AC452" s="83">
        <f t="shared" si="2000"/>
        <v>0</v>
      </c>
      <c r="AD452" s="83">
        <f t="shared" si="2000"/>
        <v>0</v>
      </c>
      <c r="AE452" s="83">
        <f t="shared" si="2000"/>
        <v>0</v>
      </c>
      <c r="AF452" s="83">
        <f t="shared" si="2000"/>
        <v>0</v>
      </c>
      <c r="AG452" s="83">
        <f t="shared" si="2000"/>
        <v>0</v>
      </c>
      <c r="AH452" s="5"/>
    </row>
    <row r="453" spans="1:34" s="3" customFormat="1" ht="26.1" hidden="1" customHeight="1">
      <c r="A453" s="67">
        <v>3</v>
      </c>
      <c r="B453" s="113"/>
      <c r="C453" s="117"/>
      <c r="D453" s="150" t="s">
        <v>67</v>
      </c>
      <c r="E453" s="51">
        <f t="shared" si="1998"/>
        <v>0</v>
      </c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6"/>
    </row>
    <row r="454" spans="1:34" s="4" customFormat="1" ht="26.1" hidden="1" customHeight="1">
      <c r="A454" s="66">
        <v>3</v>
      </c>
      <c r="B454" s="113"/>
      <c r="C454" s="73"/>
      <c r="D454" s="150" t="s">
        <v>125</v>
      </c>
      <c r="E454" s="51">
        <f t="shared" si="1998"/>
        <v>0</v>
      </c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  <c r="AA454" s="73"/>
      <c r="AB454" s="73"/>
      <c r="AC454" s="73"/>
      <c r="AD454" s="73"/>
      <c r="AE454" s="73"/>
      <c r="AF454" s="73"/>
      <c r="AG454" s="73"/>
      <c r="AH454" s="5"/>
    </row>
    <row r="455" spans="1:34" s="4" customFormat="1" ht="24" customHeight="1">
      <c r="A455" s="66">
        <v>3</v>
      </c>
      <c r="B455" s="113"/>
      <c r="C455" s="73"/>
      <c r="D455" s="122" t="s">
        <v>132</v>
      </c>
      <c r="E455" s="41">
        <f t="shared" si="1998"/>
        <v>0</v>
      </c>
      <c r="F455" s="83">
        <f>F456+F457</f>
        <v>0</v>
      </c>
      <c r="G455" s="83">
        <f t="shared" ref="G455" si="2001">G456+G457</f>
        <v>0</v>
      </c>
      <c r="H455" s="83">
        <f t="shared" ref="H455" si="2002">H456+H457</f>
        <v>0</v>
      </c>
      <c r="I455" s="83">
        <f t="shared" ref="I455" si="2003">I456+I457</f>
        <v>0</v>
      </c>
      <c r="J455" s="83">
        <f t="shared" ref="J455" si="2004">J456+J457</f>
        <v>0</v>
      </c>
      <c r="K455" s="83">
        <f t="shared" ref="K455" si="2005">K456+K457</f>
        <v>0</v>
      </c>
      <c r="L455" s="83">
        <f t="shared" ref="L455" si="2006">L456+L457</f>
        <v>0</v>
      </c>
      <c r="M455" s="83">
        <f t="shared" ref="M455" si="2007">M456+M457</f>
        <v>0</v>
      </c>
      <c r="N455" s="83">
        <f t="shared" ref="N455" si="2008">N456+N457</f>
        <v>0</v>
      </c>
      <c r="O455" s="83">
        <f t="shared" ref="O455" si="2009">O456+O457</f>
        <v>0</v>
      </c>
      <c r="P455" s="83">
        <f t="shared" ref="P455" si="2010">P456+P457</f>
        <v>0</v>
      </c>
      <c r="Q455" s="83">
        <f t="shared" ref="Q455" si="2011">Q456+Q457</f>
        <v>0</v>
      </c>
      <c r="R455" s="83">
        <f t="shared" ref="R455" si="2012">R456+R457</f>
        <v>0</v>
      </c>
      <c r="S455" s="83">
        <f t="shared" ref="S455" si="2013">S456+S457</f>
        <v>0</v>
      </c>
      <c r="T455" s="83">
        <f t="shared" ref="T455" si="2014">T456+T457</f>
        <v>0</v>
      </c>
      <c r="U455" s="83">
        <f t="shared" ref="U455" si="2015">U456+U457</f>
        <v>0</v>
      </c>
      <c r="V455" s="83">
        <f t="shared" ref="V455" si="2016">V456+V457</f>
        <v>0</v>
      </c>
      <c r="W455" s="83">
        <f t="shared" ref="W455" si="2017">W456+W457</f>
        <v>0</v>
      </c>
      <c r="X455" s="83">
        <f t="shared" ref="X455" si="2018">X456+X457</f>
        <v>0</v>
      </c>
      <c r="Y455" s="83">
        <f t="shared" ref="Y455" si="2019">Y456+Y457</f>
        <v>0</v>
      </c>
      <c r="Z455" s="83">
        <f t="shared" ref="Z455" si="2020">Z456+Z457</f>
        <v>0</v>
      </c>
      <c r="AA455" s="83">
        <f t="shared" ref="AA455" si="2021">AA456+AA457</f>
        <v>0</v>
      </c>
      <c r="AB455" s="83">
        <f t="shared" ref="AB455" si="2022">AB456+AB457</f>
        <v>0</v>
      </c>
      <c r="AC455" s="83">
        <f t="shared" ref="AC455" si="2023">AC456+AC457</f>
        <v>0</v>
      </c>
      <c r="AD455" s="83">
        <f t="shared" ref="AD455" si="2024">AD456+AD457</f>
        <v>0</v>
      </c>
      <c r="AE455" s="83">
        <f t="shared" ref="AE455" si="2025">AE456+AE457</f>
        <v>0</v>
      </c>
      <c r="AF455" s="83">
        <f t="shared" ref="AF455" si="2026">AF456+AF457</f>
        <v>0</v>
      </c>
      <c r="AG455" s="83">
        <f t="shared" ref="AG455" si="2027">AG456+AG457</f>
        <v>0</v>
      </c>
      <c r="AH455" s="5"/>
    </row>
    <row r="456" spans="1:34" s="4" customFormat="1" ht="26.1" hidden="1" customHeight="1">
      <c r="A456" s="66">
        <v>3</v>
      </c>
      <c r="B456" s="113"/>
      <c r="C456" s="117"/>
      <c r="D456" s="150" t="s">
        <v>122</v>
      </c>
      <c r="E456" s="51">
        <f t="shared" si="1998"/>
        <v>0</v>
      </c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20"/>
    </row>
    <row r="457" spans="1:34" s="4" customFormat="1" ht="26.1" hidden="1" customHeight="1">
      <c r="A457" s="66">
        <v>3</v>
      </c>
      <c r="B457" s="113"/>
      <c r="C457" s="117"/>
      <c r="D457" s="165" t="s">
        <v>130</v>
      </c>
      <c r="E457" s="175">
        <f t="shared" si="1998"/>
        <v>0</v>
      </c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  <c r="AA457" s="176"/>
      <c r="AB457" s="176"/>
      <c r="AC457" s="176"/>
      <c r="AD457" s="176"/>
      <c r="AE457" s="176"/>
      <c r="AF457" s="176"/>
      <c r="AG457" s="176"/>
      <c r="AH457" s="20"/>
    </row>
    <row r="458" spans="1:34" s="3" customFormat="1" ht="24" customHeight="1">
      <c r="A458" s="66">
        <v>3</v>
      </c>
      <c r="B458" s="113"/>
      <c r="C458" s="73"/>
      <c r="D458" s="110" t="s">
        <v>123</v>
      </c>
      <c r="E458" s="47">
        <f t="shared" si="1998"/>
        <v>0</v>
      </c>
      <c r="F458" s="141">
        <f>F450-F452-F455-F459</f>
        <v>0</v>
      </c>
      <c r="G458" s="141">
        <f t="shared" ref="G458" si="2028">G450-G452-G455-G459</f>
        <v>0</v>
      </c>
      <c r="H458" s="141">
        <f t="shared" ref="H458" si="2029">H450-H452-H455-H459</f>
        <v>0</v>
      </c>
      <c r="I458" s="141">
        <f t="shared" ref="I458" si="2030">I450-I452-I455-I459</f>
        <v>0</v>
      </c>
      <c r="J458" s="141">
        <f t="shared" ref="J458" si="2031">J450-J452-J455-J459</f>
        <v>0</v>
      </c>
      <c r="K458" s="141">
        <f t="shared" ref="K458" si="2032">K450-K452-K455-K459</f>
        <v>0</v>
      </c>
      <c r="L458" s="141">
        <f t="shared" ref="L458" si="2033">L450-L452-L455-L459</f>
        <v>0</v>
      </c>
      <c r="M458" s="141">
        <f t="shared" ref="M458" si="2034">M450-M452-M455-M459</f>
        <v>0</v>
      </c>
      <c r="N458" s="141">
        <f t="shared" ref="N458" si="2035">N450-N452-N455-N459</f>
        <v>0</v>
      </c>
      <c r="O458" s="141">
        <f t="shared" ref="O458" si="2036">O450-O452-O455-O459</f>
        <v>0</v>
      </c>
      <c r="P458" s="141">
        <f t="shared" ref="P458" si="2037">P450-P452-P455-P459</f>
        <v>0</v>
      </c>
      <c r="Q458" s="141">
        <f t="shared" ref="Q458" si="2038">Q450-Q452-Q455-Q459</f>
        <v>0</v>
      </c>
      <c r="R458" s="141">
        <f t="shared" ref="R458" si="2039">R450-R452-R455-R459</f>
        <v>0</v>
      </c>
      <c r="S458" s="141">
        <f t="shared" ref="S458" si="2040">S450-S452-S455-S459</f>
        <v>0</v>
      </c>
      <c r="T458" s="141">
        <f t="shared" ref="T458" si="2041">T450-T452-T455-T459</f>
        <v>0</v>
      </c>
      <c r="U458" s="141">
        <f t="shared" ref="U458" si="2042">U450-U452-U455-U459</f>
        <v>0</v>
      </c>
      <c r="V458" s="141">
        <f t="shared" ref="V458" si="2043">V450-V452-V455-V459</f>
        <v>0</v>
      </c>
      <c r="W458" s="141">
        <f t="shared" ref="W458" si="2044">W450-W452-W455-W459</f>
        <v>0</v>
      </c>
      <c r="X458" s="141">
        <f t="shared" ref="X458" si="2045">X450-X452-X455-X459</f>
        <v>0</v>
      </c>
      <c r="Y458" s="141">
        <f t="shared" ref="Y458" si="2046">Y450-Y452-Y455-Y459</f>
        <v>0</v>
      </c>
      <c r="Z458" s="141">
        <f t="shared" ref="Z458" si="2047">Z450-Z452-Z455-Z459</f>
        <v>0</v>
      </c>
      <c r="AA458" s="141">
        <f t="shared" ref="AA458" si="2048">AA450-AA452-AA455-AA459</f>
        <v>0</v>
      </c>
      <c r="AB458" s="141">
        <f t="shared" ref="AB458" si="2049">AB450-AB452-AB455-AB459</f>
        <v>0</v>
      </c>
      <c r="AC458" s="141">
        <f t="shared" ref="AC458" si="2050">AC450-AC452-AC455-AC459</f>
        <v>0</v>
      </c>
      <c r="AD458" s="141">
        <f t="shared" ref="AD458" si="2051">AD450-AD452-AD455-AD459</f>
        <v>0</v>
      </c>
      <c r="AE458" s="141">
        <f t="shared" ref="AE458" si="2052">AE450-AE452-AE455-AE459</f>
        <v>0</v>
      </c>
      <c r="AF458" s="141">
        <f t="shared" ref="AF458" si="2053">AF450-AF452-AF455-AF459</f>
        <v>0</v>
      </c>
      <c r="AG458" s="141">
        <f t="shared" ref="AG458" si="2054">AG450-AG452-AG455-AG459</f>
        <v>0</v>
      </c>
      <c r="AH458" s="5"/>
    </row>
    <row r="459" spans="1:34" s="3" customFormat="1" ht="24" customHeight="1">
      <c r="A459" s="66">
        <v>3</v>
      </c>
      <c r="B459" s="113"/>
      <c r="C459" s="73"/>
      <c r="D459" s="98" t="s">
        <v>128</v>
      </c>
      <c r="E459" s="104">
        <f t="shared" si="1998"/>
        <v>0</v>
      </c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100"/>
      <c r="Q459" s="100"/>
      <c r="R459" s="100"/>
      <c r="S459" s="100"/>
      <c r="T459" s="100"/>
      <c r="U459" s="100"/>
      <c r="V459" s="100"/>
      <c r="W459" s="100"/>
      <c r="X459" s="100"/>
      <c r="Y459" s="100"/>
      <c r="Z459" s="100"/>
      <c r="AA459" s="100"/>
      <c r="AB459" s="100"/>
      <c r="AC459" s="100"/>
      <c r="AD459" s="100"/>
      <c r="AE459" s="100"/>
      <c r="AF459" s="100"/>
      <c r="AG459" s="100"/>
      <c r="AH459" s="5"/>
    </row>
    <row r="460" spans="1:34" s="4" customFormat="1" ht="24" customHeight="1">
      <c r="A460" s="66">
        <v>4</v>
      </c>
      <c r="B460" s="128"/>
      <c r="C460" s="128"/>
      <c r="D460" s="129" t="s">
        <v>24</v>
      </c>
      <c r="E460" s="39">
        <f t="shared" si="1998"/>
        <v>0</v>
      </c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28"/>
    </row>
    <row r="461" spans="1:34" s="3" customFormat="1" ht="24" customHeight="1">
      <c r="A461" s="67">
        <v>4</v>
      </c>
      <c r="B461" s="77"/>
      <c r="C461" s="78"/>
      <c r="D461" s="79" t="s">
        <v>127</v>
      </c>
      <c r="E461" s="80">
        <f t="shared" si="1998"/>
        <v>0</v>
      </c>
      <c r="F461" s="81">
        <f>F462+F465+F468</f>
        <v>0</v>
      </c>
      <c r="G461" s="81">
        <f t="shared" ref="G461" si="2055">G462+G465+G468</f>
        <v>0</v>
      </c>
      <c r="H461" s="81">
        <f t="shared" ref="H461" si="2056">H462+H465+H468</f>
        <v>0</v>
      </c>
      <c r="I461" s="81">
        <f t="shared" ref="I461" si="2057">I462+I465+I468</f>
        <v>0</v>
      </c>
      <c r="J461" s="81">
        <f t="shared" ref="J461" si="2058">J462+J465+J468</f>
        <v>0</v>
      </c>
      <c r="K461" s="81">
        <f t="shared" ref="K461" si="2059">K462+K465+K468</f>
        <v>0</v>
      </c>
      <c r="L461" s="81">
        <f t="shared" ref="L461" si="2060">L462+L465+L468</f>
        <v>0</v>
      </c>
      <c r="M461" s="81">
        <f t="shared" ref="M461" si="2061">M462+M465+M468</f>
        <v>0</v>
      </c>
      <c r="N461" s="81">
        <f t="shared" ref="N461" si="2062">N462+N465+N468</f>
        <v>0</v>
      </c>
      <c r="O461" s="81">
        <f t="shared" ref="O461" si="2063">O462+O465+O468</f>
        <v>0</v>
      </c>
      <c r="P461" s="81">
        <f t="shared" ref="P461" si="2064">P462+P465+P468</f>
        <v>0</v>
      </c>
      <c r="Q461" s="81">
        <f t="shared" ref="Q461" si="2065">Q462+Q465+Q468</f>
        <v>0</v>
      </c>
      <c r="R461" s="81">
        <f t="shared" ref="R461" si="2066">R462+R465+R468</f>
        <v>0</v>
      </c>
      <c r="S461" s="81">
        <f t="shared" ref="S461" si="2067">S462+S465+S468</f>
        <v>0</v>
      </c>
      <c r="T461" s="81">
        <f t="shared" ref="T461" si="2068">T462+T465+T468</f>
        <v>0</v>
      </c>
      <c r="U461" s="81">
        <f t="shared" ref="U461" si="2069">U462+U465+U468</f>
        <v>0</v>
      </c>
      <c r="V461" s="81">
        <f t="shared" ref="V461" si="2070">V462+V465+V468</f>
        <v>0</v>
      </c>
      <c r="W461" s="81">
        <f t="shared" ref="W461" si="2071">W462+W465+W468</f>
        <v>0</v>
      </c>
      <c r="X461" s="81">
        <f t="shared" ref="X461" si="2072">X462+X465+X468</f>
        <v>0</v>
      </c>
      <c r="Y461" s="81">
        <f t="shared" ref="Y461" si="2073">Y462+Y465+Y468</f>
        <v>0</v>
      </c>
      <c r="Z461" s="81">
        <f t="shared" ref="Z461" si="2074">Z462+Z465+Z468</f>
        <v>0</v>
      </c>
      <c r="AA461" s="81">
        <f t="shared" ref="AA461" si="2075">AA462+AA465+AA468</f>
        <v>0</v>
      </c>
      <c r="AB461" s="81">
        <f t="shared" ref="AB461" si="2076">AB462+AB465+AB468</f>
        <v>0</v>
      </c>
      <c r="AC461" s="81">
        <f t="shared" ref="AC461" si="2077">AC462+AC465+AC468</f>
        <v>0</v>
      </c>
      <c r="AD461" s="81">
        <f t="shared" ref="AD461" si="2078">AD462+AD465+AD468</f>
        <v>0</v>
      </c>
      <c r="AE461" s="81">
        <f t="shared" ref="AE461" si="2079">AE462+AE465+AE468</f>
        <v>0</v>
      </c>
      <c r="AF461" s="81">
        <f t="shared" ref="AF461" si="2080">AF462+AF465+AF468</f>
        <v>0</v>
      </c>
      <c r="AG461" s="81">
        <f t="shared" ref="AG461" si="2081">AG462+AG465+AG468</f>
        <v>0</v>
      </c>
      <c r="AH461" s="82"/>
    </row>
    <row r="462" spans="1:34" s="4" customFormat="1" ht="24" customHeight="1">
      <c r="A462" s="66">
        <v>4</v>
      </c>
      <c r="B462" s="113"/>
      <c r="C462" s="73"/>
      <c r="D462" s="122" t="s">
        <v>124</v>
      </c>
      <c r="E462" s="41">
        <f t="shared" si="1998"/>
        <v>0</v>
      </c>
      <c r="F462" s="83">
        <f t="shared" ref="F462:AG462" si="2082">F463+F464</f>
        <v>0</v>
      </c>
      <c r="G462" s="83">
        <f t="shared" si="2082"/>
        <v>0</v>
      </c>
      <c r="H462" s="83">
        <f t="shared" si="2082"/>
        <v>0</v>
      </c>
      <c r="I462" s="83">
        <f t="shared" si="2082"/>
        <v>0</v>
      </c>
      <c r="J462" s="83">
        <f t="shared" si="2082"/>
        <v>0</v>
      </c>
      <c r="K462" s="83">
        <f t="shared" si="2082"/>
        <v>0</v>
      </c>
      <c r="L462" s="83">
        <f t="shared" si="2082"/>
        <v>0</v>
      </c>
      <c r="M462" s="83">
        <f t="shared" si="2082"/>
        <v>0</v>
      </c>
      <c r="N462" s="83">
        <f t="shared" si="2082"/>
        <v>0</v>
      </c>
      <c r="O462" s="83">
        <f t="shared" si="2082"/>
        <v>0</v>
      </c>
      <c r="P462" s="83">
        <f t="shared" si="2082"/>
        <v>0</v>
      </c>
      <c r="Q462" s="83">
        <f t="shared" si="2082"/>
        <v>0</v>
      </c>
      <c r="R462" s="83">
        <f t="shared" si="2082"/>
        <v>0</v>
      </c>
      <c r="S462" s="83">
        <f t="shared" si="2082"/>
        <v>0</v>
      </c>
      <c r="T462" s="83">
        <f t="shared" si="2082"/>
        <v>0</v>
      </c>
      <c r="U462" s="83">
        <f t="shared" si="2082"/>
        <v>0</v>
      </c>
      <c r="V462" s="83">
        <f t="shared" si="2082"/>
        <v>0</v>
      </c>
      <c r="W462" s="83">
        <f t="shared" si="2082"/>
        <v>0</v>
      </c>
      <c r="X462" s="83">
        <f t="shared" si="2082"/>
        <v>0</v>
      </c>
      <c r="Y462" s="83">
        <f t="shared" si="2082"/>
        <v>0</v>
      </c>
      <c r="Z462" s="83">
        <f t="shared" si="2082"/>
        <v>0</v>
      </c>
      <c r="AA462" s="83">
        <f t="shared" si="2082"/>
        <v>0</v>
      </c>
      <c r="AB462" s="83">
        <f t="shared" si="2082"/>
        <v>0</v>
      </c>
      <c r="AC462" s="83">
        <f t="shared" si="2082"/>
        <v>0</v>
      </c>
      <c r="AD462" s="83">
        <f t="shared" si="2082"/>
        <v>0</v>
      </c>
      <c r="AE462" s="83">
        <f t="shared" si="2082"/>
        <v>0</v>
      </c>
      <c r="AF462" s="83">
        <f t="shared" si="2082"/>
        <v>0</v>
      </c>
      <c r="AG462" s="83">
        <f t="shared" si="2082"/>
        <v>0</v>
      </c>
      <c r="AH462" s="5"/>
    </row>
    <row r="463" spans="1:34" s="3" customFormat="1" ht="26.1" hidden="1" customHeight="1">
      <c r="A463" s="67">
        <v>4</v>
      </c>
      <c r="B463" s="113"/>
      <c r="C463" s="117"/>
      <c r="D463" s="150" t="s">
        <v>67</v>
      </c>
      <c r="E463" s="51">
        <f t="shared" si="1998"/>
        <v>0</v>
      </c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"/>
    </row>
    <row r="464" spans="1:34" s="4" customFormat="1" ht="26.1" hidden="1" customHeight="1">
      <c r="A464" s="66">
        <v>4</v>
      </c>
      <c r="B464" s="113"/>
      <c r="C464" s="73"/>
      <c r="D464" s="150" t="s">
        <v>125</v>
      </c>
      <c r="E464" s="51">
        <f t="shared" si="1998"/>
        <v>0</v>
      </c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  <c r="AA464" s="73"/>
      <c r="AB464" s="73"/>
      <c r="AC464" s="73"/>
      <c r="AD464" s="73"/>
      <c r="AE464" s="73"/>
      <c r="AF464" s="73"/>
      <c r="AG464" s="73"/>
      <c r="AH464" s="5"/>
    </row>
    <row r="465" spans="1:34" s="4" customFormat="1" ht="24" customHeight="1">
      <c r="A465" s="66">
        <v>4</v>
      </c>
      <c r="B465" s="114"/>
      <c r="C465" s="84"/>
      <c r="D465" s="122" t="s">
        <v>132</v>
      </c>
      <c r="E465" s="41">
        <f t="shared" si="1998"/>
        <v>0</v>
      </c>
      <c r="F465" s="83">
        <f>F466+F467</f>
        <v>0</v>
      </c>
      <c r="G465" s="83">
        <f t="shared" ref="G465" si="2083">G466+G467</f>
        <v>0</v>
      </c>
      <c r="H465" s="83">
        <f t="shared" ref="H465" si="2084">H466+H467</f>
        <v>0</v>
      </c>
      <c r="I465" s="83">
        <f t="shared" ref="I465" si="2085">I466+I467</f>
        <v>0</v>
      </c>
      <c r="J465" s="83">
        <f t="shared" ref="J465" si="2086">J466+J467</f>
        <v>0</v>
      </c>
      <c r="K465" s="83">
        <f t="shared" ref="K465" si="2087">K466+K467</f>
        <v>0</v>
      </c>
      <c r="L465" s="83">
        <f t="shared" ref="L465" si="2088">L466+L467</f>
        <v>0</v>
      </c>
      <c r="M465" s="83">
        <f t="shared" ref="M465" si="2089">M466+M467</f>
        <v>0</v>
      </c>
      <c r="N465" s="83">
        <f t="shared" ref="N465" si="2090">N466+N467</f>
        <v>0</v>
      </c>
      <c r="O465" s="83">
        <f t="shared" ref="O465" si="2091">O466+O467</f>
        <v>0</v>
      </c>
      <c r="P465" s="83">
        <f t="shared" ref="P465" si="2092">P466+P467</f>
        <v>0</v>
      </c>
      <c r="Q465" s="83">
        <f t="shared" ref="Q465" si="2093">Q466+Q467</f>
        <v>0</v>
      </c>
      <c r="R465" s="83">
        <f t="shared" ref="R465" si="2094">R466+R467</f>
        <v>0</v>
      </c>
      <c r="S465" s="83">
        <f t="shared" ref="S465" si="2095">S466+S467</f>
        <v>0</v>
      </c>
      <c r="T465" s="83">
        <f t="shared" ref="T465" si="2096">T466+T467</f>
        <v>0</v>
      </c>
      <c r="U465" s="83">
        <f t="shared" ref="U465" si="2097">U466+U467</f>
        <v>0</v>
      </c>
      <c r="V465" s="83">
        <f t="shared" ref="V465" si="2098">V466+V467</f>
        <v>0</v>
      </c>
      <c r="W465" s="83">
        <f t="shared" ref="W465" si="2099">W466+W467</f>
        <v>0</v>
      </c>
      <c r="X465" s="83">
        <f t="shared" ref="X465" si="2100">X466+X467</f>
        <v>0</v>
      </c>
      <c r="Y465" s="83">
        <f t="shared" ref="Y465" si="2101">Y466+Y467</f>
        <v>0</v>
      </c>
      <c r="Z465" s="83">
        <f t="shared" ref="Z465" si="2102">Z466+Z467</f>
        <v>0</v>
      </c>
      <c r="AA465" s="83">
        <f t="shared" ref="AA465" si="2103">AA466+AA467</f>
        <v>0</v>
      </c>
      <c r="AB465" s="83">
        <f t="shared" ref="AB465" si="2104">AB466+AB467</f>
        <v>0</v>
      </c>
      <c r="AC465" s="83">
        <f t="shared" ref="AC465" si="2105">AC466+AC467</f>
        <v>0</v>
      </c>
      <c r="AD465" s="83">
        <f t="shared" ref="AD465" si="2106">AD466+AD467</f>
        <v>0</v>
      </c>
      <c r="AE465" s="83">
        <f t="shared" ref="AE465" si="2107">AE466+AE467</f>
        <v>0</v>
      </c>
      <c r="AF465" s="83">
        <f t="shared" ref="AF465" si="2108">AF466+AF467</f>
        <v>0</v>
      </c>
      <c r="AG465" s="83">
        <f t="shared" ref="AG465" si="2109">AG466+AG467</f>
        <v>0</v>
      </c>
      <c r="AH465" s="5"/>
    </row>
    <row r="466" spans="1:34" s="4" customFormat="1" ht="26.1" hidden="1" customHeight="1">
      <c r="A466" s="66">
        <v>4</v>
      </c>
      <c r="B466" s="114"/>
      <c r="C466" s="130"/>
      <c r="D466" s="150" t="s">
        <v>122</v>
      </c>
      <c r="E466" s="51">
        <f t="shared" si="1998"/>
        <v>0</v>
      </c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19"/>
    </row>
    <row r="467" spans="1:34" s="4" customFormat="1" ht="26.1" hidden="1" customHeight="1">
      <c r="A467" s="66">
        <v>4</v>
      </c>
      <c r="B467" s="114"/>
      <c r="C467" s="130"/>
      <c r="D467" s="165" t="s">
        <v>130</v>
      </c>
      <c r="E467" s="175">
        <f t="shared" si="1998"/>
        <v>0</v>
      </c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/>
      <c r="V467" s="176"/>
      <c r="W467" s="176"/>
      <c r="X467" s="176"/>
      <c r="Y467" s="176"/>
      <c r="Z467" s="176"/>
      <c r="AA467" s="176"/>
      <c r="AB467" s="176"/>
      <c r="AC467" s="176"/>
      <c r="AD467" s="176"/>
      <c r="AE467" s="176"/>
      <c r="AF467" s="176"/>
      <c r="AG467" s="176"/>
      <c r="AH467" s="19"/>
    </row>
    <row r="468" spans="1:34" s="3" customFormat="1" ht="24" customHeight="1">
      <c r="A468" s="66">
        <v>4</v>
      </c>
      <c r="B468" s="113"/>
      <c r="C468" s="73"/>
      <c r="D468" s="110" t="s">
        <v>123</v>
      </c>
      <c r="E468" s="47">
        <f t="shared" si="1998"/>
        <v>0</v>
      </c>
      <c r="F468" s="141">
        <f>F460-F462-F465-F469</f>
        <v>0</v>
      </c>
      <c r="G468" s="141">
        <f t="shared" ref="G468" si="2110">G460-G462-G465-G469</f>
        <v>0</v>
      </c>
      <c r="H468" s="141">
        <f t="shared" ref="H468" si="2111">H460-H462-H465-H469</f>
        <v>0</v>
      </c>
      <c r="I468" s="141">
        <f t="shared" ref="I468" si="2112">I460-I462-I465-I469</f>
        <v>0</v>
      </c>
      <c r="J468" s="141">
        <f t="shared" ref="J468" si="2113">J460-J462-J465-J469</f>
        <v>0</v>
      </c>
      <c r="K468" s="141">
        <f t="shared" ref="K468" si="2114">K460-K462-K465-K469</f>
        <v>0</v>
      </c>
      <c r="L468" s="141">
        <f t="shared" ref="L468" si="2115">L460-L462-L465-L469</f>
        <v>0</v>
      </c>
      <c r="M468" s="141">
        <f t="shared" ref="M468" si="2116">M460-M462-M465-M469</f>
        <v>0</v>
      </c>
      <c r="N468" s="141">
        <f t="shared" ref="N468" si="2117">N460-N462-N465-N469</f>
        <v>0</v>
      </c>
      <c r="O468" s="141">
        <f t="shared" ref="O468" si="2118">O460-O462-O465-O469</f>
        <v>0</v>
      </c>
      <c r="P468" s="141">
        <f t="shared" ref="P468" si="2119">P460-P462-P465-P469</f>
        <v>0</v>
      </c>
      <c r="Q468" s="141">
        <f t="shared" ref="Q468" si="2120">Q460-Q462-Q465-Q469</f>
        <v>0</v>
      </c>
      <c r="R468" s="141">
        <f t="shared" ref="R468" si="2121">R460-R462-R465-R469</f>
        <v>0</v>
      </c>
      <c r="S468" s="141">
        <f t="shared" ref="S468" si="2122">S460-S462-S465-S469</f>
        <v>0</v>
      </c>
      <c r="T468" s="141">
        <f t="shared" ref="T468" si="2123">T460-T462-T465-T469</f>
        <v>0</v>
      </c>
      <c r="U468" s="141">
        <f t="shared" ref="U468" si="2124">U460-U462-U465-U469</f>
        <v>0</v>
      </c>
      <c r="V468" s="141">
        <f t="shared" ref="V468" si="2125">V460-V462-V465-V469</f>
        <v>0</v>
      </c>
      <c r="W468" s="141">
        <f t="shared" ref="W468" si="2126">W460-W462-W465-W469</f>
        <v>0</v>
      </c>
      <c r="X468" s="141">
        <f t="shared" ref="X468" si="2127">X460-X462-X465-X469</f>
        <v>0</v>
      </c>
      <c r="Y468" s="141">
        <f t="shared" ref="Y468" si="2128">Y460-Y462-Y465-Y469</f>
        <v>0</v>
      </c>
      <c r="Z468" s="141">
        <f t="shared" ref="Z468" si="2129">Z460-Z462-Z465-Z469</f>
        <v>0</v>
      </c>
      <c r="AA468" s="141">
        <f t="shared" ref="AA468" si="2130">AA460-AA462-AA465-AA469</f>
        <v>0</v>
      </c>
      <c r="AB468" s="141">
        <f t="shared" ref="AB468" si="2131">AB460-AB462-AB465-AB469</f>
        <v>0</v>
      </c>
      <c r="AC468" s="141">
        <f t="shared" ref="AC468" si="2132">AC460-AC462-AC465-AC469</f>
        <v>0</v>
      </c>
      <c r="AD468" s="141">
        <f t="shared" ref="AD468" si="2133">AD460-AD462-AD465-AD469</f>
        <v>0</v>
      </c>
      <c r="AE468" s="141">
        <f t="shared" ref="AE468" si="2134">AE460-AE462-AE465-AE469</f>
        <v>0</v>
      </c>
      <c r="AF468" s="141">
        <f t="shared" ref="AF468" si="2135">AF460-AF462-AF465-AF469</f>
        <v>0</v>
      </c>
      <c r="AG468" s="141">
        <f t="shared" ref="AG468" si="2136">AG460-AG462-AG465-AG469</f>
        <v>0</v>
      </c>
      <c r="AH468" s="5"/>
    </row>
    <row r="469" spans="1:34" s="3" customFormat="1" ht="24" customHeight="1">
      <c r="A469" s="66">
        <v>4</v>
      </c>
      <c r="B469" s="113"/>
      <c r="C469" s="73"/>
      <c r="D469" s="98" t="s">
        <v>128</v>
      </c>
      <c r="E469" s="104">
        <f t="shared" si="1998"/>
        <v>0</v>
      </c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  <c r="T469" s="100"/>
      <c r="U469" s="100"/>
      <c r="V469" s="100"/>
      <c r="W469" s="100"/>
      <c r="X469" s="100"/>
      <c r="Y469" s="100"/>
      <c r="Z469" s="100"/>
      <c r="AA469" s="100"/>
      <c r="AB469" s="100"/>
      <c r="AC469" s="100"/>
      <c r="AD469" s="100"/>
      <c r="AE469" s="100"/>
      <c r="AF469" s="100"/>
      <c r="AG469" s="100"/>
      <c r="AH469" s="5"/>
    </row>
    <row r="470" spans="1:34" s="4" customFormat="1" ht="24" customHeight="1">
      <c r="A470" s="66">
        <v>5</v>
      </c>
      <c r="B470" s="128"/>
      <c r="C470" s="128"/>
      <c r="D470" s="129" t="s">
        <v>25</v>
      </c>
      <c r="E470" s="39">
        <f t="shared" si="1998"/>
        <v>0</v>
      </c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30"/>
    </row>
    <row r="471" spans="1:34" s="3" customFormat="1" ht="24" customHeight="1">
      <c r="A471" s="67">
        <v>5</v>
      </c>
      <c r="B471" s="77"/>
      <c r="C471" s="78"/>
      <c r="D471" s="79" t="s">
        <v>127</v>
      </c>
      <c r="E471" s="80">
        <f t="shared" si="1998"/>
        <v>0</v>
      </c>
      <c r="F471" s="81">
        <f>F472+F475+F478</f>
        <v>0</v>
      </c>
      <c r="G471" s="81">
        <f t="shared" ref="G471" si="2137">G472+G475+G478</f>
        <v>0</v>
      </c>
      <c r="H471" s="81">
        <f t="shared" ref="H471" si="2138">H472+H475+H478</f>
        <v>0</v>
      </c>
      <c r="I471" s="81">
        <f t="shared" ref="I471" si="2139">I472+I475+I478</f>
        <v>0</v>
      </c>
      <c r="J471" s="81">
        <f t="shared" ref="J471" si="2140">J472+J475+J478</f>
        <v>0</v>
      </c>
      <c r="K471" s="81">
        <f t="shared" ref="K471" si="2141">K472+K475+K478</f>
        <v>0</v>
      </c>
      <c r="L471" s="81">
        <f t="shared" ref="L471" si="2142">L472+L475+L478</f>
        <v>0</v>
      </c>
      <c r="M471" s="81">
        <f t="shared" ref="M471" si="2143">M472+M475+M478</f>
        <v>0</v>
      </c>
      <c r="N471" s="81">
        <f t="shared" ref="N471" si="2144">N472+N475+N478</f>
        <v>0</v>
      </c>
      <c r="O471" s="81">
        <f t="shared" ref="O471" si="2145">O472+O475+O478</f>
        <v>0</v>
      </c>
      <c r="P471" s="81">
        <f t="shared" ref="P471" si="2146">P472+P475+P478</f>
        <v>0</v>
      </c>
      <c r="Q471" s="81">
        <f t="shared" ref="Q471" si="2147">Q472+Q475+Q478</f>
        <v>0</v>
      </c>
      <c r="R471" s="81">
        <f t="shared" ref="R471" si="2148">R472+R475+R478</f>
        <v>0</v>
      </c>
      <c r="S471" s="81">
        <f t="shared" ref="S471" si="2149">S472+S475+S478</f>
        <v>0</v>
      </c>
      <c r="T471" s="81">
        <f t="shared" ref="T471" si="2150">T472+T475+T478</f>
        <v>0</v>
      </c>
      <c r="U471" s="81">
        <f t="shared" ref="U471" si="2151">U472+U475+U478</f>
        <v>0</v>
      </c>
      <c r="V471" s="81">
        <f t="shared" ref="V471" si="2152">V472+V475+V478</f>
        <v>0</v>
      </c>
      <c r="W471" s="81">
        <f t="shared" ref="W471" si="2153">W472+W475+W478</f>
        <v>0</v>
      </c>
      <c r="X471" s="81">
        <f t="shared" ref="X471" si="2154">X472+X475+X478</f>
        <v>0</v>
      </c>
      <c r="Y471" s="81">
        <f t="shared" ref="Y471" si="2155">Y472+Y475+Y478</f>
        <v>0</v>
      </c>
      <c r="Z471" s="81">
        <f t="shared" ref="Z471" si="2156">Z472+Z475+Z478</f>
        <v>0</v>
      </c>
      <c r="AA471" s="81">
        <f t="shared" ref="AA471" si="2157">AA472+AA475+AA478</f>
        <v>0</v>
      </c>
      <c r="AB471" s="81">
        <f t="shared" ref="AB471" si="2158">AB472+AB475+AB478</f>
        <v>0</v>
      </c>
      <c r="AC471" s="81">
        <f t="shared" ref="AC471" si="2159">AC472+AC475+AC478</f>
        <v>0</v>
      </c>
      <c r="AD471" s="81">
        <f t="shared" ref="AD471" si="2160">AD472+AD475+AD478</f>
        <v>0</v>
      </c>
      <c r="AE471" s="81">
        <f t="shared" ref="AE471" si="2161">AE472+AE475+AE478</f>
        <v>0</v>
      </c>
      <c r="AF471" s="81">
        <f t="shared" ref="AF471" si="2162">AF472+AF475+AF478</f>
        <v>0</v>
      </c>
      <c r="AG471" s="81">
        <f t="shared" ref="AG471" si="2163">AG472+AG475+AG478</f>
        <v>0</v>
      </c>
      <c r="AH471" s="82"/>
    </row>
    <row r="472" spans="1:34" s="4" customFormat="1" ht="24" customHeight="1">
      <c r="A472" s="66">
        <v>5</v>
      </c>
      <c r="B472" s="113"/>
      <c r="C472" s="73"/>
      <c r="D472" s="122" t="s">
        <v>124</v>
      </c>
      <c r="E472" s="41">
        <f t="shared" si="1998"/>
        <v>0</v>
      </c>
      <c r="F472" s="83">
        <f t="shared" ref="F472:AG472" si="2164">F473+F474</f>
        <v>0</v>
      </c>
      <c r="G472" s="83">
        <f t="shared" si="2164"/>
        <v>0</v>
      </c>
      <c r="H472" s="83">
        <f t="shared" si="2164"/>
        <v>0</v>
      </c>
      <c r="I472" s="83">
        <f t="shared" si="2164"/>
        <v>0</v>
      </c>
      <c r="J472" s="83">
        <f t="shared" si="2164"/>
        <v>0</v>
      </c>
      <c r="K472" s="83">
        <f t="shared" si="2164"/>
        <v>0</v>
      </c>
      <c r="L472" s="83">
        <f t="shared" si="2164"/>
        <v>0</v>
      </c>
      <c r="M472" s="83">
        <f t="shared" si="2164"/>
        <v>0</v>
      </c>
      <c r="N472" s="83">
        <f t="shared" si="2164"/>
        <v>0</v>
      </c>
      <c r="O472" s="83">
        <f t="shared" si="2164"/>
        <v>0</v>
      </c>
      <c r="P472" s="83">
        <f t="shared" si="2164"/>
        <v>0</v>
      </c>
      <c r="Q472" s="83">
        <f t="shared" si="2164"/>
        <v>0</v>
      </c>
      <c r="R472" s="83">
        <f t="shared" si="2164"/>
        <v>0</v>
      </c>
      <c r="S472" s="83">
        <f t="shared" si="2164"/>
        <v>0</v>
      </c>
      <c r="T472" s="83">
        <f t="shared" si="2164"/>
        <v>0</v>
      </c>
      <c r="U472" s="83">
        <f t="shared" si="2164"/>
        <v>0</v>
      </c>
      <c r="V472" s="83">
        <f t="shared" si="2164"/>
        <v>0</v>
      </c>
      <c r="W472" s="83">
        <f t="shared" si="2164"/>
        <v>0</v>
      </c>
      <c r="X472" s="83">
        <f t="shared" si="2164"/>
        <v>0</v>
      </c>
      <c r="Y472" s="83">
        <f t="shared" si="2164"/>
        <v>0</v>
      </c>
      <c r="Z472" s="83">
        <f t="shared" si="2164"/>
        <v>0</v>
      </c>
      <c r="AA472" s="83">
        <f t="shared" si="2164"/>
        <v>0</v>
      </c>
      <c r="AB472" s="83">
        <f t="shared" si="2164"/>
        <v>0</v>
      </c>
      <c r="AC472" s="83">
        <f t="shared" si="2164"/>
        <v>0</v>
      </c>
      <c r="AD472" s="83">
        <f t="shared" si="2164"/>
        <v>0</v>
      </c>
      <c r="AE472" s="83">
        <f t="shared" si="2164"/>
        <v>0</v>
      </c>
      <c r="AF472" s="83">
        <f t="shared" si="2164"/>
        <v>0</v>
      </c>
      <c r="AG472" s="83">
        <f t="shared" si="2164"/>
        <v>0</v>
      </c>
      <c r="AH472" s="5"/>
    </row>
    <row r="473" spans="1:34" s="3" customFormat="1" ht="26.1" hidden="1" customHeight="1">
      <c r="A473" s="67">
        <v>5</v>
      </c>
      <c r="B473" s="113"/>
      <c r="C473" s="117"/>
      <c r="D473" s="150" t="s">
        <v>67</v>
      </c>
      <c r="E473" s="51">
        <f t="shared" si="1998"/>
        <v>0</v>
      </c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"/>
    </row>
    <row r="474" spans="1:34" s="4" customFormat="1" ht="26.1" hidden="1" customHeight="1">
      <c r="A474" s="66">
        <v>5</v>
      </c>
      <c r="B474" s="113"/>
      <c r="C474" s="73"/>
      <c r="D474" s="150" t="s">
        <v>125</v>
      </c>
      <c r="E474" s="51">
        <f t="shared" si="1998"/>
        <v>0</v>
      </c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  <c r="AA474" s="73"/>
      <c r="AB474" s="73"/>
      <c r="AC474" s="73"/>
      <c r="AD474" s="73"/>
      <c r="AE474" s="73"/>
      <c r="AF474" s="73"/>
      <c r="AG474" s="73"/>
      <c r="AH474" s="5"/>
    </row>
    <row r="475" spans="1:34" s="4" customFormat="1" ht="24" customHeight="1">
      <c r="A475" s="66">
        <v>5</v>
      </c>
      <c r="B475" s="113"/>
      <c r="C475" s="73"/>
      <c r="D475" s="122" t="s">
        <v>132</v>
      </c>
      <c r="E475" s="41">
        <f t="shared" si="1998"/>
        <v>0</v>
      </c>
      <c r="F475" s="83">
        <f>F476+F477</f>
        <v>0</v>
      </c>
      <c r="G475" s="83">
        <f t="shared" ref="G475" si="2165">G476+G477</f>
        <v>0</v>
      </c>
      <c r="H475" s="83">
        <f t="shared" ref="H475" si="2166">H476+H477</f>
        <v>0</v>
      </c>
      <c r="I475" s="83">
        <f t="shared" ref="I475" si="2167">I476+I477</f>
        <v>0</v>
      </c>
      <c r="J475" s="83">
        <f t="shared" ref="J475" si="2168">J476+J477</f>
        <v>0</v>
      </c>
      <c r="K475" s="83">
        <f t="shared" ref="K475" si="2169">K476+K477</f>
        <v>0</v>
      </c>
      <c r="L475" s="83">
        <f t="shared" ref="L475" si="2170">L476+L477</f>
        <v>0</v>
      </c>
      <c r="M475" s="83">
        <f t="shared" ref="M475" si="2171">M476+M477</f>
        <v>0</v>
      </c>
      <c r="N475" s="83">
        <f t="shared" ref="N475" si="2172">N476+N477</f>
        <v>0</v>
      </c>
      <c r="O475" s="83">
        <f t="shared" ref="O475" si="2173">O476+O477</f>
        <v>0</v>
      </c>
      <c r="P475" s="83">
        <f t="shared" ref="P475" si="2174">P476+P477</f>
        <v>0</v>
      </c>
      <c r="Q475" s="83">
        <f t="shared" ref="Q475" si="2175">Q476+Q477</f>
        <v>0</v>
      </c>
      <c r="R475" s="83">
        <f t="shared" ref="R475" si="2176">R476+R477</f>
        <v>0</v>
      </c>
      <c r="S475" s="83">
        <f t="shared" ref="S475" si="2177">S476+S477</f>
        <v>0</v>
      </c>
      <c r="T475" s="83">
        <f t="shared" ref="T475" si="2178">T476+T477</f>
        <v>0</v>
      </c>
      <c r="U475" s="83">
        <f t="shared" ref="U475" si="2179">U476+U477</f>
        <v>0</v>
      </c>
      <c r="V475" s="83">
        <f t="shared" ref="V475" si="2180">V476+V477</f>
        <v>0</v>
      </c>
      <c r="W475" s="83">
        <f t="shared" ref="W475" si="2181">W476+W477</f>
        <v>0</v>
      </c>
      <c r="X475" s="83">
        <f t="shared" ref="X475" si="2182">X476+X477</f>
        <v>0</v>
      </c>
      <c r="Y475" s="83">
        <f t="shared" ref="Y475" si="2183">Y476+Y477</f>
        <v>0</v>
      </c>
      <c r="Z475" s="83">
        <f t="shared" ref="Z475" si="2184">Z476+Z477</f>
        <v>0</v>
      </c>
      <c r="AA475" s="83">
        <f t="shared" ref="AA475" si="2185">AA476+AA477</f>
        <v>0</v>
      </c>
      <c r="AB475" s="83">
        <f t="shared" ref="AB475" si="2186">AB476+AB477</f>
        <v>0</v>
      </c>
      <c r="AC475" s="83">
        <f t="shared" ref="AC475" si="2187">AC476+AC477</f>
        <v>0</v>
      </c>
      <c r="AD475" s="83">
        <f t="shared" ref="AD475" si="2188">AD476+AD477</f>
        <v>0</v>
      </c>
      <c r="AE475" s="83">
        <f t="shared" ref="AE475" si="2189">AE476+AE477</f>
        <v>0</v>
      </c>
      <c r="AF475" s="83">
        <f t="shared" ref="AF475" si="2190">AF476+AF477</f>
        <v>0</v>
      </c>
      <c r="AG475" s="83">
        <f t="shared" ref="AG475" si="2191">AG476+AG477</f>
        <v>0</v>
      </c>
      <c r="AH475" s="5"/>
    </row>
    <row r="476" spans="1:34" s="4" customFormat="1" ht="26.1" hidden="1" customHeight="1">
      <c r="A476" s="66">
        <v>5</v>
      </c>
      <c r="B476" s="113"/>
      <c r="C476" s="117"/>
      <c r="D476" s="150" t="s">
        <v>122</v>
      </c>
      <c r="E476" s="51">
        <f t="shared" si="1998"/>
        <v>0</v>
      </c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19"/>
    </row>
    <row r="477" spans="1:34" s="4" customFormat="1" ht="26.1" hidden="1" customHeight="1">
      <c r="A477" s="66">
        <v>5</v>
      </c>
      <c r="B477" s="113"/>
      <c r="C477" s="117"/>
      <c r="D477" s="165" t="s">
        <v>130</v>
      </c>
      <c r="E477" s="175">
        <f t="shared" si="1998"/>
        <v>0</v>
      </c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/>
      <c r="V477" s="176"/>
      <c r="W477" s="176"/>
      <c r="X477" s="176"/>
      <c r="Y477" s="176"/>
      <c r="Z477" s="176"/>
      <c r="AA477" s="176"/>
      <c r="AB477" s="176"/>
      <c r="AC477" s="176"/>
      <c r="AD477" s="176"/>
      <c r="AE477" s="176"/>
      <c r="AF477" s="176"/>
      <c r="AG477" s="176"/>
      <c r="AH477" s="19"/>
    </row>
    <row r="478" spans="1:34" s="3" customFormat="1" ht="24" customHeight="1">
      <c r="A478" s="66">
        <v>5</v>
      </c>
      <c r="B478" s="113"/>
      <c r="C478" s="73"/>
      <c r="D478" s="110" t="s">
        <v>123</v>
      </c>
      <c r="E478" s="47">
        <f t="shared" si="1998"/>
        <v>0</v>
      </c>
      <c r="F478" s="141">
        <f>F470-F472-F475-F479</f>
        <v>0</v>
      </c>
      <c r="G478" s="141">
        <f t="shared" ref="G478" si="2192">G470-G472-G475-G479</f>
        <v>0</v>
      </c>
      <c r="H478" s="141">
        <f t="shared" ref="H478" si="2193">H470-H472-H475-H479</f>
        <v>0</v>
      </c>
      <c r="I478" s="141">
        <f t="shared" ref="I478" si="2194">I470-I472-I475-I479</f>
        <v>0</v>
      </c>
      <c r="J478" s="141">
        <f t="shared" ref="J478" si="2195">J470-J472-J475-J479</f>
        <v>0</v>
      </c>
      <c r="K478" s="141">
        <f t="shared" ref="K478" si="2196">K470-K472-K475-K479</f>
        <v>0</v>
      </c>
      <c r="L478" s="141">
        <f t="shared" ref="L478" si="2197">L470-L472-L475-L479</f>
        <v>0</v>
      </c>
      <c r="M478" s="141">
        <f t="shared" ref="M478" si="2198">M470-M472-M475-M479</f>
        <v>0</v>
      </c>
      <c r="N478" s="141">
        <f t="shared" ref="N478" si="2199">N470-N472-N475-N479</f>
        <v>0</v>
      </c>
      <c r="O478" s="141">
        <f t="shared" ref="O478" si="2200">O470-O472-O475-O479</f>
        <v>0</v>
      </c>
      <c r="P478" s="141">
        <f t="shared" ref="P478" si="2201">P470-P472-P475-P479</f>
        <v>0</v>
      </c>
      <c r="Q478" s="141">
        <f t="shared" ref="Q478" si="2202">Q470-Q472-Q475-Q479</f>
        <v>0</v>
      </c>
      <c r="R478" s="141">
        <f t="shared" ref="R478" si="2203">R470-R472-R475-R479</f>
        <v>0</v>
      </c>
      <c r="S478" s="141">
        <f t="shared" ref="S478" si="2204">S470-S472-S475-S479</f>
        <v>0</v>
      </c>
      <c r="T478" s="141">
        <f t="shared" ref="T478" si="2205">T470-T472-T475-T479</f>
        <v>0</v>
      </c>
      <c r="U478" s="141">
        <f t="shared" ref="U478" si="2206">U470-U472-U475-U479</f>
        <v>0</v>
      </c>
      <c r="V478" s="141">
        <f t="shared" ref="V478" si="2207">V470-V472-V475-V479</f>
        <v>0</v>
      </c>
      <c r="W478" s="141">
        <f t="shared" ref="W478" si="2208">W470-W472-W475-W479</f>
        <v>0</v>
      </c>
      <c r="X478" s="141">
        <f t="shared" ref="X478" si="2209">X470-X472-X475-X479</f>
        <v>0</v>
      </c>
      <c r="Y478" s="141">
        <f t="shared" ref="Y478" si="2210">Y470-Y472-Y475-Y479</f>
        <v>0</v>
      </c>
      <c r="Z478" s="141">
        <f t="shared" ref="Z478" si="2211">Z470-Z472-Z475-Z479</f>
        <v>0</v>
      </c>
      <c r="AA478" s="141">
        <f t="shared" ref="AA478" si="2212">AA470-AA472-AA475-AA479</f>
        <v>0</v>
      </c>
      <c r="AB478" s="141">
        <f t="shared" ref="AB478" si="2213">AB470-AB472-AB475-AB479</f>
        <v>0</v>
      </c>
      <c r="AC478" s="141">
        <f t="shared" ref="AC478" si="2214">AC470-AC472-AC475-AC479</f>
        <v>0</v>
      </c>
      <c r="AD478" s="141">
        <f t="shared" ref="AD478" si="2215">AD470-AD472-AD475-AD479</f>
        <v>0</v>
      </c>
      <c r="AE478" s="141">
        <f t="shared" ref="AE478" si="2216">AE470-AE472-AE475-AE479</f>
        <v>0</v>
      </c>
      <c r="AF478" s="141">
        <f t="shared" ref="AF478" si="2217">AF470-AF472-AF475-AF479</f>
        <v>0</v>
      </c>
      <c r="AG478" s="141">
        <f t="shared" ref="AG478" si="2218">AG470-AG472-AG475-AG479</f>
        <v>0</v>
      </c>
      <c r="AH478" s="5"/>
    </row>
    <row r="479" spans="1:34" s="3" customFormat="1" ht="24" customHeight="1">
      <c r="A479" s="66">
        <v>5</v>
      </c>
      <c r="B479" s="113"/>
      <c r="C479" s="73"/>
      <c r="D479" s="98" t="s">
        <v>128</v>
      </c>
      <c r="E479" s="104">
        <f t="shared" si="1998"/>
        <v>0</v>
      </c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/>
      <c r="T479" s="100"/>
      <c r="U479" s="100"/>
      <c r="V479" s="100"/>
      <c r="W479" s="100"/>
      <c r="X479" s="100"/>
      <c r="Y479" s="100"/>
      <c r="Z479" s="100"/>
      <c r="AA479" s="100"/>
      <c r="AB479" s="100"/>
      <c r="AC479" s="100"/>
      <c r="AD479" s="100"/>
      <c r="AE479" s="100"/>
      <c r="AF479" s="100"/>
      <c r="AG479" s="100"/>
      <c r="AH479" s="5"/>
    </row>
    <row r="480" spans="1:34" s="4" customFormat="1" ht="23.1" customHeight="1">
      <c r="A480" s="66">
        <v>0</v>
      </c>
      <c r="B480" s="125">
        <v>6</v>
      </c>
      <c r="C480" s="126" t="s">
        <v>33</v>
      </c>
      <c r="D480" s="126"/>
      <c r="E480" s="36">
        <f t="shared" si="1998"/>
        <v>49151600</v>
      </c>
      <c r="F480" s="37">
        <f t="shared" ref="F480:AG480" si="2219">SUM(F492,F502,F514,F524,F534)</f>
        <v>42560200</v>
      </c>
      <c r="G480" s="37">
        <f t="shared" si="2219"/>
        <v>0</v>
      </c>
      <c r="H480" s="37">
        <f t="shared" si="2219"/>
        <v>4299400</v>
      </c>
      <c r="I480" s="37">
        <f t="shared" si="2219"/>
        <v>0</v>
      </c>
      <c r="J480" s="37">
        <f t="shared" si="2219"/>
        <v>192000</v>
      </c>
      <c r="K480" s="37">
        <f t="shared" si="2219"/>
        <v>0</v>
      </c>
      <c r="L480" s="37">
        <f t="shared" si="2219"/>
        <v>0</v>
      </c>
      <c r="M480" s="37">
        <f t="shared" si="2219"/>
        <v>0</v>
      </c>
      <c r="N480" s="37">
        <f t="shared" si="2219"/>
        <v>0</v>
      </c>
      <c r="O480" s="37">
        <f t="shared" si="2219"/>
        <v>0</v>
      </c>
      <c r="P480" s="37">
        <f t="shared" si="2219"/>
        <v>0</v>
      </c>
      <c r="Q480" s="37">
        <f t="shared" si="2219"/>
        <v>0</v>
      </c>
      <c r="R480" s="37">
        <f t="shared" si="2219"/>
        <v>0</v>
      </c>
      <c r="S480" s="37">
        <f t="shared" si="2219"/>
        <v>0</v>
      </c>
      <c r="T480" s="37">
        <f t="shared" si="2219"/>
        <v>0</v>
      </c>
      <c r="U480" s="37">
        <f t="shared" si="2219"/>
        <v>0</v>
      </c>
      <c r="V480" s="37">
        <f t="shared" si="2219"/>
        <v>0</v>
      </c>
      <c r="W480" s="37">
        <f t="shared" si="2219"/>
        <v>0</v>
      </c>
      <c r="X480" s="37">
        <f t="shared" si="2219"/>
        <v>0</v>
      </c>
      <c r="Y480" s="37">
        <f t="shared" si="2219"/>
        <v>0</v>
      </c>
      <c r="Z480" s="37">
        <f t="shared" si="2219"/>
        <v>2100000</v>
      </c>
      <c r="AA480" s="37">
        <f t="shared" si="2219"/>
        <v>0</v>
      </c>
      <c r="AB480" s="37">
        <f t="shared" si="2219"/>
        <v>0</v>
      </c>
      <c r="AC480" s="37">
        <f t="shared" si="2219"/>
        <v>0</v>
      </c>
      <c r="AD480" s="37">
        <f t="shared" si="2219"/>
        <v>0</v>
      </c>
      <c r="AE480" s="37">
        <f t="shared" si="2219"/>
        <v>0</v>
      </c>
      <c r="AF480" s="37">
        <f t="shared" si="2219"/>
        <v>0</v>
      </c>
      <c r="AG480" s="37">
        <f t="shared" si="2219"/>
        <v>0</v>
      </c>
      <c r="AH480" s="2"/>
    </row>
    <row r="481" spans="1:34" s="3" customFormat="1" ht="23.1" customHeight="1">
      <c r="A481" s="67">
        <v>0</v>
      </c>
      <c r="B481" s="77"/>
      <c r="C481" s="78"/>
      <c r="D481" s="79" t="s">
        <v>127</v>
      </c>
      <c r="E481" s="80">
        <f t="shared" si="1998"/>
        <v>48106400</v>
      </c>
      <c r="F481" s="81">
        <f t="shared" ref="F481:AG481" si="2220">SUM(F493,F503,F515,F525,F535)</f>
        <v>42560200</v>
      </c>
      <c r="G481" s="81">
        <f t="shared" si="2220"/>
        <v>0</v>
      </c>
      <c r="H481" s="81">
        <f t="shared" si="2220"/>
        <v>4299400</v>
      </c>
      <c r="I481" s="81">
        <f t="shared" si="2220"/>
        <v>0</v>
      </c>
      <c r="J481" s="81">
        <f t="shared" si="2220"/>
        <v>192000</v>
      </c>
      <c r="K481" s="81">
        <f t="shared" si="2220"/>
        <v>0</v>
      </c>
      <c r="L481" s="81">
        <f t="shared" si="2220"/>
        <v>0</v>
      </c>
      <c r="M481" s="81">
        <f t="shared" si="2220"/>
        <v>0</v>
      </c>
      <c r="N481" s="81">
        <f t="shared" si="2220"/>
        <v>0</v>
      </c>
      <c r="O481" s="81">
        <f t="shared" si="2220"/>
        <v>0</v>
      </c>
      <c r="P481" s="81">
        <f t="shared" si="2220"/>
        <v>0</v>
      </c>
      <c r="Q481" s="81">
        <f t="shared" si="2220"/>
        <v>0</v>
      </c>
      <c r="R481" s="81">
        <f t="shared" si="2220"/>
        <v>0</v>
      </c>
      <c r="S481" s="81">
        <f t="shared" si="2220"/>
        <v>0</v>
      </c>
      <c r="T481" s="81">
        <f t="shared" si="2220"/>
        <v>0</v>
      </c>
      <c r="U481" s="81">
        <f t="shared" si="2220"/>
        <v>0</v>
      </c>
      <c r="V481" s="81">
        <f t="shared" si="2220"/>
        <v>0</v>
      </c>
      <c r="W481" s="81">
        <f t="shared" si="2220"/>
        <v>0</v>
      </c>
      <c r="X481" s="81">
        <f t="shared" si="2220"/>
        <v>0</v>
      </c>
      <c r="Y481" s="81">
        <f t="shared" si="2220"/>
        <v>0</v>
      </c>
      <c r="Z481" s="81">
        <f t="shared" si="2220"/>
        <v>1054800</v>
      </c>
      <c r="AA481" s="81">
        <f t="shared" si="2220"/>
        <v>0</v>
      </c>
      <c r="AB481" s="81">
        <f t="shared" si="2220"/>
        <v>0</v>
      </c>
      <c r="AC481" s="81">
        <f t="shared" si="2220"/>
        <v>0</v>
      </c>
      <c r="AD481" s="81">
        <f t="shared" si="2220"/>
        <v>0</v>
      </c>
      <c r="AE481" s="81">
        <f t="shared" si="2220"/>
        <v>0</v>
      </c>
      <c r="AF481" s="81">
        <f t="shared" si="2220"/>
        <v>0</v>
      </c>
      <c r="AG481" s="81">
        <f t="shared" si="2220"/>
        <v>0</v>
      </c>
      <c r="AH481" s="82"/>
    </row>
    <row r="482" spans="1:34" s="4" customFormat="1" ht="23.1" customHeight="1">
      <c r="A482" s="66">
        <v>0</v>
      </c>
      <c r="B482" s="113"/>
      <c r="C482" s="84"/>
      <c r="D482" s="122" t="s">
        <v>124</v>
      </c>
      <c r="E482" s="41">
        <f t="shared" si="1998"/>
        <v>23360200</v>
      </c>
      <c r="F482" s="83">
        <f t="shared" ref="F482:AG482" si="2221">SUM(F494,F504,F516,F526,F536)</f>
        <v>20291200</v>
      </c>
      <c r="G482" s="83">
        <f t="shared" si="2221"/>
        <v>0</v>
      </c>
      <c r="H482" s="83">
        <f t="shared" si="2221"/>
        <v>2167000</v>
      </c>
      <c r="I482" s="83">
        <f t="shared" si="2221"/>
        <v>0</v>
      </c>
      <c r="J482" s="83">
        <f t="shared" si="2221"/>
        <v>192000</v>
      </c>
      <c r="K482" s="83">
        <f t="shared" si="2221"/>
        <v>0</v>
      </c>
      <c r="L482" s="83">
        <f t="shared" si="2221"/>
        <v>0</v>
      </c>
      <c r="M482" s="83">
        <f t="shared" si="2221"/>
        <v>0</v>
      </c>
      <c r="N482" s="83">
        <f t="shared" si="2221"/>
        <v>0</v>
      </c>
      <c r="O482" s="83">
        <f t="shared" si="2221"/>
        <v>0</v>
      </c>
      <c r="P482" s="83">
        <f t="shared" si="2221"/>
        <v>0</v>
      </c>
      <c r="Q482" s="83">
        <f t="shared" si="2221"/>
        <v>0</v>
      </c>
      <c r="R482" s="83">
        <f t="shared" si="2221"/>
        <v>0</v>
      </c>
      <c r="S482" s="83">
        <f t="shared" si="2221"/>
        <v>0</v>
      </c>
      <c r="T482" s="83">
        <f t="shared" si="2221"/>
        <v>0</v>
      </c>
      <c r="U482" s="83">
        <f t="shared" si="2221"/>
        <v>0</v>
      </c>
      <c r="V482" s="83">
        <f t="shared" si="2221"/>
        <v>0</v>
      </c>
      <c r="W482" s="83">
        <f t="shared" si="2221"/>
        <v>0</v>
      </c>
      <c r="X482" s="83">
        <f t="shared" si="2221"/>
        <v>0</v>
      </c>
      <c r="Y482" s="83">
        <f t="shared" si="2221"/>
        <v>0</v>
      </c>
      <c r="Z482" s="83">
        <f t="shared" si="2221"/>
        <v>710000</v>
      </c>
      <c r="AA482" s="83">
        <f t="shared" si="2221"/>
        <v>0</v>
      </c>
      <c r="AB482" s="83">
        <f t="shared" si="2221"/>
        <v>0</v>
      </c>
      <c r="AC482" s="83">
        <f t="shared" si="2221"/>
        <v>0</v>
      </c>
      <c r="AD482" s="83">
        <f t="shared" si="2221"/>
        <v>0</v>
      </c>
      <c r="AE482" s="83">
        <f t="shared" si="2221"/>
        <v>0</v>
      </c>
      <c r="AF482" s="83">
        <f t="shared" si="2221"/>
        <v>0</v>
      </c>
      <c r="AG482" s="83">
        <f t="shared" si="2221"/>
        <v>0</v>
      </c>
      <c r="AH482" s="5"/>
    </row>
    <row r="483" spans="1:34" s="3" customFormat="1" ht="26.1" hidden="1" customHeight="1">
      <c r="A483" s="67">
        <v>0</v>
      </c>
      <c r="B483" s="113"/>
      <c r="C483" s="127"/>
      <c r="D483" s="150" t="s">
        <v>67</v>
      </c>
      <c r="E483" s="49">
        <f t="shared" si="1998"/>
        <v>23220000</v>
      </c>
      <c r="F483" s="50">
        <f t="shared" ref="F483:AG483" si="2222">SUM(F495,F505,F517,F527,F537)</f>
        <v>20291200</v>
      </c>
      <c r="G483" s="50">
        <f t="shared" si="2222"/>
        <v>0</v>
      </c>
      <c r="H483" s="50">
        <f t="shared" si="2222"/>
        <v>2026800</v>
      </c>
      <c r="I483" s="50">
        <f t="shared" si="2222"/>
        <v>0</v>
      </c>
      <c r="J483" s="50">
        <f t="shared" si="2222"/>
        <v>192000</v>
      </c>
      <c r="K483" s="50">
        <f t="shared" si="2222"/>
        <v>0</v>
      </c>
      <c r="L483" s="50">
        <f t="shared" si="2222"/>
        <v>0</v>
      </c>
      <c r="M483" s="50">
        <f t="shared" si="2222"/>
        <v>0</v>
      </c>
      <c r="N483" s="50">
        <f t="shared" si="2222"/>
        <v>0</v>
      </c>
      <c r="O483" s="50">
        <f t="shared" si="2222"/>
        <v>0</v>
      </c>
      <c r="P483" s="50">
        <f t="shared" si="2222"/>
        <v>0</v>
      </c>
      <c r="Q483" s="50">
        <f t="shared" si="2222"/>
        <v>0</v>
      </c>
      <c r="R483" s="50">
        <f t="shared" si="2222"/>
        <v>0</v>
      </c>
      <c r="S483" s="50">
        <f t="shared" si="2222"/>
        <v>0</v>
      </c>
      <c r="T483" s="50">
        <f t="shared" si="2222"/>
        <v>0</v>
      </c>
      <c r="U483" s="50">
        <f t="shared" si="2222"/>
        <v>0</v>
      </c>
      <c r="V483" s="50">
        <f t="shared" si="2222"/>
        <v>0</v>
      </c>
      <c r="W483" s="50">
        <f t="shared" si="2222"/>
        <v>0</v>
      </c>
      <c r="X483" s="50">
        <f t="shared" si="2222"/>
        <v>0</v>
      </c>
      <c r="Y483" s="50">
        <f t="shared" si="2222"/>
        <v>0</v>
      </c>
      <c r="Z483" s="50">
        <f t="shared" si="2222"/>
        <v>710000</v>
      </c>
      <c r="AA483" s="50">
        <f t="shared" si="2222"/>
        <v>0</v>
      </c>
      <c r="AB483" s="50">
        <f t="shared" si="2222"/>
        <v>0</v>
      </c>
      <c r="AC483" s="50">
        <f t="shared" si="2222"/>
        <v>0</v>
      </c>
      <c r="AD483" s="50">
        <f t="shared" si="2222"/>
        <v>0</v>
      </c>
      <c r="AE483" s="50">
        <f t="shared" si="2222"/>
        <v>0</v>
      </c>
      <c r="AF483" s="50">
        <f t="shared" si="2222"/>
        <v>0</v>
      </c>
      <c r="AG483" s="50">
        <f t="shared" si="2222"/>
        <v>0</v>
      </c>
      <c r="AH483" s="6"/>
    </row>
    <row r="484" spans="1:34" s="4" customFormat="1" ht="26.1" hidden="1" customHeight="1">
      <c r="A484" s="66">
        <v>0</v>
      </c>
      <c r="B484" s="113"/>
      <c r="C484" s="73"/>
      <c r="D484" s="150" t="s">
        <v>125</v>
      </c>
      <c r="E484" s="51">
        <f t="shared" si="1998"/>
        <v>140200</v>
      </c>
      <c r="F484" s="73">
        <f>SUM(F496,F506,F518,F528,F538)</f>
        <v>0</v>
      </c>
      <c r="G484" s="73">
        <f t="shared" ref="G484:AG484" si="2223">SUM(G496,G506,G518,G528,G538)</f>
        <v>0</v>
      </c>
      <c r="H484" s="73">
        <f t="shared" si="2223"/>
        <v>140200</v>
      </c>
      <c r="I484" s="73">
        <f t="shared" si="2223"/>
        <v>0</v>
      </c>
      <c r="J484" s="73">
        <f t="shared" si="2223"/>
        <v>0</v>
      </c>
      <c r="K484" s="73">
        <f t="shared" si="2223"/>
        <v>0</v>
      </c>
      <c r="L484" s="73">
        <f t="shared" si="2223"/>
        <v>0</v>
      </c>
      <c r="M484" s="73">
        <f t="shared" si="2223"/>
        <v>0</v>
      </c>
      <c r="N484" s="73">
        <f t="shared" si="2223"/>
        <v>0</v>
      </c>
      <c r="O484" s="73">
        <f t="shared" si="2223"/>
        <v>0</v>
      </c>
      <c r="P484" s="73">
        <f t="shared" si="2223"/>
        <v>0</v>
      </c>
      <c r="Q484" s="73">
        <f t="shared" si="2223"/>
        <v>0</v>
      </c>
      <c r="R484" s="73">
        <f t="shared" si="2223"/>
        <v>0</v>
      </c>
      <c r="S484" s="73">
        <f t="shared" si="2223"/>
        <v>0</v>
      </c>
      <c r="T484" s="73">
        <f t="shared" si="2223"/>
        <v>0</v>
      </c>
      <c r="U484" s="73">
        <f t="shared" si="2223"/>
        <v>0</v>
      </c>
      <c r="V484" s="73">
        <f t="shared" si="2223"/>
        <v>0</v>
      </c>
      <c r="W484" s="73">
        <f t="shared" si="2223"/>
        <v>0</v>
      </c>
      <c r="X484" s="73">
        <f t="shared" si="2223"/>
        <v>0</v>
      </c>
      <c r="Y484" s="73">
        <f t="shared" si="2223"/>
        <v>0</v>
      </c>
      <c r="Z484" s="73">
        <f t="shared" si="2223"/>
        <v>0</v>
      </c>
      <c r="AA484" s="73">
        <f t="shared" si="2223"/>
        <v>0</v>
      </c>
      <c r="AB484" s="73">
        <f t="shared" si="2223"/>
        <v>0</v>
      </c>
      <c r="AC484" s="73">
        <f t="shared" si="2223"/>
        <v>0</v>
      </c>
      <c r="AD484" s="73">
        <f t="shared" si="2223"/>
        <v>0</v>
      </c>
      <c r="AE484" s="73">
        <f t="shared" si="2223"/>
        <v>0</v>
      </c>
      <c r="AF484" s="73">
        <f t="shared" si="2223"/>
        <v>0</v>
      </c>
      <c r="AG484" s="73">
        <f t="shared" si="2223"/>
        <v>0</v>
      </c>
      <c r="AH484" s="5"/>
    </row>
    <row r="485" spans="1:34" s="4" customFormat="1" ht="23.1" customHeight="1">
      <c r="A485" s="66">
        <v>0</v>
      </c>
      <c r="B485" s="113"/>
      <c r="C485" s="73"/>
      <c r="D485" s="122" t="s">
        <v>132</v>
      </c>
      <c r="E485" s="41">
        <f t="shared" si="1998"/>
        <v>24155300</v>
      </c>
      <c r="F485" s="83">
        <f>SUM(F497,F507,F519,F529,F539)</f>
        <v>22269000</v>
      </c>
      <c r="G485" s="83">
        <f t="shared" ref="G485:AG485" si="2224">SUM(G497,G507,G519,G529,G539)</f>
        <v>0</v>
      </c>
      <c r="H485" s="83">
        <f t="shared" si="2224"/>
        <v>1591100</v>
      </c>
      <c r="I485" s="83">
        <f t="shared" si="2224"/>
        <v>0</v>
      </c>
      <c r="J485" s="83">
        <f t="shared" si="2224"/>
        <v>0</v>
      </c>
      <c r="K485" s="83">
        <f t="shared" si="2224"/>
        <v>0</v>
      </c>
      <c r="L485" s="83">
        <f t="shared" si="2224"/>
        <v>0</v>
      </c>
      <c r="M485" s="83">
        <f t="shared" si="2224"/>
        <v>0</v>
      </c>
      <c r="N485" s="83">
        <f t="shared" si="2224"/>
        <v>0</v>
      </c>
      <c r="O485" s="83">
        <f t="shared" si="2224"/>
        <v>0</v>
      </c>
      <c r="P485" s="83">
        <f t="shared" si="2224"/>
        <v>0</v>
      </c>
      <c r="Q485" s="83">
        <f t="shared" si="2224"/>
        <v>0</v>
      </c>
      <c r="R485" s="83">
        <f t="shared" si="2224"/>
        <v>0</v>
      </c>
      <c r="S485" s="83">
        <f t="shared" si="2224"/>
        <v>0</v>
      </c>
      <c r="T485" s="83">
        <f t="shared" si="2224"/>
        <v>0</v>
      </c>
      <c r="U485" s="83">
        <f t="shared" si="2224"/>
        <v>0</v>
      </c>
      <c r="V485" s="83">
        <f t="shared" si="2224"/>
        <v>0</v>
      </c>
      <c r="W485" s="83">
        <f t="shared" si="2224"/>
        <v>0</v>
      </c>
      <c r="X485" s="83">
        <f t="shared" si="2224"/>
        <v>0</v>
      </c>
      <c r="Y485" s="83">
        <f t="shared" si="2224"/>
        <v>0</v>
      </c>
      <c r="Z485" s="83">
        <f t="shared" si="2224"/>
        <v>295200</v>
      </c>
      <c r="AA485" s="83">
        <f t="shared" si="2224"/>
        <v>0</v>
      </c>
      <c r="AB485" s="83">
        <f t="shared" si="2224"/>
        <v>0</v>
      </c>
      <c r="AC485" s="83">
        <f t="shared" si="2224"/>
        <v>0</v>
      </c>
      <c r="AD485" s="83">
        <f t="shared" si="2224"/>
        <v>0</v>
      </c>
      <c r="AE485" s="83">
        <f t="shared" si="2224"/>
        <v>0</v>
      </c>
      <c r="AF485" s="83">
        <f t="shared" si="2224"/>
        <v>0</v>
      </c>
      <c r="AG485" s="83">
        <f t="shared" si="2224"/>
        <v>0</v>
      </c>
      <c r="AH485" s="5"/>
    </row>
    <row r="486" spans="1:34" s="4" customFormat="1" ht="26.1" hidden="1" customHeight="1">
      <c r="A486" s="66">
        <v>0</v>
      </c>
      <c r="B486" s="113"/>
      <c r="C486" s="127"/>
      <c r="D486" s="150" t="s">
        <v>122</v>
      </c>
      <c r="E486" s="49">
        <f t="shared" si="1998"/>
        <v>24155300</v>
      </c>
      <c r="F486" s="50">
        <f t="shared" ref="F486:AG486" si="2225">SUM(F498,F508,F520,F530,F540)</f>
        <v>22269000</v>
      </c>
      <c r="G486" s="50">
        <f t="shared" si="2225"/>
        <v>0</v>
      </c>
      <c r="H486" s="50">
        <f t="shared" si="2225"/>
        <v>1591100</v>
      </c>
      <c r="I486" s="50">
        <f t="shared" si="2225"/>
        <v>0</v>
      </c>
      <c r="J486" s="50">
        <f t="shared" si="2225"/>
        <v>0</v>
      </c>
      <c r="K486" s="50">
        <f t="shared" si="2225"/>
        <v>0</v>
      </c>
      <c r="L486" s="50">
        <f t="shared" si="2225"/>
        <v>0</v>
      </c>
      <c r="M486" s="50">
        <f t="shared" si="2225"/>
        <v>0</v>
      </c>
      <c r="N486" s="50">
        <f t="shared" si="2225"/>
        <v>0</v>
      </c>
      <c r="O486" s="50">
        <f t="shared" si="2225"/>
        <v>0</v>
      </c>
      <c r="P486" s="50">
        <f t="shared" si="2225"/>
        <v>0</v>
      </c>
      <c r="Q486" s="50">
        <f t="shared" si="2225"/>
        <v>0</v>
      </c>
      <c r="R486" s="50">
        <f t="shared" si="2225"/>
        <v>0</v>
      </c>
      <c r="S486" s="50">
        <f t="shared" si="2225"/>
        <v>0</v>
      </c>
      <c r="T486" s="50">
        <f t="shared" si="2225"/>
        <v>0</v>
      </c>
      <c r="U486" s="50">
        <f t="shared" si="2225"/>
        <v>0</v>
      </c>
      <c r="V486" s="50">
        <f t="shared" si="2225"/>
        <v>0</v>
      </c>
      <c r="W486" s="50">
        <f t="shared" si="2225"/>
        <v>0</v>
      </c>
      <c r="X486" s="50">
        <f t="shared" si="2225"/>
        <v>0</v>
      </c>
      <c r="Y486" s="50">
        <f t="shared" si="2225"/>
        <v>0</v>
      </c>
      <c r="Z486" s="50">
        <f t="shared" si="2225"/>
        <v>295200</v>
      </c>
      <c r="AA486" s="50">
        <f t="shared" si="2225"/>
        <v>0</v>
      </c>
      <c r="AB486" s="50">
        <f t="shared" si="2225"/>
        <v>0</v>
      </c>
      <c r="AC486" s="50">
        <f t="shared" si="2225"/>
        <v>0</v>
      </c>
      <c r="AD486" s="50">
        <f t="shared" si="2225"/>
        <v>0</v>
      </c>
      <c r="AE486" s="50">
        <f t="shared" si="2225"/>
        <v>0</v>
      </c>
      <c r="AF486" s="50">
        <f t="shared" si="2225"/>
        <v>0</v>
      </c>
      <c r="AG486" s="50">
        <f t="shared" si="2225"/>
        <v>0</v>
      </c>
      <c r="AH486" s="20"/>
    </row>
    <row r="487" spans="1:34" s="173" customFormat="1" ht="26.1" hidden="1" customHeight="1">
      <c r="A487" s="169">
        <v>0</v>
      </c>
      <c r="B487" s="170"/>
      <c r="C487" s="171"/>
      <c r="D487" s="165" t="s">
        <v>130</v>
      </c>
      <c r="E487" s="177">
        <f t="shared" si="1998"/>
        <v>0</v>
      </c>
      <c r="F487" s="178">
        <f>SUM(F499,F509,F521,F531,F541)</f>
        <v>0</v>
      </c>
      <c r="G487" s="178">
        <f t="shared" ref="G487:AG487" si="2226">SUM(G499,G509,G521,G531,G541)</f>
        <v>0</v>
      </c>
      <c r="H487" s="178">
        <f t="shared" si="2226"/>
        <v>0</v>
      </c>
      <c r="I487" s="178">
        <f t="shared" si="2226"/>
        <v>0</v>
      </c>
      <c r="J487" s="178">
        <f t="shared" si="2226"/>
        <v>0</v>
      </c>
      <c r="K487" s="178">
        <f t="shared" si="2226"/>
        <v>0</v>
      </c>
      <c r="L487" s="178">
        <f t="shared" si="2226"/>
        <v>0</v>
      </c>
      <c r="M487" s="178">
        <f t="shared" si="2226"/>
        <v>0</v>
      </c>
      <c r="N487" s="178">
        <f t="shared" si="2226"/>
        <v>0</v>
      </c>
      <c r="O487" s="178">
        <f t="shared" si="2226"/>
        <v>0</v>
      </c>
      <c r="P487" s="178">
        <f t="shared" si="2226"/>
        <v>0</v>
      </c>
      <c r="Q487" s="178">
        <f t="shared" si="2226"/>
        <v>0</v>
      </c>
      <c r="R487" s="178">
        <f t="shared" si="2226"/>
        <v>0</v>
      </c>
      <c r="S487" s="178">
        <f t="shared" si="2226"/>
        <v>0</v>
      </c>
      <c r="T487" s="178">
        <f t="shared" si="2226"/>
        <v>0</v>
      </c>
      <c r="U487" s="178">
        <f t="shared" si="2226"/>
        <v>0</v>
      </c>
      <c r="V487" s="178">
        <f t="shared" si="2226"/>
        <v>0</v>
      </c>
      <c r="W487" s="178">
        <f t="shared" si="2226"/>
        <v>0</v>
      </c>
      <c r="X487" s="178">
        <f t="shared" si="2226"/>
        <v>0</v>
      </c>
      <c r="Y487" s="178">
        <f t="shared" si="2226"/>
        <v>0</v>
      </c>
      <c r="Z487" s="178">
        <f t="shared" si="2226"/>
        <v>0</v>
      </c>
      <c r="AA487" s="178">
        <f t="shared" si="2226"/>
        <v>0</v>
      </c>
      <c r="AB487" s="178">
        <f t="shared" si="2226"/>
        <v>0</v>
      </c>
      <c r="AC487" s="178">
        <f t="shared" si="2226"/>
        <v>0</v>
      </c>
      <c r="AD487" s="178">
        <f t="shared" si="2226"/>
        <v>0</v>
      </c>
      <c r="AE487" s="178">
        <f t="shared" si="2226"/>
        <v>0</v>
      </c>
      <c r="AF487" s="178">
        <f t="shared" si="2226"/>
        <v>0</v>
      </c>
      <c r="AG487" s="178">
        <f t="shared" si="2226"/>
        <v>0</v>
      </c>
      <c r="AH487" s="172"/>
    </row>
    <row r="488" spans="1:34" s="3" customFormat="1" ht="23.1" customHeight="1">
      <c r="A488" s="66">
        <v>0</v>
      </c>
      <c r="B488" s="113"/>
      <c r="C488" s="73"/>
      <c r="D488" s="110" t="s">
        <v>123</v>
      </c>
      <c r="E488" s="47">
        <f t="shared" si="1998"/>
        <v>590900</v>
      </c>
      <c r="F488" s="141">
        <f>SUM(F500,F510,F522,F532,F542)</f>
        <v>0</v>
      </c>
      <c r="G488" s="141">
        <f t="shared" ref="G488:AG488" si="2227">SUM(G500,G510,G522,G532,G542)</f>
        <v>0</v>
      </c>
      <c r="H488" s="141">
        <f t="shared" si="2227"/>
        <v>541300</v>
      </c>
      <c r="I488" s="141">
        <f t="shared" si="2227"/>
        <v>0</v>
      </c>
      <c r="J488" s="141">
        <f t="shared" si="2227"/>
        <v>0</v>
      </c>
      <c r="K488" s="141">
        <f t="shared" si="2227"/>
        <v>0</v>
      </c>
      <c r="L488" s="141">
        <f t="shared" si="2227"/>
        <v>0</v>
      </c>
      <c r="M488" s="141">
        <f t="shared" si="2227"/>
        <v>0</v>
      </c>
      <c r="N488" s="141">
        <f t="shared" si="2227"/>
        <v>0</v>
      </c>
      <c r="O488" s="141">
        <f t="shared" si="2227"/>
        <v>0</v>
      </c>
      <c r="P488" s="141">
        <f t="shared" si="2227"/>
        <v>0</v>
      </c>
      <c r="Q488" s="141">
        <f t="shared" si="2227"/>
        <v>0</v>
      </c>
      <c r="R488" s="141">
        <f t="shared" si="2227"/>
        <v>0</v>
      </c>
      <c r="S488" s="141">
        <f t="shared" si="2227"/>
        <v>0</v>
      </c>
      <c r="T488" s="141">
        <f t="shared" si="2227"/>
        <v>0</v>
      </c>
      <c r="U488" s="141">
        <f t="shared" si="2227"/>
        <v>0</v>
      </c>
      <c r="V488" s="141">
        <f t="shared" si="2227"/>
        <v>0</v>
      </c>
      <c r="W488" s="141">
        <f t="shared" si="2227"/>
        <v>0</v>
      </c>
      <c r="X488" s="141">
        <f t="shared" si="2227"/>
        <v>0</v>
      </c>
      <c r="Y488" s="141">
        <f t="shared" si="2227"/>
        <v>0</v>
      </c>
      <c r="Z488" s="141">
        <f t="shared" si="2227"/>
        <v>49600</v>
      </c>
      <c r="AA488" s="141">
        <f t="shared" si="2227"/>
        <v>0</v>
      </c>
      <c r="AB488" s="141">
        <f t="shared" si="2227"/>
        <v>0</v>
      </c>
      <c r="AC488" s="141">
        <f t="shared" si="2227"/>
        <v>0</v>
      </c>
      <c r="AD488" s="141">
        <f t="shared" si="2227"/>
        <v>0</v>
      </c>
      <c r="AE488" s="141">
        <f t="shared" si="2227"/>
        <v>0</v>
      </c>
      <c r="AF488" s="141">
        <f t="shared" si="2227"/>
        <v>0</v>
      </c>
      <c r="AG488" s="141">
        <f t="shared" si="2227"/>
        <v>0</v>
      </c>
      <c r="AH488" s="5"/>
    </row>
    <row r="489" spans="1:34" s="97" customFormat="1" ht="23.1" customHeight="1">
      <c r="A489" s="66">
        <v>0</v>
      </c>
      <c r="B489" s="135"/>
      <c r="C489" s="91"/>
      <c r="D489" s="137" t="s">
        <v>134</v>
      </c>
      <c r="E489" s="104">
        <f t="shared" si="1998"/>
        <v>1045200</v>
      </c>
      <c r="F489" s="100">
        <f>SUM(F511)</f>
        <v>0</v>
      </c>
      <c r="G489" s="100">
        <f t="shared" ref="G489:AG489" si="2228">SUM(G511)</f>
        <v>0</v>
      </c>
      <c r="H489" s="100">
        <f t="shared" si="2228"/>
        <v>0</v>
      </c>
      <c r="I489" s="100">
        <f t="shared" si="2228"/>
        <v>0</v>
      </c>
      <c r="J489" s="100">
        <f t="shared" si="2228"/>
        <v>0</v>
      </c>
      <c r="K489" s="100">
        <f t="shared" si="2228"/>
        <v>0</v>
      </c>
      <c r="L489" s="100">
        <f t="shared" si="2228"/>
        <v>0</v>
      </c>
      <c r="M489" s="100">
        <f t="shared" si="2228"/>
        <v>0</v>
      </c>
      <c r="N489" s="100">
        <f t="shared" si="2228"/>
        <v>0</v>
      </c>
      <c r="O489" s="100">
        <f t="shared" si="2228"/>
        <v>0</v>
      </c>
      <c r="P489" s="100">
        <f t="shared" si="2228"/>
        <v>0</v>
      </c>
      <c r="Q489" s="100">
        <f t="shared" si="2228"/>
        <v>0</v>
      </c>
      <c r="R489" s="100">
        <f t="shared" si="2228"/>
        <v>0</v>
      </c>
      <c r="S489" s="100">
        <f t="shared" si="2228"/>
        <v>0</v>
      </c>
      <c r="T489" s="100">
        <f t="shared" si="2228"/>
        <v>0</v>
      </c>
      <c r="U489" s="100">
        <f t="shared" si="2228"/>
        <v>0</v>
      </c>
      <c r="V489" s="100">
        <f t="shared" si="2228"/>
        <v>0</v>
      </c>
      <c r="W489" s="100">
        <f t="shared" si="2228"/>
        <v>0</v>
      </c>
      <c r="X489" s="100">
        <f t="shared" si="2228"/>
        <v>0</v>
      </c>
      <c r="Y489" s="100">
        <f t="shared" si="2228"/>
        <v>0</v>
      </c>
      <c r="Z489" s="100">
        <f t="shared" si="2228"/>
        <v>1045200</v>
      </c>
      <c r="AA489" s="100">
        <f t="shared" si="2228"/>
        <v>0</v>
      </c>
      <c r="AB489" s="100">
        <f t="shared" si="2228"/>
        <v>0</v>
      </c>
      <c r="AC489" s="100">
        <f t="shared" si="2228"/>
        <v>0</v>
      </c>
      <c r="AD489" s="100">
        <f t="shared" si="2228"/>
        <v>0</v>
      </c>
      <c r="AE489" s="100">
        <f t="shared" si="2228"/>
        <v>0</v>
      </c>
      <c r="AF489" s="100">
        <f t="shared" si="2228"/>
        <v>0</v>
      </c>
      <c r="AG489" s="100">
        <f t="shared" si="2228"/>
        <v>0</v>
      </c>
      <c r="AH489" s="93"/>
    </row>
    <row r="490" spans="1:34" s="4" customFormat="1" ht="23.1" customHeight="1">
      <c r="A490" s="66">
        <v>0</v>
      </c>
      <c r="B490" s="72"/>
      <c r="C490" s="73"/>
      <c r="D490" s="98" t="s">
        <v>131</v>
      </c>
      <c r="E490" s="104">
        <f t="shared" si="1998"/>
        <v>0</v>
      </c>
      <c r="F490" s="100">
        <f>SUM(F512)</f>
        <v>0</v>
      </c>
      <c r="G490" s="100">
        <f t="shared" ref="G490:AG490" si="2229">SUM(G512)</f>
        <v>0</v>
      </c>
      <c r="H490" s="100">
        <f t="shared" si="2229"/>
        <v>0</v>
      </c>
      <c r="I490" s="100">
        <f t="shared" si="2229"/>
        <v>0</v>
      </c>
      <c r="J490" s="100">
        <f t="shared" si="2229"/>
        <v>0</v>
      </c>
      <c r="K490" s="100">
        <f t="shared" si="2229"/>
        <v>0</v>
      </c>
      <c r="L490" s="100">
        <f t="shared" si="2229"/>
        <v>0</v>
      </c>
      <c r="M490" s="100">
        <f t="shared" si="2229"/>
        <v>0</v>
      </c>
      <c r="N490" s="100">
        <f t="shared" si="2229"/>
        <v>0</v>
      </c>
      <c r="O490" s="100">
        <f t="shared" si="2229"/>
        <v>0</v>
      </c>
      <c r="P490" s="100">
        <f t="shared" si="2229"/>
        <v>0</v>
      </c>
      <c r="Q490" s="100">
        <f t="shared" si="2229"/>
        <v>0</v>
      </c>
      <c r="R490" s="100">
        <f t="shared" si="2229"/>
        <v>0</v>
      </c>
      <c r="S490" s="100">
        <f t="shared" si="2229"/>
        <v>0</v>
      </c>
      <c r="T490" s="100">
        <f t="shared" si="2229"/>
        <v>0</v>
      </c>
      <c r="U490" s="100">
        <f t="shared" si="2229"/>
        <v>0</v>
      </c>
      <c r="V490" s="100">
        <f t="shared" si="2229"/>
        <v>0</v>
      </c>
      <c r="W490" s="100">
        <f t="shared" si="2229"/>
        <v>0</v>
      </c>
      <c r="X490" s="100">
        <f t="shared" si="2229"/>
        <v>0</v>
      </c>
      <c r="Y490" s="100">
        <f t="shared" si="2229"/>
        <v>0</v>
      </c>
      <c r="Z490" s="100">
        <f t="shared" si="2229"/>
        <v>0</v>
      </c>
      <c r="AA490" s="100">
        <f t="shared" si="2229"/>
        <v>0</v>
      </c>
      <c r="AB490" s="100">
        <f t="shared" si="2229"/>
        <v>0</v>
      </c>
      <c r="AC490" s="100">
        <f t="shared" si="2229"/>
        <v>0</v>
      </c>
      <c r="AD490" s="100">
        <f t="shared" si="2229"/>
        <v>0</v>
      </c>
      <c r="AE490" s="100">
        <f t="shared" si="2229"/>
        <v>0</v>
      </c>
      <c r="AF490" s="100">
        <f t="shared" si="2229"/>
        <v>0</v>
      </c>
      <c r="AG490" s="100">
        <f t="shared" si="2229"/>
        <v>0</v>
      </c>
      <c r="AH490" s="5"/>
    </row>
    <row r="491" spans="1:34" s="4" customFormat="1" ht="23.1" customHeight="1">
      <c r="A491" s="66">
        <v>0</v>
      </c>
      <c r="B491" s="72"/>
      <c r="C491" s="73"/>
      <c r="D491" s="98" t="s">
        <v>128</v>
      </c>
      <c r="E491" s="92">
        <f t="shared" si="1998"/>
        <v>0</v>
      </c>
      <c r="F491" s="91">
        <f>SUM(F501,F513,F523,F533,F543)</f>
        <v>0</v>
      </c>
      <c r="G491" s="91">
        <f t="shared" ref="G491:AG491" si="2230">SUM(G501,G513,G523,G533,G543)</f>
        <v>0</v>
      </c>
      <c r="H491" s="91">
        <f t="shared" si="2230"/>
        <v>0</v>
      </c>
      <c r="I491" s="91">
        <f t="shared" si="2230"/>
        <v>0</v>
      </c>
      <c r="J491" s="91">
        <f t="shared" si="2230"/>
        <v>0</v>
      </c>
      <c r="K491" s="91">
        <f t="shared" si="2230"/>
        <v>0</v>
      </c>
      <c r="L491" s="91">
        <f t="shared" si="2230"/>
        <v>0</v>
      </c>
      <c r="M491" s="91">
        <f t="shared" si="2230"/>
        <v>0</v>
      </c>
      <c r="N491" s="91">
        <f t="shared" si="2230"/>
        <v>0</v>
      </c>
      <c r="O491" s="91">
        <f t="shared" si="2230"/>
        <v>0</v>
      </c>
      <c r="P491" s="91">
        <f t="shared" si="2230"/>
        <v>0</v>
      </c>
      <c r="Q491" s="91">
        <f t="shared" si="2230"/>
        <v>0</v>
      </c>
      <c r="R491" s="91">
        <f t="shared" si="2230"/>
        <v>0</v>
      </c>
      <c r="S491" s="91">
        <f t="shared" si="2230"/>
        <v>0</v>
      </c>
      <c r="T491" s="91">
        <f t="shared" si="2230"/>
        <v>0</v>
      </c>
      <c r="U491" s="91">
        <f t="shared" si="2230"/>
        <v>0</v>
      </c>
      <c r="V491" s="91">
        <f t="shared" si="2230"/>
        <v>0</v>
      </c>
      <c r="W491" s="91">
        <f t="shared" si="2230"/>
        <v>0</v>
      </c>
      <c r="X491" s="91">
        <f t="shared" si="2230"/>
        <v>0</v>
      </c>
      <c r="Y491" s="91">
        <f t="shared" si="2230"/>
        <v>0</v>
      </c>
      <c r="Z491" s="91">
        <f t="shared" si="2230"/>
        <v>0</v>
      </c>
      <c r="AA491" s="91">
        <f t="shared" si="2230"/>
        <v>0</v>
      </c>
      <c r="AB491" s="91">
        <f t="shared" si="2230"/>
        <v>0</v>
      </c>
      <c r="AC491" s="91">
        <f t="shared" si="2230"/>
        <v>0</v>
      </c>
      <c r="AD491" s="91">
        <f t="shared" si="2230"/>
        <v>0</v>
      </c>
      <c r="AE491" s="91">
        <f t="shared" si="2230"/>
        <v>0</v>
      </c>
      <c r="AF491" s="91">
        <f t="shared" si="2230"/>
        <v>0</v>
      </c>
      <c r="AG491" s="91">
        <f t="shared" si="2230"/>
        <v>0</v>
      </c>
      <c r="AH491" s="5"/>
    </row>
    <row r="492" spans="1:34" s="4" customFormat="1" ht="23.1" customHeight="1">
      <c r="A492" s="66">
        <v>1</v>
      </c>
      <c r="B492" s="128"/>
      <c r="C492" s="128"/>
      <c r="D492" s="129" t="s">
        <v>21</v>
      </c>
      <c r="E492" s="39">
        <f t="shared" si="1998"/>
        <v>41552000</v>
      </c>
      <c r="F492" s="40">
        <v>41552000</v>
      </c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28"/>
    </row>
    <row r="493" spans="1:34" s="3" customFormat="1" ht="23.1" customHeight="1">
      <c r="A493" s="67">
        <v>1</v>
      </c>
      <c r="B493" s="77"/>
      <c r="C493" s="78"/>
      <c r="D493" s="79" t="s">
        <v>127</v>
      </c>
      <c r="E493" s="80">
        <f t="shared" si="1998"/>
        <v>41552000</v>
      </c>
      <c r="F493" s="81">
        <f>F494+F497+F500</f>
        <v>41552000</v>
      </c>
      <c r="G493" s="81">
        <f t="shared" ref="G493" si="2231">G494+G497+G500</f>
        <v>0</v>
      </c>
      <c r="H493" s="81">
        <f t="shared" ref="H493" si="2232">H494+H497+H500</f>
        <v>0</v>
      </c>
      <c r="I493" s="81">
        <f t="shared" ref="I493" si="2233">I494+I497+I500</f>
        <v>0</v>
      </c>
      <c r="J493" s="81">
        <f t="shared" ref="J493" si="2234">J494+J497+J500</f>
        <v>0</v>
      </c>
      <c r="K493" s="81">
        <f t="shared" ref="K493" si="2235">K494+K497+K500</f>
        <v>0</v>
      </c>
      <c r="L493" s="81">
        <f t="shared" ref="L493" si="2236">L494+L497+L500</f>
        <v>0</v>
      </c>
      <c r="M493" s="81">
        <f t="shared" ref="M493" si="2237">M494+M497+M500</f>
        <v>0</v>
      </c>
      <c r="N493" s="81">
        <f t="shared" ref="N493" si="2238">N494+N497+N500</f>
        <v>0</v>
      </c>
      <c r="O493" s="81">
        <f t="shared" ref="O493" si="2239">O494+O497+O500</f>
        <v>0</v>
      </c>
      <c r="P493" s="81">
        <f t="shared" ref="P493" si="2240">P494+P497+P500</f>
        <v>0</v>
      </c>
      <c r="Q493" s="81">
        <f t="shared" ref="Q493" si="2241">Q494+Q497+Q500</f>
        <v>0</v>
      </c>
      <c r="R493" s="81">
        <f t="shared" ref="R493" si="2242">R494+R497+R500</f>
        <v>0</v>
      </c>
      <c r="S493" s="81">
        <f t="shared" ref="S493" si="2243">S494+S497+S500</f>
        <v>0</v>
      </c>
      <c r="T493" s="81">
        <f t="shared" ref="T493" si="2244">T494+T497+T500</f>
        <v>0</v>
      </c>
      <c r="U493" s="81">
        <f t="shared" ref="U493" si="2245">U494+U497+U500</f>
        <v>0</v>
      </c>
      <c r="V493" s="81">
        <f t="shared" ref="V493" si="2246">V494+V497+V500</f>
        <v>0</v>
      </c>
      <c r="W493" s="81">
        <f t="shared" ref="W493" si="2247">W494+W497+W500</f>
        <v>0</v>
      </c>
      <c r="X493" s="81">
        <f t="shared" ref="X493" si="2248">X494+X497+X500</f>
        <v>0</v>
      </c>
      <c r="Y493" s="81">
        <f t="shared" ref="Y493" si="2249">Y494+Y497+Y500</f>
        <v>0</v>
      </c>
      <c r="Z493" s="81">
        <f t="shared" ref="Z493" si="2250">Z494+Z497+Z500</f>
        <v>0</v>
      </c>
      <c r="AA493" s="81">
        <f t="shared" ref="AA493" si="2251">AA494+AA497+AA500</f>
        <v>0</v>
      </c>
      <c r="AB493" s="81">
        <f t="shared" ref="AB493" si="2252">AB494+AB497+AB500</f>
        <v>0</v>
      </c>
      <c r="AC493" s="81">
        <f t="shared" ref="AC493" si="2253">AC494+AC497+AC500</f>
        <v>0</v>
      </c>
      <c r="AD493" s="81">
        <f t="shared" ref="AD493" si="2254">AD494+AD497+AD500</f>
        <v>0</v>
      </c>
      <c r="AE493" s="81">
        <f t="shared" ref="AE493" si="2255">AE494+AE497+AE500</f>
        <v>0</v>
      </c>
      <c r="AF493" s="81">
        <f t="shared" ref="AF493" si="2256">AF494+AF497+AF500</f>
        <v>0</v>
      </c>
      <c r="AG493" s="81">
        <f t="shared" ref="AG493" si="2257">AG494+AG497+AG500</f>
        <v>0</v>
      </c>
      <c r="AH493" s="82"/>
    </row>
    <row r="494" spans="1:34" s="4" customFormat="1" ht="23.1" customHeight="1">
      <c r="A494" s="66">
        <v>1</v>
      </c>
      <c r="B494" s="113"/>
      <c r="C494" s="73"/>
      <c r="D494" s="122" t="s">
        <v>124</v>
      </c>
      <c r="E494" s="41">
        <f t="shared" si="1998"/>
        <v>19779300</v>
      </c>
      <c r="F494" s="83">
        <f>F495+F496</f>
        <v>19779300</v>
      </c>
      <c r="G494" s="83">
        <f t="shared" ref="G494:AG494" si="2258">G495+G496</f>
        <v>0</v>
      </c>
      <c r="H494" s="83">
        <f t="shared" si="2258"/>
        <v>0</v>
      </c>
      <c r="I494" s="83">
        <f t="shared" si="2258"/>
        <v>0</v>
      </c>
      <c r="J494" s="83">
        <f t="shared" si="2258"/>
        <v>0</v>
      </c>
      <c r="K494" s="83">
        <f t="shared" si="2258"/>
        <v>0</v>
      </c>
      <c r="L494" s="83">
        <f t="shared" si="2258"/>
        <v>0</v>
      </c>
      <c r="M494" s="83">
        <f t="shared" si="2258"/>
        <v>0</v>
      </c>
      <c r="N494" s="83">
        <f t="shared" si="2258"/>
        <v>0</v>
      </c>
      <c r="O494" s="83">
        <f t="shared" si="2258"/>
        <v>0</v>
      </c>
      <c r="P494" s="83">
        <f t="shared" si="2258"/>
        <v>0</v>
      </c>
      <c r="Q494" s="83">
        <f t="shared" si="2258"/>
        <v>0</v>
      </c>
      <c r="R494" s="83">
        <f t="shared" si="2258"/>
        <v>0</v>
      </c>
      <c r="S494" s="83">
        <f t="shared" si="2258"/>
        <v>0</v>
      </c>
      <c r="T494" s="83">
        <f t="shared" si="2258"/>
        <v>0</v>
      </c>
      <c r="U494" s="83">
        <f t="shared" si="2258"/>
        <v>0</v>
      </c>
      <c r="V494" s="83">
        <f t="shared" si="2258"/>
        <v>0</v>
      </c>
      <c r="W494" s="83">
        <f t="shared" si="2258"/>
        <v>0</v>
      </c>
      <c r="X494" s="83">
        <f t="shared" si="2258"/>
        <v>0</v>
      </c>
      <c r="Y494" s="83">
        <f t="shared" si="2258"/>
        <v>0</v>
      </c>
      <c r="Z494" s="83">
        <f t="shared" si="2258"/>
        <v>0</v>
      </c>
      <c r="AA494" s="83">
        <f t="shared" si="2258"/>
        <v>0</v>
      </c>
      <c r="AB494" s="83">
        <f t="shared" si="2258"/>
        <v>0</v>
      </c>
      <c r="AC494" s="83">
        <f t="shared" si="2258"/>
        <v>0</v>
      </c>
      <c r="AD494" s="83">
        <f t="shared" si="2258"/>
        <v>0</v>
      </c>
      <c r="AE494" s="83">
        <f t="shared" si="2258"/>
        <v>0</v>
      </c>
      <c r="AF494" s="83">
        <f t="shared" si="2258"/>
        <v>0</v>
      </c>
      <c r="AG494" s="83">
        <f t="shared" si="2258"/>
        <v>0</v>
      </c>
      <c r="AH494" s="5"/>
    </row>
    <row r="495" spans="1:34" s="3" customFormat="1" ht="26.1" hidden="1" customHeight="1">
      <c r="A495" s="67">
        <v>1</v>
      </c>
      <c r="B495" s="113"/>
      <c r="C495" s="117"/>
      <c r="D495" s="150" t="s">
        <v>67</v>
      </c>
      <c r="E495" s="51">
        <f t="shared" si="1998"/>
        <v>19779300</v>
      </c>
      <c r="F495" s="52">
        <v>19779300</v>
      </c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"/>
    </row>
    <row r="496" spans="1:34" s="4" customFormat="1" ht="26.1" hidden="1" customHeight="1">
      <c r="A496" s="66">
        <v>1</v>
      </c>
      <c r="B496" s="113"/>
      <c r="C496" s="73"/>
      <c r="D496" s="150" t="s">
        <v>125</v>
      </c>
      <c r="E496" s="51">
        <f t="shared" si="1998"/>
        <v>0</v>
      </c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  <c r="AA496" s="73"/>
      <c r="AB496" s="73"/>
      <c r="AC496" s="73"/>
      <c r="AD496" s="73"/>
      <c r="AE496" s="73"/>
      <c r="AF496" s="73"/>
      <c r="AG496" s="73"/>
      <c r="AH496" s="5"/>
    </row>
    <row r="497" spans="1:34" s="4" customFormat="1" ht="23.1" customHeight="1">
      <c r="A497" s="66">
        <v>1</v>
      </c>
      <c r="B497" s="113"/>
      <c r="C497" s="84"/>
      <c r="D497" s="122" t="s">
        <v>132</v>
      </c>
      <c r="E497" s="41">
        <f t="shared" si="1998"/>
        <v>21772700</v>
      </c>
      <c r="F497" s="83">
        <f>F498+F499</f>
        <v>21772700</v>
      </c>
      <c r="G497" s="83">
        <f t="shared" ref="G497" si="2259">G498+G499</f>
        <v>0</v>
      </c>
      <c r="H497" s="83">
        <f t="shared" ref="H497" si="2260">H498+H499</f>
        <v>0</v>
      </c>
      <c r="I497" s="83">
        <f t="shared" ref="I497" si="2261">I498+I499</f>
        <v>0</v>
      </c>
      <c r="J497" s="83">
        <f t="shared" ref="J497" si="2262">J498+J499</f>
        <v>0</v>
      </c>
      <c r="K497" s="83">
        <f t="shared" ref="K497" si="2263">K498+K499</f>
        <v>0</v>
      </c>
      <c r="L497" s="83">
        <f t="shared" ref="L497" si="2264">L498+L499</f>
        <v>0</v>
      </c>
      <c r="M497" s="83">
        <f t="shared" ref="M497" si="2265">M498+M499</f>
        <v>0</v>
      </c>
      <c r="N497" s="83">
        <f t="shared" ref="N497" si="2266">N498+N499</f>
        <v>0</v>
      </c>
      <c r="O497" s="83">
        <f t="shared" ref="O497" si="2267">O498+O499</f>
        <v>0</v>
      </c>
      <c r="P497" s="83">
        <f t="shared" ref="P497" si="2268">P498+P499</f>
        <v>0</v>
      </c>
      <c r="Q497" s="83">
        <f t="shared" ref="Q497" si="2269">Q498+Q499</f>
        <v>0</v>
      </c>
      <c r="R497" s="83">
        <f t="shared" ref="R497" si="2270">R498+R499</f>
        <v>0</v>
      </c>
      <c r="S497" s="83">
        <f t="shared" ref="S497" si="2271">S498+S499</f>
        <v>0</v>
      </c>
      <c r="T497" s="83">
        <f t="shared" ref="T497" si="2272">T498+T499</f>
        <v>0</v>
      </c>
      <c r="U497" s="83">
        <f t="shared" ref="U497" si="2273">U498+U499</f>
        <v>0</v>
      </c>
      <c r="V497" s="83">
        <f t="shared" ref="V497" si="2274">V498+V499</f>
        <v>0</v>
      </c>
      <c r="W497" s="83">
        <f t="shared" ref="W497" si="2275">W498+W499</f>
        <v>0</v>
      </c>
      <c r="X497" s="83">
        <f t="shared" ref="X497" si="2276">X498+X499</f>
        <v>0</v>
      </c>
      <c r="Y497" s="83">
        <f t="shared" ref="Y497" si="2277">Y498+Y499</f>
        <v>0</v>
      </c>
      <c r="Z497" s="83">
        <f t="shared" ref="Z497" si="2278">Z498+Z499</f>
        <v>0</v>
      </c>
      <c r="AA497" s="83">
        <f t="shared" ref="AA497" si="2279">AA498+AA499</f>
        <v>0</v>
      </c>
      <c r="AB497" s="83">
        <f t="shared" ref="AB497" si="2280">AB498+AB499</f>
        <v>0</v>
      </c>
      <c r="AC497" s="83">
        <f t="shared" ref="AC497" si="2281">AC498+AC499</f>
        <v>0</v>
      </c>
      <c r="AD497" s="83">
        <f t="shared" ref="AD497" si="2282">AD498+AD499</f>
        <v>0</v>
      </c>
      <c r="AE497" s="83">
        <f t="shared" ref="AE497" si="2283">AE498+AE499</f>
        <v>0</v>
      </c>
      <c r="AF497" s="83">
        <f t="shared" ref="AF497" si="2284">AF498+AF499</f>
        <v>0</v>
      </c>
      <c r="AG497" s="83">
        <f t="shared" ref="AG497" si="2285">AG498+AG499</f>
        <v>0</v>
      </c>
      <c r="AH497" s="5"/>
    </row>
    <row r="498" spans="1:34" s="4" customFormat="1" ht="26.1" hidden="1" customHeight="1">
      <c r="A498" s="66">
        <v>1</v>
      </c>
      <c r="B498" s="113"/>
      <c r="C498" s="130"/>
      <c r="D498" s="150" t="s">
        <v>122</v>
      </c>
      <c r="E498" s="51">
        <f t="shared" si="1998"/>
        <v>21772700</v>
      </c>
      <c r="F498" s="52">
        <v>21772700</v>
      </c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19"/>
    </row>
    <row r="499" spans="1:34" s="4" customFormat="1" ht="26.1" hidden="1" customHeight="1">
      <c r="A499" s="66">
        <v>1</v>
      </c>
      <c r="B499" s="113"/>
      <c r="C499" s="130"/>
      <c r="D499" s="165" t="s">
        <v>130</v>
      </c>
      <c r="E499" s="175">
        <f t="shared" si="1998"/>
        <v>0</v>
      </c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/>
      <c r="V499" s="176"/>
      <c r="W499" s="176"/>
      <c r="X499" s="176"/>
      <c r="Y499" s="176"/>
      <c r="Z499" s="176"/>
      <c r="AA499" s="176"/>
      <c r="AB499" s="176"/>
      <c r="AC499" s="176"/>
      <c r="AD499" s="176"/>
      <c r="AE499" s="176"/>
      <c r="AF499" s="176"/>
      <c r="AG499" s="176"/>
      <c r="AH499" s="19"/>
    </row>
    <row r="500" spans="1:34" s="3" customFormat="1" ht="23.1" customHeight="1">
      <c r="A500" s="67">
        <v>1</v>
      </c>
      <c r="B500" s="113"/>
      <c r="C500" s="73"/>
      <c r="D500" s="110" t="s">
        <v>123</v>
      </c>
      <c r="E500" s="47">
        <f t="shared" si="1998"/>
        <v>0</v>
      </c>
      <c r="F500" s="141">
        <f>F492-F494-F497-F501</f>
        <v>0</v>
      </c>
      <c r="G500" s="141">
        <f t="shared" ref="G500" si="2286">G492-G494-G497-G501</f>
        <v>0</v>
      </c>
      <c r="H500" s="141">
        <f t="shared" ref="H500" si="2287">H492-H494-H497-H501</f>
        <v>0</v>
      </c>
      <c r="I500" s="141">
        <f t="shared" ref="I500" si="2288">I492-I494-I497-I501</f>
        <v>0</v>
      </c>
      <c r="J500" s="141">
        <f t="shared" ref="J500" si="2289">J492-J494-J497-J501</f>
        <v>0</v>
      </c>
      <c r="K500" s="141">
        <f t="shared" ref="K500" si="2290">K492-K494-K497-K501</f>
        <v>0</v>
      </c>
      <c r="L500" s="141">
        <f t="shared" ref="L500" si="2291">L492-L494-L497-L501</f>
        <v>0</v>
      </c>
      <c r="M500" s="141">
        <f t="shared" ref="M500" si="2292">M492-M494-M497-M501</f>
        <v>0</v>
      </c>
      <c r="N500" s="141">
        <f t="shared" ref="N500" si="2293">N492-N494-N497-N501</f>
        <v>0</v>
      </c>
      <c r="O500" s="141">
        <f t="shared" ref="O500" si="2294">O492-O494-O497-O501</f>
        <v>0</v>
      </c>
      <c r="P500" s="141">
        <f t="shared" ref="P500" si="2295">P492-P494-P497-P501</f>
        <v>0</v>
      </c>
      <c r="Q500" s="141">
        <f t="shared" ref="Q500" si="2296">Q492-Q494-Q497-Q501</f>
        <v>0</v>
      </c>
      <c r="R500" s="141">
        <f t="shared" ref="R500" si="2297">R492-R494-R497-R501</f>
        <v>0</v>
      </c>
      <c r="S500" s="141">
        <f t="shared" ref="S500" si="2298">S492-S494-S497-S501</f>
        <v>0</v>
      </c>
      <c r="T500" s="141">
        <f t="shared" ref="T500" si="2299">T492-T494-T497-T501</f>
        <v>0</v>
      </c>
      <c r="U500" s="141">
        <f t="shared" ref="U500" si="2300">U492-U494-U497-U501</f>
        <v>0</v>
      </c>
      <c r="V500" s="141">
        <f t="shared" ref="V500" si="2301">V492-V494-V497-V501</f>
        <v>0</v>
      </c>
      <c r="W500" s="141">
        <f t="shared" ref="W500" si="2302">W492-W494-W497-W501</f>
        <v>0</v>
      </c>
      <c r="X500" s="141">
        <f t="shared" ref="X500" si="2303">X492-X494-X497-X501</f>
        <v>0</v>
      </c>
      <c r="Y500" s="141">
        <f t="shared" ref="Y500" si="2304">Y492-Y494-Y497-Y501</f>
        <v>0</v>
      </c>
      <c r="Z500" s="141">
        <f t="shared" ref="Z500" si="2305">Z492-Z494-Z497-Z501</f>
        <v>0</v>
      </c>
      <c r="AA500" s="141">
        <f t="shared" ref="AA500" si="2306">AA492-AA494-AA497-AA501</f>
        <v>0</v>
      </c>
      <c r="AB500" s="141">
        <f t="shared" ref="AB500" si="2307">AB492-AB494-AB497-AB501</f>
        <v>0</v>
      </c>
      <c r="AC500" s="141">
        <f t="shared" ref="AC500" si="2308">AC492-AC494-AC497-AC501</f>
        <v>0</v>
      </c>
      <c r="AD500" s="141">
        <f t="shared" ref="AD500" si="2309">AD492-AD494-AD497-AD501</f>
        <v>0</v>
      </c>
      <c r="AE500" s="141">
        <f t="shared" ref="AE500" si="2310">AE492-AE494-AE497-AE501</f>
        <v>0</v>
      </c>
      <c r="AF500" s="141">
        <f t="shared" ref="AF500" si="2311">AF492-AF494-AF497-AF501</f>
        <v>0</v>
      </c>
      <c r="AG500" s="141">
        <f t="shared" ref="AG500" si="2312">AG492-AG494-AG497-AG501</f>
        <v>0</v>
      </c>
      <c r="AH500" s="5"/>
    </row>
    <row r="501" spans="1:34" s="3" customFormat="1" ht="23.1" customHeight="1">
      <c r="A501" s="67">
        <v>1</v>
      </c>
      <c r="B501" s="72"/>
      <c r="C501" s="73"/>
      <c r="D501" s="98" t="s">
        <v>128</v>
      </c>
      <c r="E501" s="92">
        <f t="shared" si="1998"/>
        <v>0</v>
      </c>
      <c r="F501" s="91"/>
      <c r="G501" s="91"/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5"/>
    </row>
    <row r="502" spans="1:34" s="4" customFormat="1" ht="23.1" customHeight="1">
      <c r="A502" s="66">
        <v>2</v>
      </c>
      <c r="B502" s="128"/>
      <c r="C502" s="131"/>
      <c r="D502" s="129" t="s">
        <v>22</v>
      </c>
      <c r="E502" s="39">
        <f t="shared" si="1998"/>
        <v>7407600</v>
      </c>
      <c r="F502" s="40">
        <v>1008200</v>
      </c>
      <c r="G502" s="40"/>
      <c r="H502" s="40">
        <v>4299400</v>
      </c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>
        <v>2100000</v>
      </c>
      <c r="AA502" s="40"/>
      <c r="AB502" s="40"/>
      <c r="AC502" s="40"/>
      <c r="AD502" s="40"/>
      <c r="AE502" s="40"/>
      <c r="AF502" s="40"/>
      <c r="AG502" s="40"/>
      <c r="AH502" s="28"/>
    </row>
    <row r="503" spans="1:34" s="3" customFormat="1" ht="23.1" customHeight="1">
      <c r="A503" s="67">
        <v>2</v>
      </c>
      <c r="B503" s="77"/>
      <c r="C503" s="78"/>
      <c r="D503" s="79" t="s">
        <v>127</v>
      </c>
      <c r="E503" s="80">
        <f t="shared" si="1998"/>
        <v>6362400</v>
      </c>
      <c r="F503" s="81">
        <f>F504+F507+F510</f>
        <v>1008200</v>
      </c>
      <c r="G503" s="81">
        <f t="shared" ref="G503:AG503" si="2313">G504+G507+G510</f>
        <v>0</v>
      </c>
      <c r="H503" s="81">
        <f t="shared" si="2313"/>
        <v>4299400</v>
      </c>
      <c r="I503" s="81">
        <f t="shared" si="2313"/>
        <v>0</v>
      </c>
      <c r="J503" s="81">
        <f t="shared" si="2313"/>
        <v>0</v>
      </c>
      <c r="K503" s="81">
        <f t="shared" si="2313"/>
        <v>0</v>
      </c>
      <c r="L503" s="81">
        <f t="shared" si="2313"/>
        <v>0</v>
      </c>
      <c r="M503" s="81">
        <f t="shared" si="2313"/>
        <v>0</v>
      </c>
      <c r="N503" s="81">
        <f t="shared" si="2313"/>
        <v>0</v>
      </c>
      <c r="O503" s="81">
        <f t="shared" si="2313"/>
        <v>0</v>
      </c>
      <c r="P503" s="81">
        <f t="shared" si="2313"/>
        <v>0</v>
      </c>
      <c r="Q503" s="81">
        <f t="shared" si="2313"/>
        <v>0</v>
      </c>
      <c r="R503" s="81">
        <f t="shared" si="2313"/>
        <v>0</v>
      </c>
      <c r="S503" s="81">
        <f t="shared" si="2313"/>
        <v>0</v>
      </c>
      <c r="T503" s="81">
        <f t="shared" si="2313"/>
        <v>0</v>
      </c>
      <c r="U503" s="81">
        <f t="shared" si="2313"/>
        <v>0</v>
      </c>
      <c r="V503" s="81">
        <f t="shared" si="2313"/>
        <v>0</v>
      </c>
      <c r="W503" s="81">
        <f t="shared" si="2313"/>
        <v>0</v>
      </c>
      <c r="X503" s="81">
        <f t="shared" si="2313"/>
        <v>0</v>
      </c>
      <c r="Y503" s="81">
        <f t="shared" si="2313"/>
        <v>0</v>
      </c>
      <c r="Z503" s="81">
        <f t="shared" si="2313"/>
        <v>1054800</v>
      </c>
      <c r="AA503" s="81">
        <f t="shared" si="2313"/>
        <v>0</v>
      </c>
      <c r="AB503" s="81">
        <f t="shared" si="2313"/>
        <v>0</v>
      </c>
      <c r="AC503" s="81">
        <f t="shared" si="2313"/>
        <v>0</v>
      </c>
      <c r="AD503" s="81">
        <f t="shared" si="2313"/>
        <v>0</v>
      </c>
      <c r="AE503" s="81">
        <f t="shared" si="2313"/>
        <v>0</v>
      </c>
      <c r="AF503" s="81">
        <f t="shared" si="2313"/>
        <v>0</v>
      </c>
      <c r="AG503" s="81">
        <f t="shared" si="2313"/>
        <v>0</v>
      </c>
      <c r="AH503" s="82"/>
    </row>
    <row r="504" spans="1:34" s="4" customFormat="1" ht="23.1" customHeight="1">
      <c r="A504" s="66">
        <v>2</v>
      </c>
      <c r="B504" s="113"/>
      <c r="C504" s="73"/>
      <c r="D504" s="122" t="s">
        <v>124</v>
      </c>
      <c r="E504" s="41">
        <f t="shared" si="1998"/>
        <v>3388900</v>
      </c>
      <c r="F504" s="83">
        <f>F505+F506</f>
        <v>511900</v>
      </c>
      <c r="G504" s="83">
        <f t="shared" ref="G504:AG504" si="2314">G505+G506</f>
        <v>0</v>
      </c>
      <c r="H504" s="83">
        <f t="shared" si="2314"/>
        <v>2167000</v>
      </c>
      <c r="I504" s="83">
        <f t="shared" si="2314"/>
        <v>0</v>
      </c>
      <c r="J504" s="83">
        <f t="shared" si="2314"/>
        <v>0</v>
      </c>
      <c r="K504" s="83">
        <f t="shared" si="2314"/>
        <v>0</v>
      </c>
      <c r="L504" s="83">
        <f t="shared" si="2314"/>
        <v>0</v>
      </c>
      <c r="M504" s="83">
        <f t="shared" si="2314"/>
        <v>0</v>
      </c>
      <c r="N504" s="83">
        <f t="shared" si="2314"/>
        <v>0</v>
      </c>
      <c r="O504" s="83">
        <f t="shared" si="2314"/>
        <v>0</v>
      </c>
      <c r="P504" s="83">
        <f t="shared" si="2314"/>
        <v>0</v>
      </c>
      <c r="Q504" s="83">
        <f t="shared" si="2314"/>
        <v>0</v>
      </c>
      <c r="R504" s="83">
        <f t="shared" si="2314"/>
        <v>0</v>
      </c>
      <c r="S504" s="83">
        <f t="shared" si="2314"/>
        <v>0</v>
      </c>
      <c r="T504" s="83">
        <f t="shared" si="2314"/>
        <v>0</v>
      </c>
      <c r="U504" s="83">
        <f t="shared" si="2314"/>
        <v>0</v>
      </c>
      <c r="V504" s="83">
        <f t="shared" si="2314"/>
        <v>0</v>
      </c>
      <c r="W504" s="83">
        <f t="shared" si="2314"/>
        <v>0</v>
      </c>
      <c r="X504" s="83">
        <f t="shared" si="2314"/>
        <v>0</v>
      </c>
      <c r="Y504" s="83">
        <f t="shared" si="2314"/>
        <v>0</v>
      </c>
      <c r="Z504" s="83">
        <f t="shared" si="2314"/>
        <v>710000</v>
      </c>
      <c r="AA504" s="83">
        <f t="shared" si="2314"/>
        <v>0</v>
      </c>
      <c r="AB504" s="83">
        <f t="shared" si="2314"/>
        <v>0</v>
      </c>
      <c r="AC504" s="83">
        <f t="shared" si="2314"/>
        <v>0</v>
      </c>
      <c r="AD504" s="83">
        <f t="shared" si="2314"/>
        <v>0</v>
      </c>
      <c r="AE504" s="83">
        <f t="shared" si="2314"/>
        <v>0</v>
      </c>
      <c r="AF504" s="83">
        <f t="shared" si="2314"/>
        <v>0</v>
      </c>
      <c r="AG504" s="83">
        <f t="shared" si="2314"/>
        <v>0</v>
      </c>
      <c r="AH504" s="5"/>
    </row>
    <row r="505" spans="1:34" s="3" customFormat="1" ht="26.1" hidden="1" customHeight="1">
      <c r="A505" s="67">
        <v>2</v>
      </c>
      <c r="B505" s="113"/>
      <c r="C505" s="117"/>
      <c r="D505" s="150" t="s">
        <v>67</v>
      </c>
      <c r="E505" s="51">
        <f t="shared" si="1998"/>
        <v>3248700</v>
      </c>
      <c r="F505" s="52">
        <v>511900</v>
      </c>
      <c r="G505" s="52"/>
      <c r="H505" s="52">
        <v>2026800</v>
      </c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>
        <v>710000</v>
      </c>
      <c r="AA505" s="52"/>
      <c r="AB505" s="52"/>
      <c r="AC505" s="52"/>
      <c r="AD505" s="52"/>
      <c r="AE505" s="52"/>
      <c r="AF505" s="52"/>
      <c r="AG505" s="52"/>
      <c r="AH505" s="5"/>
    </row>
    <row r="506" spans="1:34" s="4" customFormat="1" ht="26.1" hidden="1" customHeight="1">
      <c r="A506" s="66">
        <v>2</v>
      </c>
      <c r="B506" s="113"/>
      <c r="C506" s="73"/>
      <c r="D506" s="150" t="s">
        <v>125</v>
      </c>
      <c r="E506" s="51">
        <f t="shared" si="1998"/>
        <v>140200</v>
      </c>
      <c r="F506" s="73"/>
      <c r="G506" s="73"/>
      <c r="H506" s="73">
        <v>140200</v>
      </c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  <c r="AA506" s="73"/>
      <c r="AB506" s="73"/>
      <c r="AC506" s="73"/>
      <c r="AD506" s="73"/>
      <c r="AE506" s="73"/>
      <c r="AF506" s="73"/>
      <c r="AG506" s="73"/>
      <c r="AH506" s="5"/>
    </row>
    <row r="507" spans="1:34" s="4" customFormat="1" ht="23.1" customHeight="1">
      <c r="A507" s="66">
        <v>2</v>
      </c>
      <c r="B507" s="113"/>
      <c r="C507" s="73"/>
      <c r="D507" s="122" t="s">
        <v>132</v>
      </c>
      <c r="E507" s="41">
        <f t="shared" si="1998"/>
        <v>2382600</v>
      </c>
      <c r="F507" s="83">
        <f>F508+F509</f>
        <v>496300</v>
      </c>
      <c r="G507" s="83">
        <f t="shared" ref="G507" si="2315">G508+G509</f>
        <v>0</v>
      </c>
      <c r="H507" s="83">
        <f t="shared" ref="H507" si="2316">H508+H509</f>
        <v>1591100</v>
      </c>
      <c r="I507" s="83">
        <f t="shared" ref="I507" si="2317">I508+I509</f>
        <v>0</v>
      </c>
      <c r="J507" s="83">
        <f t="shared" ref="J507" si="2318">J508+J509</f>
        <v>0</v>
      </c>
      <c r="K507" s="83">
        <f t="shared" ref="K507" si="2319">K508+K509</f>
        <v>0</v>
      </c>
      <c r="L507" s="83">
        <f t="shared" ref="L507" si="2320">L508+L509</f>
        <v>0</v>
      </c>
      <c r="M507" s="83">
        <f t="shared" ref="M507" si="2321">M508+M509</f>
        <v>0</v>
      </c>
      <c r="N507" s="83">
        <f t="shared" ref="N507" si="2322">N508+N509</f>
        <v>0</v>
      </c>
      <c r="O507" s="83">
        <f t="shared" ref="O507" si="2323">O508+O509</f>
        <v>0</v>
      </c>
      <c r="P507" s="83">
        <f t="shared" ref="P507" si="2324">P508+P509</f>
        <v>0</v>
      </c>
      <c r="Q507" s="83">
        <f t="shared" ref="Q507" si="2325">Q508+Q509</f>
        <v>0</v>
      </c>
      <c r="R507" s="83">
        <f t="shared" ref="R507" si="2326">R508+R509</f>
        <v>0</v>
      </c>
      <c r="S507" s="83">
        <f t="shared" ref="S507" si="2327">S508+S509</f>
        <v>0</v>
      </c>
      <c r="T507" s="83">
        <f t="shared" ref="T507" si="2328">T508+T509</f>
        <v>0</v>
      </c>
      <c r="U507" s="83">
        <f t="shared" ref="U507" si="2329">U508+U509</f>
        <v>0</v>
      </c>
      <c r="V507" s="83">
        <f t="shared" ref="V507" si="2330">V508+V509</f>
        <v>0</v>
      </c>
      <c r="W507" s="83">
        <f t="shared" ref="W507" si="2331">W508+W509</f>
        <v>0</v>
      </c>
      <c r="X507" s="83">
        <f t="shared" ref="X507" si="2332">X508+X509</f>
        <v>0</v>
      </c>
      <c r="Y507" s="83">
        <f t="shared" ref="Y507" si="2333">Y508+Y509</f>
        <v>0</v>
      </c>
      <c r="Z507" s="83">
        <f t="shared" ref="Z507" si="2334">Z508+Z509</f>
        <v>295200</v>
      </c>
      <c r="AA507" s="83">
        <f t="shared" ref="AA507" si="2335">AA508+AA509</f>
        <v>0</v>
      </c>
      <c r="AB507" s="83">
        <f t="shared" ref="AB507" si="2336">AB508+AB509</f>
        <v>0</v>
      </c>
      <c r="AC507" s="83">
        <f t="shared" ref="AC507" si="2337">AC508+AC509</f>
        <v>0</v>
      </c>
      <c r="AD507" s="83">
        <f t="shared" ref="AD507" si="2338">AD508+AD509</f>
        <v>0</v>
      </c>
      <c r="AE507" s="83">
        <f t="shared" ref="AE507" si="2339">AE508+AE509</f>
        <v>0</v>
      </c>
      <c r="AF507" s="83">
        <f t="shared" ref="AF507" si="2340">AF508+AF509</f>
        <v>0</v>
      </c>
      <c r="AG507" s="83">
        <f t="shared" ref="AG507" si="2341">AG508+AG509</f>
        <v>0</v>
      </c>
      <c r="AH507" s="5"/>
    </row>
    <row r="508" spans="1:34" s="4" customFormat="1" ht="26.1" hidden="1" customHeight="1">
      <c r="A508" s="66">
        <v>2</v>
      </c>
      <c r="B508" s="113"/>
      <c r="C508" s="132"/>
      <c r="D508" s="150" t="s">
        <v>122</v>
      </c>
      <c r="E508" s="51">
        <f t="shared" si="1998"/>
        <v>2382600</v>
      </c>
      <c r="F508" s="52">
        <v>496300</v>
      </c>
      <c r="G508" s="52">
        <v>0</v>
      </c>
      <c r="H508" s="52">
        <v>1591100</v>
      </c>
      <c r="I508" s="52">
        <v>0</v>
      </c>
      <c r="J508" s="52">
        <v>0</v>
      </c>
      <c r="K508" s="52">
        <v>0</v>
      </c>
      <c r="L508" s="52">
        <v>0</v>
      </c>
      <c r="M508" s="52">
        <v>0</v>
      </c>
      <c r="N508" s="52">
        <v>0</v>
      </c>
      <c r="O508" s="52">
        <v>0</v>
      </c>
      <c r="P508" s="52">
        <v>0</v>
      </c>
      <c r="Q508" s="52">
        <v>0</v>
      </c>
      <c r="R508" s="52">
        <v>0</v>
      </c>
      <c r="S508" s="52">
        <v>0</v>
      </c>
      <c r="T508" s="52">
        <v>0</v>
      </c>
      <c r="U508" s="52">
        <v>0</v>
      </c>
      <c r="V508" s="52">
        <v>0</v>
      </c>
      <c r="W508" s="52">
        <v>0</v>
      </c>
      <c r="X508" s="52">
        <v>0</v>
      </c>
      <c r="Y508" s="52">
        <v>0</v>
      </c>
      <c r="Z508" s="52">
        <v>295200</v>
      </c>
      <c r="AA508" s="52">
        <v>0</v>
      </c>
      <c r="AB508" s="52">
        <v>0</v>
      </c>
      <c r="AC508" s="52">
        <v>0</v>
      </c>
      <c r="AD508" s="52">
        <v>0</v>
      </c>
      <c r="AE508" s="52">
        <v>0</v>
      </c>
      <c r="AF508" s="52">
        <v>0</v>
      </c>
      <c r="AG508" s="52">
        <v>0</v>
      </c>
      <c r="AH508" s="19"/>
    </row>
    <row r="509" spans="1:34" s="4" customFormat="1" ht="26.1" hidden="1" customHeight="1">
      <c r="A509" s="66">
        <v>2</v>
      </c>
      <c r="B509" s="113"/>
      <c r="C509" s="132"/>
      <c r="D509" s="165" t="s">
        <v>130</v>
      </c>
      <c r="E509" s="175">
        <f t="shared" si="1998"/>
        <v>0</v>
      </c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176"/>
      <c r="Z509" s="176"/>
      <c r="AA509" s="176"/>
      <c r="AB509" s="176"/>
      <c r="AC509" s="176"/>
      <c r="AD509" s="176"/>
      <c r="AE509" s="176"/>
      <c r="AF509" s="176"/>
      <c r="AG509" s="176"/>
      <c r="AH509" s="19"/>
    </row>
    <row r="510" spans="1:34" s="3" customFormat="1" ht="23.1" customHeight="1">
      <c r="A510" s="66">
        <v>2</v>
      </c>
      <c r="B510" s="113"/>
      <c r="C510" s="73"/>
      <c r="D510" s="110" t="s">
        <v>123</v>
      </c>
      <c r="E510" s="47">
        <f t="shared" si="1998"/>
        <v>590900</v>
      </c>
      <c r="F510" s="141">
        <f>F502-F504-F507-F511-F512-F513</f>
        <v>0</v>
      </c>
      <c r="G510" s="141">
        <f t="shared" ref="G510:AG510" si="2342">G502-G504-G507-G511-G512-G513</f>
        <v>0</v>
      </c>
      <c r="H510" s="141">
        <f t="shared" si="2342"/>
        <v>541300</v>
      </c>
      <c r="I510" s="141">
        <f t="shared" si="2342"/>
        <v>0</v>
      </c>
      <c r="J510" s="141">
        <f t="shared" si="2342"/>
        <v>0</v>
      </c>
      <c r="K510" s="141">
        <f t="shared" si="2342"/>
        <v>0</v>
      </c>
      <c r="L510" s="141">
        <f t="shared" si="2342"/>
        <v>0</v>
      </c>
      <c r="M510" s="141">
        <f t="shared" si="2342"/>
        <v>0</v>
      </c>
      <c r="N510" s="141">
        <f t="shared" si="2342"/>
        <v>0</v>
      </c>
      <c r="O510" s="141">
        <f t="shared" si="2342"/>
        <v>0</v>
      </c>
      <c r="P510" s="141">
        <f t="shared" si="2342"/>
        <v>0</v>
      </c>
      <c r="Q510" s="141">
        <f t="shared" si="2342"/>
        <v>0</v>
      </c>
      <c r="R510" s="141">
        <f t="shared" si="2342"/>
        <v>0</v>
      </c>
      <c r="S510" s="141">
        <f t="shared" si="2342"/>
        <v>0</v>
      </c>
      <c r="T510" s="141">
        <f t="shared" si="2342"/>
        <v>0</v>
      </c>
      <c r="U510" s="141">
        <f t="shared" si="2342"/>
        <v>0</v>
      </c>
      <c r="V510" s="141">
        <f t="shared" si="2342"/>
        <v>0</v>
      </c>
      <c r="W510" s="141">
        <f t="shared" si="2342"/>
        <v>0</v>
      </c>
      <c r="X510" s="141">
        <f t="shared" si="2342"/>
        <v>0</v>
      </c>
      <c r="Y510" s="141">
        <f t="shared" si="2342"/>
        <v>0</v>
      </c>
      <c r="Z510" s="141">
        <f t="shared" si="2342"/>
        <v>49600</v>
      </c>
      <c r="AA510" s="141">
        <f t="shared" si="2342"/>
        <v>0</v>
      </c>
      <c r="AB510" s="141">
        <f t="shared" si="2342"/>
        <v>0</v>
      </c>
      <c r="AC510" s="141">
        <f t="shared" si="2342"/>
        <v>0</v>
      </c>
      <c r="AD510" s="141">
        <f t="shared" si="2342"/>
        <v>0</v>
      </c>
      <c r="AE510" s="141">
        <f t="shared" si="2342"/>
        <v>0</v>
      </c>
      <c r="AF510" s="141">
        <f t="shared" si="2342"/>
        <v>0</v>
      </c>
      <c r="AG510" s="141">
        <f t="shared" si="2342"/>
        <v>0</v>
      </c>
      <c r="AH510" s="5"/>
    </row>
    <row r="511" spans="1:34" s="97" customFormat="1" ht="23.1" customHeight="1">
      <c r="A511" s="89">
        <v>2</v>
      </c>
      <c r="B511" s="135"/>
      <c r="C511" s="91"/>
      <c r="D511" s="137" t="s">
        <v>134</v>
      </c>
      <c r="E511" s="104">
        <f t="shared" si="1998"/>
        <v>1045200</v>
      </c>
      <c r="F511" s="100"/>
      <c r="G511" s="100"/>
      <c r="H511" s="100"/>
      <c r="I511" s="100"/>
      <c r="J511" s="100"/>
      <c r="K511" s="100"/>
      <c r="L511" s="100"/>
      <c r="M511" s="100"/>
      <c r="N511" s="100"/>
      <c r="O511" s="100"/>
      <c r="P511" s="100"/>
      <c r="Q511" s="100"/>
      <c r="R511" s="100"/>
      <c r="S511" s="100"/>
      <c r="T511" s="100"/>
      <c r="U511" s="100"/>
      <c r="V511" s="100"/>
      <c r="W511" s="100"/>
      <c r="X511" s="100"/>
      <c r="Y511" s="100"/>
      <c r="Z511" s="100">
        <v>1045200</v>
      </c>
      <c r="AA511" s="100"/>
      <c r="AB511" s="100"/>
      <c r="AC511" s="100"/>
      <c r="AD511" s="100"/>
      <c r="AE511" s="100"/>
      <c r="AF511" s="100"/>
      <c r="AG511" s="100"/>
      <c r="AH511" s="93"/>
    </row>
    <row r="512" spans="1:34" s="4" customFormat="1" ht="23.1" customHeight="1">
      <c r="A512" s="66">
        <v>2</v>
      </c>
      <c r="B512" s="72"/>
      <c r="C512" s="73"/>
      <c r="D512" s="98" t="s">
        <v>131</v>
      </c>
      <c r="E512" s="104">
        <f t="shared" si="1998"/>
        <v>0</v>
      </c>
      <c r="F512" s="100"/>
      <c r="G512" s="100"/>
      <c r="H512" s="100"/>
      <c r="I512" s="100"/>
      <c r="J512" s="100"/>
      <c r="K512" s="100"/>
      <c r="L512" s="100"/>
      <c r="M512" s="100"/>
      <c r="N512" s="100"/>
      <c r="O512" s="100"/>
      <c r="P512" s="100"/>
      <c r="Q512" s="100"/>
      <c r="R512" s="100"/>
      <c r="S512" s="100"/>
      <c r="T512" s="100"/>
      <c r="U512" s="100"/>
      <c r="V512" s="100"/>
      <c r="W512" s="100"/>
      <c r="X512" s="100"/>
      <c r="Y512" s="100"/>
      <c r="Z512" s="100"/>
      <c r="AA512" s="100"/>
      <c r="AB512" s="100"/>
      <c r="AC512" s="100"/>
      <c r="AD512" s="100"/>
      <c r="AE512" s="100"/>
      <c r="AF512" s="100"/>
      <c r="AG512" s="100"/>
      <c r="AH512" s="5"/>
    </row>
    <row r="513" spans="1:34" s="4" customFormat="1" ht="23.1" customHeight="1">
      <c r="A513" s="66">
        <v>2</v>
      </c>
      <c r="B513" s="72"/>
      <c r="C513" s="73"/>
      <c r="D513" s="98" t="s">
        <v>128</v>
      </c>
      <c r="E513" s="92">
        <f t="shared" si="1998"/>
        <v>0</v>
      </c>
      <c r="F513" s="91"/>
      <c r="G513" s="91"/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5"/>
    </row>
    <row r="514" spans="1:34" s="4" customFormat="1" ht="23.1" customHeight="1">
      <c r="A514" s="66">
        <v>3</v>
      </c>
      <c r="B514" s="128"/>
      <c r="C514" s="128"/>
      <c r="D514" s="129" t="s">
        <v>23</v>
      </c>
      <c r="E514" s="39">
        <f t="shared" si="1998"/>
        <v>192000</v>
      </c>
      <c r="F514" s="40"/>
      <c r="G514" s="40"/>
      <c r="H514" s="40"/>
      <c r="I514" s="40"/>
      <c r="J514" s="40">
        <v>192000</v>
      </c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30"/>
    </row>
    <row r="515" spans="1:34" s="3" customFormat="1" ht="23.1" customHeight="1">
      <c r="A515" s="67">
        <v>3</v>
      </c>
      <c r="B515" s="77"/>
      <c r="C515" s="78"/>
      <c r="D515" s="79" t="s">
        <v>127</v>
      </c>
      <c r="E515" s="80">
        <f t="shared" ref="E515:E578" si="2343">SUM(F515:AG515)</f>
        <v>192000</v>
      </c>
      <c r="F515" s="81">
        <f>F516+F519+F522</f>
        <v>0</v>
      </c>
      <c r="G515" s="81">
        <f t="shared" ref="G515:AG515" si="2344">G516+G519+G522</f>
        <v>0</v>
      </c>
      <c r="H515" s="81">
        <f t="shared" si="2344"/>
        <v>0</v>
      </c>
      <c r="I515" s="81">
        <f t="shared" si="2344"/>
        <v>0</v>
      </c>
      <c r="J515" s="81">
        <f t="shared" si="2344"/>
        <v>192000</v>
      </c>
      <c r="K515" s="81">
        <f t="shared" si="2344"/>
        <v>0</v>
      </c>
      <c r="L515" s="81">
        <f t="shared" si="2344"/>
        <v>0</v>
      </c>
      <c r="M515" s="81">
        <f t="shared" si="2344"/>
        <v>0</v>
      </c>
      <c r="N515" s="81">
        <f t="shared" si="2344"/>
        <v>0</v>
      </c>
      <c r="O515" s="81">
        <f t="shared" si="2344"/>
        <v>0</v>
      </c>
      <c r="P515" s="81">
        <f t="shared" si="2344"/>
        <v>0</v>
      </c>
      <c r="Q515" s="81">
        <f t="shared" si="2344"/>
        <v>0</v>
      </c>
      <c r="R515" s="81">
        <f t="shared" si="2344"/>
        <v>0</v>
      </c>
      <c r="S515" s="81">
        <f t="shared" si="2344"/>
        <v>0</v>
      </c>
      <c r="T515" s="81">
        <f t="shared" si="2344"/>
        <v>0</v>
      </c>
      <c r="U515" s="81">
        <f t="shared" si="2344"/>
        <v>0</v>
      </c>
      <c r="V515" s="81">
        <f t="shared" si="2344"/>
        <v>0</v>
      </c>
      <c r="W515" s="81">
        <f t="shared" si="2344"/>
        <v>0</v>
      </c>
      <c r="X515" s="81">
        <f t="shared" si="2344"/>
        <v>0</v>
      </c>
      <c r="Y515" s="81">
        <f t="shared" si="2344"/>
        <v>0</v>
      </c>
      <c r="Z515" s="81">
        <f t="shared" si="2344"/>
        <v>0</v>
      </c>
      <c r="AA515" s="81">
        <f t="shared" si="2344"/>
        <v>0</v>
      </c>
      <c r="AB515" s="81">
        <f t="shared" si="2344"/>
        <v>0</v>
      </c>
      <c r="AC515" s="81">
        <f t="shared" si="2344"/>
        <v>0</v>
      </c>
      <c r="AD515" s="81">
        <f t="shared" si="2344"/>
        <v>0</v>
      </c>
      <c r="AE515" s="81">
        <f t="shared" si="2344"/>
        <v>0</v>
      </c>
      <c r="AF515" s="81">
        <f t="shared" si="2344"/>
        <v>0</v>
      </c>
      <c r="AG515" s="81">
        <f t="shared" si="2344"/>
        <v>0</v>
      </c>
      <c r="AH515" s="82"/>
    </row>
    <row r="516" spans="1:34" s="4" customFormat="1" ht="23.1" customHeight="1">
      <c r="A516" s="66">
        <v>3</v>
      </c>
      <c r="B516" s="114"/>
      <c r="C516" s="84"/>
      <c r="D516" s="122" t="s">
        <v>124</v>
      </c>
      <c r="E516" s="41">
        <f t="shared" si="2343"/>
        <v>192000</v>
      </c>
      <c r="F516" s="83">
        <f t="shared" ref="F516:AG516" si="2345">F517+F518</f>
        <v>0</v>
      </c>
      <c r="G516" s="83">
        <f t="shared" si="2345"/>
        <v>0</v>
      </c>
      <c r="H516" s="83">
        <f t="shared" si="2345"/>
        <v>0</v>
      </c>
      <c r="I516" s="83">
        <f t="shared" si="2345"/>
        <v>0</v>
      </c>
      <c r="J516" s="83">
        <f t="shared" si="2345"/>
        <v>192000</v>
      </c>
      <c r="K516" s="83">
        <f t="shared" si="2345"/>
        <v>0</v>
      </c>
      <c r="L516" s="83">
        <f t="shared" si="2345"/>
        <v>0</v>
      </c>
      <c r="M516" s="83">
        <f t="shared" si="2345"/>
        <v>0</v>
      </c>
      <c r="N516" s="83">
        <f t="shared" si="2345"/>
        <v>0</v>
      </c>
      <c r="O516" s="83">
        <f t="shared" si="2345"/>
        <v>0</v>
      </c>
      <c r="P516" s="83">
        <f t="shared" si="2345"/>
        <v>0</v>
      </c>
      <c r="Q516" s="83">
        <f t="shared" si="2345"/>
        <v>0</v>
      </c>
      <c r="R516" s="83">
        <f t="shared" si="2345"/>
        <v>0</v>
      </c>
      <c r="S516" s="83">
        <f t="shared" si="2345"/>
        <v>0</v>
      </c>
      <c r="T516" s="83">
        <f t="shared" si="2345"/>
        <v>0</v>
      </c>
      <c r="U516" s="83">
        <f t="shared" si="2345"/>
        <v>0</v>
      </c>
      <c r="V516" s="83">
        <f t="shared" si="2345"/>
        <v>0</v>
      </c>
      <c r="W516" s="83">
        <f t="shared" si="2345"/>
        <v>0</v>
      </c>
      <c r="X516" s="83">
        <f t="shared" si="2345"/>
        <v>0</v>
      </c>
      <c r="Y516" s="83">
        <f t="shared" si="2345"/>
        <v>0</v>
      </c>
      <c r="Z516" s="83">
        <f t="shared" si="2345"/>
        <v>0</v>
      </c>
      <c r="AA516" s="83">
        <f t="shared" si="2345"/>
        <v>0</v>
      </c>
      <c r="AB516" s="83">
        <f t="shared" si="2345"/>
        <v>0</v>
      </c>
      <c r="AC516" s="83">
        <f t="shared" si="2345"/>
        <v>0</v>
      </c>
      <c r="AD516" s="83">
        <f t="shared" si="2345"/>
        <v>0</v>
      </c>
      <c r="AE516" s="83">
        <f t="shared" si="2345"/>
        <v>0</v>
      </c>
      <c r="AF516" s="83">
        <f t="shared" si="2345"/>
        <v>0</v>
      </c>
      <c r="AG516" s="83">
        <f t="shared" si="2345"/>
        <v>0</v>
      </c>
      <c r="AH516" s="5"/>
    </row>
    <row r="517" spans="1:34" s="3" customFormat="1" ht="26.1" hidden="1" customHeight="1">
      <c r="A517" s="67">
        <v>3</v>
      </c>
      <c r="B517" s="113"/>
      <c r="C517" s="117"/>
      <c r="D517" s="150" t="s">
        <v>67</v>
      </c>
      <c r="E517" s="51">
        <f t="shared" si="2343"/>
        <v>192000</v>
      </c>
      <c r="F517" s="52"/>
      <c r="G517" s="52"/>
      <c r="H517" s="52"/>
      <c r="I517" s="52"/>
      <c r="J517" s="52">
        <v>192000</v>
      </c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6"/>
    </row>
    <row r="518" spans="1:34" s="4" customFormat="1" ht="26.1" hidden="1" customHeight="1">
      <c r="A518" s="66">
        <v>3</v>
      </c>
      <c r="B518" s="113"/>
      <c r="C518" s="73"/>
      <c r="D518" s="150" t="s">
        <v>125</v>
      </c>
      <c r="E518" s="51">
        <f t="shared" si="2343"/>
        <v>0</v>
      </c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  <c r="AA518" s="73"/>
      <c r="AB518" s="73"/>
      <c r="AC518" s="73"/>
      <c r="AD518" s="73"/>
      <c r="AE518" s="73"/>
      <c r="AF518" s="73"/>
      <c r="AG518" s="73"/>
      <c r="AH518" s="5"/>
    </row>
    <row r="519" spans="1:34" s="4" customFormat="1" ht="23.1" customHeight="1">
      <c r="A519" s="66">
        <v>3</v>
      </c>
      <c r="B519" s="113"/>
      <c r="C519" s="73"/>
      <c r="D519" s="122" t="s">
        <v>132</v>
      </c>
      <c r="E519" s="41">
        <f t="shared" si="2343"/>
        <v>0</v>
      </c>
      <c r="F519" s="83">
        <f>F520+F521</f>
        <v>0</v>
      </c>
      <c r="G519" s="83">
        <f t="shared" ref="G519" si="2346">G520+G521</f>
        <v>0</v>
      </c>
      <c r="H519" s="83">
        <f t="shared" ref="H519" si="2347">H520+H521</f>
        <v>0</v>
      </c>
      <c r="I519" s="83">
        <f t="shared" ref="I519" si="2348">I520+I521</f>
        <v>0</v>
      </c>
      <c r="J519" s="83">
        <f t="shared" ref="J519" si="2349">J520+J521</f>
        <v>0</v>
      </c>
      <c r="K519" s="83">
        <f t="shared" ref="K519" si="2350">K520+K521</f>
        <v>0</v>
      </c>
      <c r="L519" s="83">
        <f t="shared" ref="L519" si="2351">L520+L521</f>
        <v>0</v>
      </c>
      <c r="M519" s="83">
        <f t="shared" ref="M519" si="2352">M520+M521</f>
        <v>0</v>
      </c>
      <c r="N519" s="83">
        <f t="shared" ref="N519" si="2353">N520+N521</f>
        <v>0</v>
      </c>
      <c r="O519" s="83">
        <f t="shared" ref="O519" si="2354">O520+O521</f>
        <v>0</v>
      </c>
      <c r="P519" s="83">
        <f t="shared" ref="P519" si="2355">P520+P521</f>
        <v>0</v>
      </c>
      <c r="Q519" s="83">
        <f t="shared" ref="Q519" si="2356">Q520+Q521</f>
        <v>0</v>
      </c>
      <c r="R519" s="83">
        <f t="shared" ref="R519" si="2357">R520+R521</f>
        <v>0</v>
      </c>
      <c r="S519" s="83">
        <f t="shared" ref="S519" si="2358">S520+S521</f>
        <v>0</v>
      </c>
      <c r="T519" s="83">
        <f t="shared" ref="T519" si="2359">T520+T521</f>
        <v>0</v>
      </c>
      <c r="U519" s="83">
        <f t="shared" ref="U519" si="2360">U520+U521</f>
        <v>0</v>
      </c>
      <c r="V519" s="83">
        <f t="shared" ref="V519" si="2361">V520+V521</f>
        <v>0</v>
      </c>
      <c r="W519" s="83">
        <f t="shared" ref="W519" si="2362">W520+W521</f>
        <v>0</v>
      </c>
      <c r="X519" s="83">
        <f t="shared" ref="X519" si="2363">X520+X521</f>
        <v>0</v>
      </c>
      <c r="Y519" s="83">
        <f t="shared" ref="Y519" si="2364">Y520+Y521</f>
        <v>0</v>
      </c>
      <c r="Z519" s="83">
        <f t="shared" ref="Z519" si="2365">Z520+Z521</f>
        <v>0</v>
      </c>
      <c r="AA519" s="83">
        <f t="shared" ref="AA519" si="2366">AA520+AA521</f>
        <v>0</v>
      </c>
      <c r="AB519" s="83">
        <f t="shared" ref="AB519" si="2367">AB520+AB521</f>
        <v>0</v>
      </c>
      <c r="AC519" s="83">
        <f t="shared" ref="AC519" si="2368">AC520+AC521</f>
        <v>0</v>
      </c>
      <c r="AD519" s="83">
        <f t="shared" ref="AD519" si="2369">AD520+AD521</f>
        <v>0</v>
      </c>
      <c r="AE519" s="83">
        <f t="shared" ref="AE519" si="2370">AE520+AE521</f>
        <v>0</v>
      </c>
      <c r="AF519" s="83">
        <f t="shared" ref="AF519" si="2371">AF520+AF521</f>
        <v>0</v>
      </c>
      <c r="AG519" s="83">
        <f t="shared" ref="AG519" si="2372">AG520+AG521</f>
        <v>0</v>
      </c>
      <c r="AH519" s="5"/>
    </row>
    <row r="520" spans="1:34" s="4" customFormat="1" ht="26.1" hidden="1" customHeight="1">
      <c r="A520" s="66">
        <v>3</v>
      </c>
      <c r="B520" s="113"/>
      <c r="C520" s="117"/>
      <c r="D520" s="150" t="s">
        <v>122</v>
      </c>
      <c r="E520" s="51">
        <f t="shared" si="2343"/>
        <v>0</v>
      </c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20"/>
    </row>
    <row r="521" spans="1:34" s="4" customFormat="1" ht="26.1" hidden="1" customHeight="1">
      <c r="A521" s="66">
        <v>3</v>
      </c>
      <c r="B521" s="113"/>
      <c r="C521" s="117"/>
      <c r="D521" s="165" t="s">
        <v>130</v>
      </c>
      <c r="E521" s="175">
        <f t="shared" si="2343"/>
        <v>0</v>
      </c>
      <c r="F521" s="176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/>
      <c r="V521" s="176"/>
      <c r="W521" s="176"/>
      <c r="X521" s="176"/>
      <c r="Y521" s="176"/>
      <c r="Z521" s="176"/>
      <c r="AA521" s="176"/>
      <c r="AB521" s="176"/>
      <c r="AC521" s="176"/>
      <c r="AD521" s="176"/>
      <c r="AE521" s="176"/>
      <c r="AF521" s="176"/>
      <c r="AG521" s="176"/>
      <c r="AH521" s="20"/>
    </row>
    <row r="522" spans="1:34" s="3" customFormat="1" ht="23.1" customHeight="1">
      <c r="A522" s="66">
        <v>3</v>
      </c>
      <c r="B522" s="113"/>
      <c r="C522" s="73"/>
      <c r="D522" s="110" t="s">
        <v>123</v>
      </c>
      <c r="E522" s="47">
        <f t="shared" si="2343"/>
        <v>0</v>
      </c>
      <c r="F522" s="141">
        <f>F514-F516-F519-F523</f>
        <v>0</v>
      </c>
      <c r="G522" s="141">
        <f t="shared" ref="G522" si="2373">G514-G516-G519-G523</f>
        <v>0</v>
      </c>
      <c r="H522" s="141">
        <f t="shared" ref="H522" si="2374">H514-H516-H519-H523</f>
        <v>0</v>
      </c>
      <c r="I522" s="141">
        <f t="shared" ref="I522" si="2375">I514-I516-I519-I523</f>
        <v>0</v>
      </c>
      <c r="J522" s="141">
        <f t="shared" ref="J522" si="2376">J514-J516-J519-J523</f>
        <v>0</v>
      </c>
      <c r="K522" s="141">
        <f t="shared" ref="K522" si="2377">K514-K516-K519-K523</f>
        <v>0</v>
      </c>
      <c r="L522" s="141">
        <f t="shared" ref="L522" si="2378">L514-L516-L519-L523</f>
        <v>0</v>
      </c>
      <c r="M522" s="141">
        <f t="shared" ref="M522" si="2379">M514-M516-M519-M523</f>
        <v>0</v>
      </c>
      <c r="N522" s="141">
        <f t="shared" ref="N522" si="2380">N514-N516-N519-N523</f>
        <v>0</v>
      </c>
      <c r="O522" s="141">
        <f t="shared" ref="O522" si="2381">O514-O516-O519-O523</f>
        <v>0</v>
      </c>
      <c r="P522" s="141">
        <f t="shared" ref="P522" si="2382">P514-P516-P519-P523</f>
        <v>0</v>
      </c>
      <c r="Q522" s="141">
        <f t="shared" ref="Q522" si="2383">Q514-Q516-Q519-Q523</f>
        <v>0</v>
      </c>
      <c r="R522" s="141">
        <f t="shared" ref="R522" si="2384">R514-R516-R519-R523</f>
        <v>0</v>
      </c>
      <c r="S522" s="141">
        <f t="shared" ref="S522" si="2385">S514-S516-S519-S523</f>
        <v>0</v>
      </c>
      <c r="T522" s="141">
        <f t="shared" ref="T522" si="2386">T514-T516-T519-T523</f>
        <v>0</v>
      </c>
      <c r="U522" s="141">
        <f t="shared" ref="U522" si="2387">U514-U516-U519-U523</f>
        <v>0</v>
      </c>
      <c r="V522" s="141">
        <f t="shared" ref="V522" si="2388">V514-V516-V519-V523</f>
        <v>0</v>
      </c>
      <c r="W522" s="141">
        <f t="shared" ref="W522" si="2389">W514-W516-W519-W523</f>
        <v>0</v>
      </c>
      <c r="X522" s="141">
        <f t="shared" ref="X522" si="2390">X514-X516-X519-X523</f>
        <v>0</v>
      </c>
      <c r="Y522" s="141">
        <f t="shared" ref="Y522" si="2391">Y514-Y516-Y519-Y523</f>
        <v>0</v>
      </c>
      <c r="Z522" s="141">
        <f t="shared" ref="Z522" si="2392">Z514-Z516-Z519-Z523</f>
        <v>0</v>
      </c>
      <c r="AA522" s="141">
        <f t="shared" ref="AA522" si="2393">AA514-AA516-AA519-AA523</f>
        <v>0</v>
      </c>
      <c r="AB522" s="141">
        <f t="shared" ref="AB522" si="2394">AB514-AB516-AB519-AB523</f>
        <v>0</v>
      </c>
      <c r="AC522" s="141">
        <f t="shared" ref="AC522" si="2395">AC514-AC516-AC519-AC523</f>
        <v>0</v>
      </c>
      <c r="AD522" s="141">
        <f t="shared" ref="AD522" si="2396">AD514-AD516-AD519-AD523</f>
        <v>0</v>
      </c>
      <c r="AE522" s="141">
        <f t="shared" ref="AE522" si="2397">AE514-AE516-AE519-AE523</f>
        <v>0</v>
      </c>
      <c r="AF522" s="141">
        <f t="shared" ref="AF522" si="2398">AF514-AF516-AF519-AF523</f>
        <v>0</v>
      </c>
      <c r="AG522" s="141">
        <f t="shared" ref="AG522" si="2399">AG514-AG516-AG519-AG523</f>
        <v>0</v>
      </c>
      <c r="AH522" s="5"/>
    </row>
    <row r="523" spans="1:34" s="3" customFormat="1" ht="23.1" customHeight="1">
      <c r="A523" s="66">
        <v>3</v>
      </c>
      <c r="B523" s="113"/>
      <c r="C523" s="73"/>
      <c r="D523" s="98" t="s">
        <v>128</v>
      </c>
      <c r="E523" s="104">
        <f t="shared" si="2343"/>
        <v>0</v>
      </c>
      <c r="F523" s="100"/>
      <c r="G523" s="100"/>
      <c r="H523" s="100"/>
      <c r="I523" s="100"/>
      <c r="J523" s="100"/>
      <c r="K523" s="100"/>
      <c r="L523" s="100"/>
      <c r="M523" s="100"/>
      <c r="N523" s="100"/>
      <c r="O523" s="100"/>
      <c r="P523" s="100"/>
      <c r="Q523" s="100"/>
      <c r="R523" s="100"/>
      <c r="S523" s="100"/>
      <c r="T523" s="100"/>
      <c r="U523" s="100"/>
      <c r="V523" s="100"/>
      <c r="W523" s="100"/>
      <c r="X523" s="100"/>
      <c r="Y523" s="100"/>
      <c r="Z523" s="100"/>
      <c r="AA523" s="100"/>
      <c r="AB523" s="100"/>
      <c r="AC523" s="100"/>
      <c r="AD523" s="100"/>
      <c r="AE523" s="100"/>
      <c r="AF523" s="100"/>
      <c r="AG523" s="100"/>
      <c r="AH523" s="5"/>
    </row>
    <row r="524" spans="1:34" s="4" customFormat="1" ht="23.1" customHeight="1">
      <c r="A524" s="66">
        <v>4</v>
      </c>
      <c r="B524" s="128"/>
      <c r="C524" s="128"/>
      <c r="D524" s="129" t="s">
        <v>24</v>
      </c>
      <c r="E524" s="39">
        <f t="shared" si="2343"/>
        <v>0</v>
      </c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28"/>
    </row>
    <row r="525" spans="1:34" s="3" customFormat="1" ht="23.1" customHeight="1">
      <c r="A525" s="67">
        <v>4</v>
      </c>
      <c r="B525" s="77"/>
      <c r="C525" s="78"/>
      <c r="D525" s="79" t="s">
        <v>127</v>
      </c>
      <c r="E525" s="80">
        <f t="shared" si="2343"/>
        <v>0</v>
      </c>
      <c r="F525" s="81">
        <f>F526+F529+F532</f>
        <v>0</v>
      </c>
      <c r="G525" s="81">
        <f t="shared" ref="G525" si="2400">G526+G529+G532</f>
        <v>0</v>
      </c>
      <c r="H525" s="81">
        <f t="shared" ref="H525" si="2401">H526+H529+H532</f>
        <v>0</v>
      </c>
      <c r="I525" s="81">
        <f t="shared" ref="I525" si="2402">I526+I529+I532</f>
        <v>0</v>
      </c>
      <c r="J525" s="81">
        <f t="shared" ref="J525" si="2403">J526+J529+J532</f>
        <v>0</v>
      </c>
      <c r="K525" s="81">
        <f t="shared" ref="K525" si="2404">K526+K529+K532</f>
        <v>0</v>
      </c>
      <c r="L525" s="81">
        <f t="shared" ref="L525" si="2405">L526+L529+L532</f>
        <v>0</v>
      </c>
      <c r="M525" s="81">
        <f t="shared" ref="M525" si="2406">M526+M529+M532</f>
        <v>0</v>
      </c>
      <c r="N525" s="81">
        <f t="shared" ref="N525" si="2407">N526+N529+N532</f>
        <v>0</v>
      </c>
      <c r="O525" s="81">
        <f t="shared" ref="O525" si="2408">O526+O529+O532</f>
        <v>0</v>
      </c>
      <c r="P525" s="81">
        <f t="shared" ref="P525" si="2409">P526+P529+P532</f>
        <v>0</v>
      </c>
      <c r="Q525" s="81">
        <f t="shared" ref="Q525" si="2410">Q526+Q529+Q532</f>
        <v>0</v>
      </c>
      <c r="R525" s="81">
        <f t="shared" ref="R525" si="2411">R526+R529+R532</f>
        <v>0</v>
      </c>
      <c r="S525" s="81">
        <f t="shared" ref="S525" si="2412">S526+S529+S532</f>
        <v>0</v>
      </c>
      <c r="T525" s="81">
        <f t="shared" ref="T525" si="2413">T526+T529+T532</f>
        <v>0</v>
      </c>
      <c r="U525" s="81">
        <f t="shared" ref="U525" si="2414">U526+U529+U532</f>
        <v>0</v>
      </c>
      <c r="V525" s="81">
        <f t="shared" ref="V525" si="2415">V526+V529+V532</f>
        <v>0</v>
      </c>
      <c r="W525" s="81">
        <f t="shared" ref="W525" si="2416">W526+W529+W532</f>
        <v>0</v>
      </c>
      <c r="X525" s="81">
        <f t="shared" ref="X525" si="2417">X526+X529+X532</f>
        <v>0</v>
      </c>
      <c r="Y525" s="81">
        <f t="shared" ref="Y525" si="2418">Y526+Y529+Y532</f>
        <v>0</v>
      </c>
      <c r="Z525" s="81">
        <f t="shared" ref="Z525" si="2419">Z526+Z529+Z532</f>
        <v>0</v>
      </c>
      <c r="AA525" s="81">
        <f t="shared" ref="AA525" si="2420">AA526+AA529+AA532</f>
        <v>0</v>
      </c>
      <c r="AB525" s="81">
        <f t="shared" ref="AB525" si="2421">AB526+AB529+AB532</f>
        <v>0</v>
      </c>
      <c r="AC525" s="81">
        <f t="shared" ref="AC525" si="2422">AC526+AC529+AC532</f>
        <v>0</v>
      </c>
      <c r="AD525" s="81">
        <f t="shared" ref="AD525" si="2423">AD526+AD529+AD532</f>
        <v>0</v>
      </c>
      <c r="AE525" s="81">
        <f t="shared" ref="AE525" si="2424">AE526+AE529+AE532</f>
        <v>0</v>
      </c>
      <c r="AF525" s="81">
        <f t="shared" ref="AF525" si="2425">AF526+AF529+AF532</f>
        <v>0</v>
      </c>
      <c r="AG525" s="81">
        <f t="shared" ref="AG525" si="2426">AG526+AG529+AG532</f>
        <v>0</v>
      </c>
      <c r="AH525" s="82"/>
    </row>
    <row r="526" spans="1:34" s="4" customFormat="1" ht="23.1" customHeight="1">
      <c r="A526" s="66">
        <v>4</v>
      </c>
      <c r="B526" s="113"/>
      <c r="C526" s="73"/>
      <c r="D526" s="122" t="s">
        <v>124</v>
      </c>
      <c r="E526" s="41">
        <f t="shared" si="2343"/>
        <v>0</v>
      </c>
      <c r="F526" s="83">
        <f t="shared" ref="F526:AG526" si="2427">F527+F528</f>
        <v>0</v>
      </c>
      <c r="G526" s="83">
        <f t="shared" si="2427"/>
        <v>0</v>
      </c>
      <c r="H526" s="83">
        <f t="shared" si="2427"/>
        <v>0</v>
      </c>
      <c r="I526" s="83">
        <f t="shared" si="2427"/>
        <v>0</v>
      </c>
      <c r="J526" s="83">
        <f t="shared" si="2427"/>
        <v>0</v>
      </c>
      <c r="K526" s="83">
        <f t="shared" si="2427"/>
        <v>0</v>
      </c>
      <c r="L526" s="83">
        <f t="shared" si="2427"/>
        <v>0</v>
      </c>
      <c r="M526" s="83">
        <f t="shared" si="2427"/>
        <v>0</v>
      </c>
      <c r="N526" s="83">
        <f t="shared" si="2427"/>
        <v>0</v>
      </c>
      <c r="O526" s="83">
        <f t="shared" si="2427"/>
        <v>0</v>
      </c>
      <c r="P526" s="83">
        <f t="shared" si="2427"/>
        <v>0</v>
      </c>
      <c r="Q526" s="83">
        <f t="shared" si="2427"/>
        <v>0</v>
      </c>
      <c r="R526" s="83">
        <f t="shared" si="2427"/>
        <v>0</v>
      </c>
      <c r="S526" s="83">
        <f t="shared" si="2427"/>
        <v>0</v>
      </c>
      <c r="T526" s="83">
        <f t="shared" si="2427"/>
        <v>0</v>
      </c>
      <c r="U526" s="83">
        <f t="shared" si="2427"/>
        <v>0</v>
      </c>
      <c r="V526" s="83">
        <f t="shared" si="2427"/>
        <v>0</v>
      </c>
      <c r="W526" s="83">
        <f t="shared" si="2427"/>
        <v>0</v>
      </c>
      <c r="X526" s="83">
        <f t="shared" si="2427"/>
        <v>0</v>
      </c>
      <c r="Y526" s="83">
        <f t="shared" si="2427"/>
        <v>0</v>
      </c>
      <c r="Z526" s="83">
        <f t="shared" si="2427"/>
        <v>0</v>
      </c>
      <c r="AA526" s="83">
        <f t="shared" si="2427"/>
        <v>0</v>
      </c>
      <c r="AB526" s="83">
        <f t="shared" si="2427"/>
        <v>0</v>
      </c>
      <c r="AC526" s="83">
        <f t="shared" si="2427"/>
        <v>0</v>
      </c>
      <c r="AD526" s="83">
        <f t="shared" si="2427"/>
        <v>0</v>
      </c>
      <c r="AE526" s="83">
        <f t="shared" si="2427"/>
        <v>0</v>
      </c>
      <c r="AF526" s="83">
        <f t="shared" si="2427"/>
        <v>0</v>
      </c>
      <c r="AG526" s="83">
        <f t="shared" si="2427"/>
        <v>0</v>
      </c>
      <c r="AH526" s="5"/>
    </row>
    <row r="527" spans="1:34" s="3" customFormat="1" ht="26.1" hidden="1" customHeight="1">
      <c r="A527" s="67">
        <v>4</v>
      </c>
      <c r="B527" s="113"/>
      <c r="C527" s="117"/>
      <c r="D527" s="150" t="s">
        <v>67</v>
      </c>
      <c r="E527" s="51">
        <f t="shared" si="2343"/>
        <v>0</v>
      </c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"/>
    </row>
    <row r="528" spans="1:34" s="4" customFormat="1" ht="26.1" hidden="1" customHeight="1">
      <c r="A528" s="66">
        <v>4</v>
      </c>
      <c r="B528" s="113"/>
      <c r="C528" s="73"/>
      <c r="D528" s="150" t="s">
        <v>125</v>
      </c>
      <c r="E528" s="51">
        <f t="shared" si="2343"/>
        <v>0</v>
      </c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  <c r="AA528" s="73"/>
      <c r="AB528" s="73"/>
      <c r="AC528" s="73"/>
      <c r="AD528" s="73"/>
      <c r="AE528" s="73"/>
      <c r="AF528" s="73"/>
      <c r="AG528" s="73"/>
      <c r="AH528" s="5"/>
    </row>
    <row r="529" spans="1:34" s="4" customFormat="1" ht="23.1" customHeight="1">
      <c r="A529" s="66">
        <v>4</v>
      </c>
      <c r="B529" s="114"/>
      <c r="C529" s="84"/>
      <c r="D529" s="122" t="s">
        <v>132</v>
      </c>
      <c r="E529" s="41">
        <f t="shared" si="2343"/>
        <v>0</v>
      </c>
      <c r="F529" s="83">
        <f>F530+F531</f>
        <v>0</v>
      </c>
      <c r="G529" s="83">
        <f t="shared" ref="G529" si="2428">G530+G531</f>
        <v>0</v>
      </c>
      <c r="H529" s="83">
        <f t="shared" ref="H529" si="2429">H530+H531</f>
        <v>0</v>
      </c>
      <c r="I529" s="83">
        <f t="shared" ref="I529" si="2430">I530+I531</f>
        <v>0</v>
      </c>
      <c r="J529" s="83">
        <f t="shared" ref="J529" si="2431">J530+J531</f>
        <v>0</v>
      </c>
      <c r="K529" s="83">
        <f t="shared" ref="K529" si="2432">K530+K531</f>
        <v>0</v>
      </c>
      <c r="L529" s="83">
        <f t="shared" ref="L529" si="2433">L530+L531</f>
        <v>0</v>
      </c>
      <c r="M529" s="83">
        <f t="shared" ref="M529" si="2434">M530+M531</f>
        <v>0</v>
      </c>
      <c r="N529" s="83">
        <f t="shared" ref="N529" si="2435">N530+N531</f>
        <v>0</v>
      </c>
      <c r="O529" s="83">
        <f t="shared" ref="O529" si="2436">O530+O531</f>
        <v>0</v>
      </c>
      <c r="P529" s="83">
        <f t="shared" ref="P529" si="2437">P530+P531</f>
        <v>0</v>
      </c>
      <c r="Q529" s="83">
        <f t="shared" ref="Q529" si="2438">Q530+Q531</f>
        <v>0</v>
      </c>
      <c r="R529" s="83">
        <f t="shared" ref="R529" si="2439">R530+R531</f>
        <v>0</v>
      </c>
      <c r="S529" s="83">
        <f t="shared" ref="S529" si="2440">S530+S531</f>
        <v>0</v>
      </c>
      <c r="T529" s="83">
        <f t="shared" ref="T529" si="2441">T530+T531</f>
        <v>0</v>
      </c>
      <c r="U529" s="83">
        <f t="shared" ref="U529" si="2442">U530+U531</f>
        <v>0</v>
      </c>
      <c r="V529" s="83">
        <f t="shared" ref="V529" si="2443">V530+V531</f>
        <v>0</v>
      </c>
      <c r="W529" s="83">
        <f t="shared" ref="W529" si="2444">W530+W531</f>
        <v>0</v>
      </c>
      <c r="X529" s="83">
        <f t="shared" ref="X529" si="2445">X530+X531</f>
        <v>0</v>
      </c>
      <c r="Y529" s="83">
        <f t="shared" ref="Y529" si="2446">Y530+Y531</f>
        <v>0</v>
      </c>
      <c r="Z529" s="83">
        <f t="shared" ref="Z529" si="2447">Z530+Z531</f>
        <v>0</v>
      </c>
      <c r="AA529" s="83">
        <f t="shared" ref="AA529" si="2448">AA530+AA531</f>
        <v>0</v>
      </c>
      <c r="AB529" s="83">
        <f t="shared" ref="AB529" si="2449">AB530+AB531</f>
        <v>0</v>
      </c>
      <c r="AC529" s="83">
        <f t="shared" ref="AC529" si="2450">AC530+AC531</f>
        <v>0</v>
      </c>
      <c r="AD529" s="83">
        <f t="shared" ref="AD529" si="2451">AD530+AD531</f>
        <v>0</v>
      </c>
      <c r="AE529" s="83">
        <f t="shared" ref="AE529" si="2452">AE530+AE531</f>
        <v>0</v>
      </c>
      <c r="AF529" s="83">
        <f t="shared" ref="AF529" si="2453">AF530+AF531</f>
        <v>0</v>
      </c>
      <c r="AG529" s="83">
        <f t="shared" ref="AG529" si="2454">AG530+AG531</f>
        <v>0</v>
      </c>
      <c r="AH529" s="5"/>
    </row>
    <row r="530" spans="1:34" s="4" customFormat="1" ht="26.1" hidden="1" customHeight="1">
      <c r="A530" s="66">
        <v>4</v>
      </c>
      <c r="B530" s="114"/>
      <c r="C530" s="130"/>
      <c r="D530" s="150" t="s">
        <v>122</v>
      </c>
      <c r="E530" s="51">
        <f t="shared" si="2343"/>
        <v>0</v>
      </c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19"/>
    </row>
    <row r="531" spans="1:34" s="4" customFormat="1" ht="26.1" hidden="1" customHeight="1">
      <c r="A531" s="66">
        <v>4</v>
      </c>
      <c r="B531" s="114"/>
      <c r="C531" s="130"/>
      <c r="D531" s="165" t="s">
        <v>130</v>
      </c>
      <c r="E531" s="175">
        <f t="shared" si="2343"/>
        <v>0</v>
      </c>
      <c r="F531" s="176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176"/>
      <c r="Z531" s="176"/>
      <c r="AA531" s="176"/>
      <c r="AB531" s="176"/>
      <c r="AC531" s="176"/>
      <c r="AD531" s="176"/>
      <c r="AE531" s="176"/>
      <c r="AF531" s="176"/>
      <c r="AG531" s="176"/>
      <c r="AH531" s="19"/>
    </row>
    <row r="532" spans="1:34" s="3" customFormat="1" ht="23.1" customHeight="1">
      <c r="A532" s="66">
        <v>4</v>
      </c>
      <c r="B532" s="113"/>
      <c r="C532" s="73"/>
      <c r="D532" s="110" t="s">
        <v>123</v>
      </c>
      <c r="E532" s="47">
        <f t="shared" si="2343"/>
        <v>0</v>
      </c>
      <c r="F532" s="141">
        <f>F524-F526-F529-F533</f>
        <v>0</v>
      </c>
      <c r="G532" s="141">
        <f t="shared" ref="G532" si="2455">G524-G526-G529-G533</f>
        <v>0</v>
      </c>
      <c r="H532" s="141">
        <f t="shared" ref="H532" si="2456">H524-H526-H529-H533</f>
        <v>0</v>
      </c>
      <c r="I532" s="141">
        <f t="shared" ref="I532" si="2457">I524-I526-I529-I533</f>
        <v>0</v>
      </c>
      <c r="J532" s="141">
        <f t="shared" ref="J532" si="2458">J524-J526-J529-J533</f>
        <v>0</v>
      </c>
      <c r="K532" s="141">
        <f t="shared" ref="K532" si="2459">K524-K526-K529-K533</f>
        <v>0</v>
      </c>
      <c r="L532" s="141">
        <f t="shared" ref="L532" si="2460">L524-L526-L529-L533</f>
        <v>0</v>
      </c>
      <c r="M532" s="141">
        <f t="shared" ref="M532" si="2461">M524-M526-M529-M533</f>
        <v>0</v>
      </c>
      <c r="N532" s="141">
        <f t="shared" ref="N532" si="2462">N524-N526-N529-N533</f>
        <v>0</v>
      </c>
      <c r="O532" s="141">
        <f t="shared" ref="O532" si="2463">O524-O526-O529-O533</f>
        <v>0</v>
      </c>
      <c r="P532" s="141">
        <f t="shared" ref="P532" si="2464">P524-P526-P529-P533</f>
        <v>0</v>
      </c>
      <c r="Q532" s="141">
        <f t="shared" ref="Q532" si="2465">Q524-Q526-Q529-Q533</f>
        <v>0</v>
      </c>
      <c r="R532" s="141">
        <f t="shared" ref="R532" si="2466">R524-R526-R529-R533</f>
        <v>0</v>
      </c>
      <c r="S532" s="141">
        <f t="shared" ref="S532" si="2467">S524-S526-S529-S533</f>
        <v>0</v>
      </c>
      <c r="T532" s="141">
        <f t="shared" ref="T532" si="2468">T524-T526-T529-T533</f>
        <v>0</v>
      </c>
      <c r="U532" s="141">
        <f t="shared" ref="U532" si="2469">U524-U526-U529-U533</f>
        <v>0</v>
      </c>
      <c r="V532" s="141">
        <f t="shared" ref="V532" si="2470">V524-V526-V529-V533</f>
        <v>0</v>
      </c>
      <c r="W532" s="141">
        <f t="shared" ref="W532" si="2471">W524-W526-W529-W533</f>
        <v>0</v>
      </c>
      <c r="X532" s="141">
        <f t="shared" ref="X532" si="2472">X524-X526-X529-X533</f>
        <v>0</v>
      </c>
      <c r="Y532" s="141">
        <f t="shared" ref="Y532" si="2473">Y524-Y526-Y529-Y533</f>
        <v>0</v>
      </c>
      <c r="Z532" s="141">
        <f t="shared" ref="Z532" si="2474">Z524-Z526-Z529-Z533</f>
        <v>0</v>
      </c>
      <c r="AA532" s="141">
        <f t="shared" ref="AA532" si="2475">AA524-AA526-AA529-AA533</f>
        <v>0</v>
      </c>
      <c r="AB532" s="141">
        <f t="shared" ref="AB532" si="2476">AB524-AB526-AB529-AB533</f>
        <v>0</v>
      </c>
      <c r="AC532" s="141">
        <f t="shared" ref="AC532" si="2477">AC524-AC526-AC529-AC533</f>
        <v>0</v>
      </c>
      <c r="AD532" s="141">
        <f t="shared" ref="AD532" si="2478">AD524-AD526-AD529-AD533</f>
        <v>0</v>
      </c>
      <c r="AE532" s="141">
        <f t="shared" ref="AE532" si="2479">AE524-AE526-AE529-AE533</f>
        <v>0</v>
      </c>
      <c r="AF532" s="141">
        <f t="shared" ref="AF532" si="2480">AF524-AF526-AF529-AF533</f>
        <v>0</v>
      </c>
      <c r="AG532" s="141">
        <f t="shared" ref="AG532" si="2481">AG524-AG526-AG529-AG533</f>
        <v>0</v>
      </c>
      <c r="AH532" s="5"/>
    </row>
    <row r="533" spans="1:34" s="3" customFormat="1" ht="23.1" customHeight="1">
      <c r="A533" s="66">
        <v>4</v>
      </c>
      <c r="B533" s="113"/>
      <c r="C533" s="73"/>
      <c r="D533" s="98" t="s">
        <v>128</v>
      </c>
      <c r="E533" s="104">
        <f t="shared" si="2343"/>
        <v>0</v>
      </c>
      <c r="F533" s="100"/>
      <c r="G533" s="100"/>
      <c r="H533" s="100"/>
      <c r="I533" s="100"/>
      <c r="J533" s="100"/>
      <c r="K533" s="100"/>
      <c r="L533" s="100"/>
      <c r="M533" s="100"/>
      <c r="N533" s="100"/>
      <c r="O533" s="100"/>
      <c r="P533" s="100"/>
      <c r="Q533" s="100"/>
      <c r="R533" s="100"/>
      <c r="S533" s="100"/>
      <c r="T533" s="100"/>
      <c r="U533" s="100"/>
      <c r="V533" s="100"/>
      <c r="W533" s="100"/>
      <c r="X533" s="100"/>
      <c r="Y533" s="100"/>
      <c r="Z533" s="100"/>
      <c r="AA533" s="100"/>
      <c r="AB533" s="100"/>
      <c r="AC533" s="100"/>
      <c r="AD533" s="100"/>
      <c r="AE533" s="100"/>
      <c r="AF533" s="100"/>
      <c r="AG533" s="100"/>
      <c r="AH533" s="5"/>
    </row>
    <row r="534" spans="1:34" s="4" customFormat="1" ht="23.1" customHeight="1">
      <c r="A534" s="66">
        <v>5</v>
      </c>
      <c r="B534" s="128"/>
      <c r="C534" s="128"/>
      <c r="D534" s="129" t="s">
        <v>25</v>
      </c>
      <c r="E534" s="39">
        <f t="shared" si="2343"/>
        <v>0</v>
      </c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30"/>
    </row>
    <row r="535" spans="1:34" s="3" customFormat="1" ht="23.1" customHeight="1">
      <c r="A535" s="67">
        <v>5</v>
      </c>
      <c r="B535" s="77"/>
      <c r="C535" s="78"/>
      <c r="D535" s="79" t="s">
        <v>127</v>
      </c>
      <c r="E535" s="80">
        <f t="shared" si="2343"/>
        <v>0</v>
      </c>
      <c r="F535" s="81">
        <f>F536+F539+F542</f>
        <v>0</v>
      </c>
      <c r="G535" s="81">
        <f t="shared" ref="G535" si="2482">G536+G539+G542</f>
        <v>0</v>
      </c>
      <c r="H535" s="81">
        <f t="shared" ref="H535" si="2483">H536+H539+H542</f>
        <v>0</v>
      </c>
      <c r="I535" s="81">
        <f t="shared" ref="I535" si="2484">I536+I539+I542</f>
        <v>0</v>
      </c>
      <c r="J535" s="81">
        <f t="shared" ref="J535" si="2485">J536+J539+J542</f>
        <v>0</v>
      </c>
      <c r="K535" s="81">
        <f t="shared" ref="K535" si="2486">K536+K539+K542</f>
        <v>0</v>
      </c>
      <c r="L535" s="81">
        <f t="shared" ref="L535" si="2487">L536+L539+L542</f>
        <v>0</v>
      </c>
      <c r="M535" s="81">
        <f t="shared" ref="M535" si="2488">M536+M539+M542</f>
        <v>0</v>
      </c>
      <c r="N535" s="81">
        <f t="shared" ref="N535" si="2489">N536+N539+N542</f>
        <v>0</v>
      </c>
      <c r="O535" s="81">
        <f t="shared" ref="O535" si="2490">O536+O539+O542</f>
        <v>0</v>
      </c>
      <c r="P535" s="81">
        <f t="shared" ref="P535" si="2491">P536+P539+P542</f>
        <v>0</v>
      </c>
      <c r="Q535" s="81">
        <f t="shared" ref="Q535" si="2492">Q536+Q539+Q542</f>
        <v>0</v>
      </c>
      <c r="R535" s="81">
        <f t="shared" ref="R535" si="2493">R536+R539+R542</f>
        <v>0</v>
      </c>
      <c r="S535" s="81">
        <f t="shared" ref="S535" si="2494">S536+S539+S542</f>
        <v>0</v>
      </c>
      <c r="T535" s="81">
        <f t="shared" ref="T535" si="2495">T536+T539+T542</f>
        <v>0</v>
      </c>
      <c r="U535" s="81">
        <f t="shared" ref="U535" si="2496">U536+U539+U542</f>
        <v>0</v>
      </c>
      <c r="V535" s="81">
        <f t="shared" ref="V535" si="2497">V536+V539+V542</f>
        <v>0</v>
      </c>
      <c r="W535" s="81">
        <f t="shared" ref="W535" si="2498">W536+W539+W542</f>
        <v>0</v>
      </c>
      <c r="X535" s="81">
        <f t="shared" ref="X535" si="2499">X536+X539+X542</f>
        <v>0</v>
      </c>
      <c r="Y535" s="81">
        <f t="shared" ref="Y535" si="2500">Y536+Y539+Y542</f>
        <v>0</v>
      </c>
      <c r="Z535" s="81">
        <f t="shared" ref="Z535" si="2501">Z536+Z539+Z542</f>
        <v>0</v>
      </c>
      <c r="AA535" s="81">
        <f t="shared" ref="AA535" si="2502">AA536+AA539+AA542</f>
        <v>0</v>
      </c>
      <c r="AB535" s="81">
        <f t="shared" ref="AB535" si="2503">AB536+AB539+AB542</f>
        <v>0</v>
      </c>
      <c r="AC535" s="81">
        <f t="shared" ref="AC535" si="2504">AC536+AC539+AC542</f>
        <v>0</v>
      </c>
      <c r="AD535" s="81">
        <f t="shared" ref="AD535" si="2505">AD536+AD539+AD542</f>
        <v>0</v>
      </c>
      <c r="AE535" s="81">
        <f t="shared" ref="AE535" si="2506">AE536+AE539+AE542</f>
        <v>0</v>
      </c>
      <c r="AF535" s="81">
        <f t="shared" ref="AF535" si="2507">AF536+AF539+AF542</f>
        <v>0</v>
      </c>
      <c r="AG535" s="81">
        <f t="shared" ref="AG535" si="2508">AG536+AG539+AG542</f>
        <v>0</v>
      </c>
      <c r="AH535" s="82"/>
    </row>
    <row r="536" spans="1:34" s="4" customFormat="1" ht="23.1" customHeight="1">
      <c r="A536" s="66">
        <v>5</v>
      </c>
      <c r="B536" s="113"/>
      <c r="C536" s="73"/>
      <c r="D536" s="122" t="s">
        <v>124</v>
      </c>
      <c r="E536" s="41">
        <f t="shared" si="2343"/>
        <v>0</v>
      </c>
      <c r="F536" s="83">
        <f t="shared" ref="F536:AG536" si="2509">F537+F538</f>
        <v>0</v>
      </c>
      <c r="G536" s="83">
        <f t="shared" si="2509"/>
        <v>0</v>
      </c>
      <c r="H536" s="83">
        <f t="shared" si="2509"/>
        <v>0</v>
      </c>
      <c r="I536" s="83">
        <f t="shared" si="2509"/>
        <v>0</v>
      </c>
      <c r="J536" s="83">
        <f t="shared" si="2509"/>
        <v>0</v>
      </c>
      <c r="K536" s="83">
        <f t="shared" si="2509"/>
        <v>0</v>
      </c>
      <c r="L536" s="83">
        <f t="shared" si="2509"/>
        <v>0</v>
      </c>
      <c r="M536" s="83">
        <f t="shared" si="2509"/>
        <v>0</v>
      </c>
      <c r="N536" s="83">
        <f t="shared" si="2509"/>
        <v>0</v>
      </c>
      <c r="O536" s="83">
        <f t="shared" si="2509"/>
        <v>0</v>
      </c>
      <c r="P536" s="83">
        <f t="shared" si="2509"/>
        <v>0</v>
      </c>
      <c r="Q536" s="83">
        <f t="shared" si="2509"/>
        <v>0</v>
      </c>
      <c r="R536" s="83">
        <f t="shared" si="2509"/>
        <v>0</v>
      </c>
      <c r="S536" s="83">
        <f t="shared" si="2509"/>
        <v>0</v>
      </c>
      <c r="T536" s="83">
        <f t="shared" si="2509"/>
        <v>0</v>
      </c>
      <c r="U536" s="83">
        <f t="shared" si="2509"/>
        <v>0</v>
      </c>
      <c r="V536" s="83">
        <f t="shared" si="2509"/>
        <v>0</v>
      </c>
      <c r="W536" s="83">
        <f t="shared" si="2509"/>
        <v>0</v>
      </c>
      <c r="X536" s="83">
        <f t="shared" si="2509"/>
        <v>0</v>
      </c>
      <c r="Y536" s="83">
        <f t="shared" si="2509"/>
        <v>0</v>
      </c>
      <c r="Z536" s="83">
        <f t="shared" si="2509"/>
        <v>0</v>
      </c>
      <c r="AA536" s="83">
        <f t="shared" si="2509"/>
        <v>0</v>
      </c>
      <c r="AB536" s="83">
        <f t="shared" si="2509"/>
        <v>0</v>
      </c>
      <c r="AC536" s="83">
        <f t="shared" si="2509"/>
        <v>0</v>
      </c>
      <c r="AD536" s="83">
        <f t="shared" si="2509"/>
        <v>0</v>
      </c>
      <c r="AE536" s="83">
        <f t="shared" si="2509"/>
        <v>0</v>
      </c>
      <c r="AF536" s="83">
        <f t="shared" si="2509"/>
        <v>0</v>
      </c>
      <c r="AG536" s="83">
        <f t="shared" si="2509"/>
        <v>0</v>
      </c>
      <c r="AH536" s="5"/>
    </row>
    <row r="537" spans="1:34" s="3" customFormat="1" ht="26.1" hidden="1" customHeight="1">
      <c r="A537" s="67">
        <v>5</v>
      </c>
      <c r="B537" s="113"/>
      <c r="C537" s="117"/>
      <c r="D537" s="150" t="s">
        <v>67</v>
      </c>
      <c r="E537" s="51">
        <f t="shared" si="2343"/>
        <v>0</v>
      </c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"/>
    </row>
    <row r="538" spans="1:34" s="4" customFormat="1" ht="26.1" hidden="1" customHeight="1">
      <c r="A538" s="66">
        <v>5</v>
      </c>
      <c r="B538" s="113"/>
      <c r="C538" s="73"/>
      <c r="D538" s="150" t="s">
        <v>125</v>
      </c>
      <c r="E538" s="51">
        <f t="shared" si="2343"/>
        <v>0</v>
      </c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  <c r="AA538" s="73"/>
      <c r="AB538" s="73"/>
      <c r="AC538" s="73"/>
      <c r="AD538" s="73"/>
      <c r="AE538" s="73"/>
      <c r="AF538" s="73"/>
      <c r="AG538" s="73"/>
      <c r="AH538" s="5"/>
    </row>
    <row r="539" spans="1:34" s="4" customFormat="1" ht="23.1" customHeight="1">
      <c r="A539" s="66">
        <v>5</v>
      </c>
      <c r="B539" s="113"/>
      <c r="C539" s="73"/>
      <c r="D539" s="122" t="s">
        <v>132</v>
      </c>
      <c r="E539" s="41">
        <f t="shared" si="2343"/>
        <v>0</v>
      </c>
      <c r="F539" s="83">
        <f>F540+F541</f>
        <v>0</v>
      </c>
      <c r="G539" s="83">
        <f t="shared" ref="G539" si="2510">G540+G541</f>
        <v>0</v>
      </c>
      <c r="H539" s="83">
        <f t="shared" ref="H539" si="2511">H540+H541</f>
        <v>0</v>
      </c>
      <c r="I539" s="83">
        <f t="shared" ref="I539" si="2512">I540+I541</f>
        <v>0</v>
      </c>
      <c r="J539" s="83">
        <f t="shared" ref="J539" si="2513">J540+J541</f>
        <v>0</v>
      </c>
      <c r="K539" s="83">
        <f t="shared" ref="K539" si="2514">K540+K541</f>
        <v>0</v>
      </c>
      <c r="L539" s="83">
        <f t="shared" ref="L539" si="2515">L540+L541</f>
        <v>0</v>
      </c>
      <c r="M539" s="83">
        <f t="shared" ref="M539" si="2516">M540+M541</f>
        <v>0</v>
      </c>
      <c r="N539" s="83">
        <f t="shared" ref="N539" si="2517">N540+N541</f>
        <v>0</v>
      </c>
      <c r="O539" s="83">
        <f t="shared" ref="O539" si="2518">O540+O541</f>
        <v>0</v>
      </c>
      <c r="P539" s="83">
        <f t="shared" ref="P539" si="2519">P540+P541</f>
        <v>0</v>
      </c>
      <c r="Q539" s="83">
        <f t="shared" ref="Q539" si="2520">Q540+Q541</f>
        <v>0</v>
      </c>
      <c r="R539" s="83">
        <f t="shared" ref="R539" si="2521">R540+R541</f>
        <v>0</v>
      </c>
      <c r="S539" s="83">
        <f t="shared" ref="S539" si="2522">S540+S541</f>
        <v>0</v>
      </c>
      <c r="T539" s="83">
        <f t="shared" ref="T539" si="2523">T540+T541</f>
        <v>0</v>
      </c>
      <c r="U539" s="83">
        <f t="shared" ref="U539" si="2524">U540+U541</f>
        <v>0</v>
      </c>
      <c r="V539" s="83">
        <f t="shared" ref="V539" si="2525">V540+V541</f>
        <v>0</v>
      </c>
      <c r="W539" s="83">
        <f t="shared" ref="W539" si="2526">W540+W541</f>
        <v>0</v>
      </c>
      <c r="X539" s="83">
        <f t="shared" ref="X539" si="2527">X540+X541</f>
        <v>0</v>
      </c>
      <c r="Y539" s="83">
        <f t="shared" ref="Y539" si="2528">Y540+Y541</f>
        <v>0</v>
      </c>
      <c r="Z539" s="83">
        <f t="shared" ref="Z539" si="2529">Z540+Z541</f>
        <v>0</v>
      </c>
      <c r="AA539" s="83">
        <f t="shared" ref="AA539" si="2530">AA540+AA541</f>
        <v>0</v>
      </c>
      <c r="AB539" s="83">
        <f t="shared" ref="AB539" si="2531">AB540+AB541</f>
        <v>0</v>
      </c>
      <c r="AC539" s="83">
        <f t="shared" ref="AC539" si="2532">AC540+AC541</f>
        <v>0</v>
      </c>
      <c r="AD539" s="83">
        <f t="shared" ref="AD539" si="2533">AD540+AD541</f>
        <v>0</v>
      </c>
      <c r="AE539" s="83">
        <f t="shared" ref="AE539" si="2534">AE540+AE541</f>
        <v>0</v>
      </c>
      <c r="AF539" s="83">
        <f t="shared" ref="AF539" si="2535">AF540+AF541</f>
        <v>0</v>
      </c>
      <c r="AG539" s="83">
        <f t="shared" ref="AG539" si="2536">AG540+AG541</f>
        <v>0</v>
      </c>
      <c r="AH539" s="5"/>
    </row>
    <row r="540" spans="1:34" s="4" customFormat="1" ht="26.1" hidden="1" customHeight="1">
      <c r="A540" s="66">
        <v>5</v>
      </c>
      <c r="B540" s="113"/>
      <c r="C540" s="117"/>
      <c r="D540" s="150" t="s">
        <v>122</v>
      </c>
      <c r="E540" s="51">
        <f t="shared" si="2343"/>
        <v>0</v>
      </c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19"/>
    </row>
    <row r="541" spans="1:34" s="4" customFormat="1" ht="26.1" hidden="1" customHeight="1">
      <c r="A541" s="66">
        <v>5</v>
      </c>
      <c r="B541" s="113"/>
      <c r="C541" s="117"/>
      <c r="D541" s="165" t="s">
        <v>130</v>
      </c>
      <c r="E541" s="175">
        <f t="shared" si="2343"/>
        <v>0</v>
      </c>
      <c r="F541" s="176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/>
      <c r="V541" s="176"/>
      <c r="W541" s="176"/>
      <c r="X541" s="176"/>
      <c r="Y541" s="176"/>
      <c r="Z541" s="176"/>
      <c r="AA541" s="176"/>
      <c r="AB541" s="176"/>
      <c r="AC541" s="176"/>
      <c r="AD541" s="176"/>
      <c r="AE541" s="176"/>
      <c r="AF541" s="176"/>
      <c r="AG541" s="176"/>
      <c r="AH541" s="19"/>
    </row>
    <row r="542" spans="1:34" s="3" customFormat="1" ht="23.1" customHeight="1">
      <c r="A542" s="66">
        <v>5</v>
      </c>
      <c r="B542" s="113"/>
      <c r="C542" s="73"/>
      <c r="D542" s="110" t="s">
        <v>123</v>
      </c>
      <c r="E542" s="47">
        <f t="shared" si="2343"/>
        <v>0</v>
      </c>
      <c r="F542" s="141">
        <f>F534-F536-F539-F543</f>
        <v>0</v>
      </c>
      <c r="G542" s="141">
        <f t="shared" ref="G542" si="2537">G534-G536-G539-G543</f>
        <v>0</v>
      </c>
      <c r="H542" s="141">
        <f t="shared" ref="H542" si="2538">H534-H536-H539-H543</f>
        <v>0</v>
      </c>
      <c r="I542" s="141">
        <f t="shared" ref="I542" si="2539">I534-I536-I539-I543</f>
        <v>0</v>
      </c>
      <c r="J542" s="141">
        <f t="shared" ref="J542" si="2540">J534-J536-J539-J543</f>
        <v>0</v>
      </c>
      <c r="K542" s="141">
        <f t="shared" ref="K542" si="2541">K534-K536-K539-K543</f>
        <v>0</v>
      </c>
      <c r="L542" s="141">
        <f t="shared" ref="L542" si="2542">L534-L536-L539-L543</f>
        <v>0</v>
      </c>
      <c r="M542" s="141">
        <f t="shared" ref="M542" si="2543">M534-M536-M539-M543</f>
        <v>0</v>
      </c>
      <c r="N542" s="141">
        <f t="shared" ref="N542" si="2544">N534-N536-N539-N543</f>
        <v>0</v>
      </c>
      <c r="O542" s="141">
        <f t="shared" ref="O542" si="2545">O534-O536-O539-O543</f>
        <v>0</v>
      </c>
      <c r="P542" s="141">
        <f t="shared" ref="P542" si="2546">P534-P536-P539-P543</f>
        <v>0</v>
      </c>
      <c r="Q542" s="141">
        <f t="shared" ref="Q542" si="2547">Q534-Q536-Q539-Q543</f>
        <v>0</v>
      </c>
      <c r="R542" s="141">
        <f t="shared" ref="R542" si="2548">R534-R536-R539-R543</f>
        <v>0</v>
      </c>
      <c r="S542" s="141">
        <f t="shared" ref="S542" si="2549">S534-S536-S539-S543</f>
        <v>0</v>
      </c>
      <c r="T542" s="141">
        <f t="shared" ref="T542" si="2550">T534-T536-T539-T543</f>
        <v>0</v>
      </c>
      <c r="U542" s="141">
        <f t="shared" ref="U542" si="2551">U534-U536-U539-U543</f>
        <v>0</v>
      </c>
      <c r="V542" s="141">
        <f t="shared" ref="V542" si="2552">V534-V536-V539-V543</f>
        <v>0</v>
      </c>
      <c r="W542" s="141">
        <f t="shared" ref="W542" si="2553">W534-W536-W539-W543</f>
        <v>0</v>
      </c>
      <c r="X542" s="141">
        <f t="shared" ref="X542" si="2554">X534-X536-X539-X543</f>
        <v>0</v>
      </c>
      <c r="Y542" s="141">
        <f t="shared" ref="Y542" si="2555">Y534-Y536-Y539-Y543</f>
        <v>0</v>
      </c>
      <c r="Z542" s="141">
        <f t="shared" ref="Z542" si="2556">Z534-Z536-Z539-Z543</f>
        <v>0</v>
      </c>
      <c r="AA542" s="141">
        <f t="shared" ref="AA542" si="2557">AA534-AA536-AA539-AA543</f>
        <v>0</v>
      </c>
      <c r="AB542" s="141">
        <f t="shared" ref="AB542" si="2558">AB534-AB536-AB539-AB543</f>
        <v>0</v>
      </c>
      <c r="AC542" s="141">
        <f t="shared" ref="AC542" si="2559">AC534-AC536-AC539-AC543</f>
        <v>0</v>
      </c>
      <c r="AD542" s="141">
        <f t="shared" ref="AD542" si="2560">AD534-AD536-AD539-AD543</f>
        <v>0</v>
      </c>
      <c r="AE542" s="141">
        <f t="shared" ref="AE542" si="2561">AE534-AE536-AE539-AE543</f>
        <v>0</v>
      </c>
      <c r="AF542" s="141">
        <f t="shared" ref="AF542" si="2562">AF534-AF536-AF539-AF543</f>
        <v>0</v>
      </c>
      <c r="AG542" s="141">
        <f t="shared" ref="AG542" si="2563">AG534-AG536-AG539-AG543</f>
        <v>0</v>
      </c>
      <c r="AH542" s="5"/>
    </row>
    <row r="543" spans="1:34" s="3" customFormat="1" ht="23.1" customHeight="1">
      <c r="A543" s="66">
        <v>5</v>
      </c>
      <c r="B543" s="113"/>
      <c r="C543" s="73"/>
      <c r="D543" s="98" t="s">
        <v>128</v>
      </c>
      <c r="E543" s="104">
        <f t="shared" si="2343"/>
        <v>0</v>
      </c>
      <c r="F543" s="100"/>
      <c r="G543" s="100"/>
      <c r="H543" s="100"/>
      <c r="I543" s="100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  <c r="T543" s="100"/>
      <c r="U543" s="100"/>
      <c r="V543" s="100"/>
      <c r="W543" s="100"/>
      <c r="X543" s="100"/>
      <c r="Y543" s="100"/>
      <c r="Z543" s="100"/>
      <c r="AA543" s="100"/>
      <c r="AB543" s="100"/>
      <c r="AC543" s="100"/>
      <c r="AD543" s="100"/>
      <c r="AE543" s="100"/>
      <c r="AF543" s="100"/>
      <c r="AG543" s="100"/>
      <c r="AH543" s="5"/>
    </row>
    <row r="544" spans="1:34" s="4" customFormat="1" ht="24" customHeight="1">
      <c r="A544" s="66">
        <v>0</v>
      </c>
      <c r="B544" s="125">
        <v>7</v>
      </c>
      <c r="C544" s="126" t="s">
        <v>31</v>
      </c>
      <c r="D544" s="126"/>
      <c r="E544" s="36">
        <f t="shared" si="2343"/>
        <v>1754100</v>
      </c>
      <c r="F544" s="37">
        <f t="shared" ref="F544:AG544" si="2564">SUM(F555,F565,F576,F586,F596)</f>
        <v>1350900</v>
      </c>
      <c r="G544" s="37">
        <f t="shared" si="2564"/>
        <v>0</v>
      </c>
      <c r="H544" s="37">
        <f t="shared" si="2564"/>
        <v>403200</v>
      </c>
      <c r="I544" s="37">
        <f t="shared" si="2564"/>
        <v>0</v>
      </c>
      <c r="J544" s="37">
        <f t="shared" si="2564"/>
        <v>0</v>
      </c>
      <c r="K544" s="37">
        <f t="shared" si="2564"/>
        <v>0</v>
      </c>
      <c r="L544" s="37">
        <f t="shared" si="2564"/>
        <v>0</v>
      </c>
      <c r="M544" s="37">
        <f t="shared" si="2564"/>
        <v>0</v>
      </c>
      <c r="N544" s="37">
        <f t="shared" si="2564"/>
        <v>0</v>
      </c>
      <c r="O544" s="37">
        <f t="shared" si="2564"/>
        <v>0</v>
      </c>
      <c r="P544" s="37">
        <f t="shared" si="2564"/>
        <v>0</v>
      </c>
      <c r="Q544" s="37">
        <f t="shared" si="2564"/>
        <v>0</v>
      </c>
      <c r="R544" s="37">
        <f t="shared" si="2564"/>
        <v>0</v>
      </c>
      <c r="S544" s="37">
        <f t="shared" si="2564"/>
        <v>0</v>
      </c>
      <c r="T544" s="37">
        <f t="shared" si="2564"/>
        <v>0</v>
      </c>
      <c r="U544" s="37">
        <f t="shared" si="2564"/>
        <v>0</v>
      </c>
      <c r="V544" s="37">
        <f t="shared" si="2564"/>
        <v>0</v>
      </c>
      <c r="W544" s="37">
        <f t="shared" si="2564"/>
        <v>0</v>
      </c>
      <c r="X544" s="37">
        <f t="shared" si="2564"/>
        <v>0</v>
      </c>
      <c r="Y544" s="37">
        <f t="shared" si="2564"/>
        <v>0</v>
      </c>
      <c r="Z544" s="37">
        <f t="shared" si="2564"/>
        <v>0</v>
      </c>
      <c r="AA544" s="37">
        <f t="shared" si="2564"/>
        <v>0</v>
      </c>
      <c r="AB544" s="37">
        <f t="shared" si="2564"/>
        <v>0</v>
      </c>
      <c r="AC544" s="37">
        <f t="shared" si="2564"/>
        <v>0</v>
      </c>
      <c r="AD544" s="37">
        <f t="shared" si="2564"/>
        <v>0</v>
      </c>
      <c r="AE544" s="37">
        <f t="shared" si="2564"/>
        <v>0</v>
      </c>
      <c r="AF544" s="37">
        <f t="shared" si="2564"/>
        <v>0</v>
      </c>
      <c r="AG544" s="37">
        <f t="shared" si="2564"/>
        <v>0</v>
      </c>
      <c r="AH544" s="2"/>
    </row>
    <row r="545" spans="1:34" s="3" customFormat="1" ht="24" customHeight="1">
      <c r="A545" s="67">
        <v>0</v>
      </c>
      <c r="B545" s="77"/>
      <c r="C545" s="78"/>
      <c r="D545" s="79" t="s">
        <v>127</v>
      </c>
      <c r="E545" s="80">
        <f t="shared" si="2343"/>
        <v>1701900</v>
      </c>
      <c r="F545" s="81">
        <f t="shared" ref="F545:AG545" si="2565">SUM(F556,F566,F577,F587,F597)</f>
        <v>1350900</v>
      </c>
      <c r="G545" s="81">
        <f t="shared" si="2565"/>
        <v>0</v>
      </c>
      <c r="H545" s="81">
        <f t="shared" si="2565"/>
        <v>351000</v>
      </c>
      <c r="I545" s="81">
        <f t="shared" si="2565"/>
        <v>0</v>
      </c>
      <c r="J545" s="81">
        <f t="shared" si="2565"/>
        <v>0</v>
      </c>
      <c r="K545" s="81">
        <f t="shared" si="2565"/>
        <v>0</v>
      </c>
      <c r="L545" s="81">
        <f t="shared" si="2565"/>
        <v>0</v>
      </c>
      <c r="M545" s="81">
        <f t="shared" si="2565"/>
        <v>0</v>
      </c>
      <c r="N545" s="81">
        <f t="shared" si="2565"/>
        <v>0</v>
      </c>
      <c r="O545" s="81">
        <f t="shared" si="2565"/>
        <v>0</v>
      </c>
      <c r="P545" s="81">
        <f t="shared" si="2565"/>
        <v>0</v>
      </c>
      <c r="Q545" s="81">
        <f t="shared" si="2565"/>
        <v>0</v>
      </c>
      <c r="R545" s="81">
        <f t="shared" si="2565"/>
        <v>0</v>
      </c>
      <c r="S545" s="81">
        <f t="shared" si="2565"/>
        <v>0</v>
      </c>
      <c r="T545" s="81">
        <f t="shared" si="2565"/>
        <v>0</v>
      </c>
      <c r="U545" s="81">
        <f t="shared" si="2565"/>
        <v>0</v>
      </c>
      <c r="V545" s="81">
        <f t="shared" si="2565"/>
        <v>0</v>
      </c>
      <c r="W545" s="81">
        <f t="shared" si="2565"/>
        <v>0</v>
      </c>
      <c r="X545" s="81">
        <f t="shared" si="2565"/>
        <v>0</v>
      </c>
      <c r="Y545" s="81">
        <f t="shared" si="2565"/>
        <v>0</v>
      </c>
      <c r="Z545" s="81">
        <f t="shared" si="2565"/>
        <v>0</v>
      </c>
      <c r="AA545" s="81">
        <f t="shared" si="2565"/>
        <v>0</v>
      </c>
      <c r="AB545" s="81">
        <f t="shared" si="2565"/>
        <v>0</v>
      </c>
      <c r="AC545" s="81">
        <f t="shared" si="2565"/>
        <v>0</v>
      </c>
      <c r="AD545" s="81">
        <f t="shared" si="2565"/>
        <v>0</v>
      </c>
      <c r="AE545" s="81">
        <f t="shared" si="2565"/>
        <v>0</v>
      </c>
      <c r="AF545" s="81">
        <f t="shared" si="2565"/>
        <v>0</v>
      </c>
      <c r="AG545" s="81">
        <f t="shared" si="2565"/>
        <v>0</v>
      </c>
      <c r="AH545" s="82"/>
    </row>
    <row r="546" spans="1:34" s="4" customFormat="1" ht="24" customHeight="1">
      <c r="A546" s="66">
        <v>0</v>
      </c>
      <c r="B546" s="113"/>
      <c r="C546" s="84"/>
      <c r="D546" s="122" t="s">
        <v>124</v>
      </c>
      <c r="E546" s="41">
        <f t="shared" si="2343"/>
        <v>1020900</v>
      </c>
      <c r="F546" s="83">
        <f t="shared" ref="F546:AG546" si="2566">SUM(F557,F567,F578,F588,F598)</f>
        <v>735900</v>
      </c>
      <c r="G546" s="83">
        <f t="shared" si="2566"/>
        <v>0</v>
      </c>
      <c r="H546" s="83">
        <f t="shared" si="2566"/>
        <v>285000</v>
      </c>
      <c r="I546" s="83">
        <f t="shared" si="2566"/>
        <v>0</v>
      </c>
      <c r="J546" s="83">
        <f t="shared" si="2566"/>
        <v>0</v>
      </c>
      <c r="K546" s="83">
        <f t="shared" si="2566"/>
        <v>0</v>
      </c>
      <c r="L546" s="83">
        <f t="shared" si="2566"/>
        <v>0</v>
      </c>
      <c r="M546" s="83">
        <f t="shared" si="2566"/>
        <v>0</v>
      </c>
      <c r="N546" s="83">
        <f t="shared" si="2566"/>
        <v>0</v>
      </c>
      <c r="O546" s="83">
        <f t="shared" si="2566"/>
        <v>0</v>
      </c>
      <c r="P546" s="83">
        <f t="shared" si="2566"/>
        <v>0</v>
      </c>
      <c r="Q546" s="83">
        <f t="shared" si="2566"/>
        <v>0</v>
      </c>
      <c r="R546" s="83">
        <f t="shared" si="2566"/>
        <v>0</v>
      </c>
      <c r="S546" s="83">
        <f t="shared" si="2566"/>
        <v>0</v>
      </c>
      <c r="T546" s="83">
        <f t="shared" si="2566"/>
        <v>0</v>
      </c>
      <c r="U546" s="83">
        <f t="shared" si="2566"/>
        <v>0</v>
      </c>
      <c r="V546" s="83">
        <f t="shared" si="2566"/>
        <v>0</v>
      </c>
      <c r="W546" s="83">
        <f t="shared" si="2566"/>
        <v>0</v>
      </c>
      <c r="X546" s="83">
        <f t="shared" si="2566"/>
        <v>0</v>
      </c>
      <c r="Y546" s="83">
        <f t="shared" si="2566"/>
        <v>0</v>
      </c>
      <c r="Z546" s="83">
        <f t="shared" si="2566"/>
        <v>0</v>
      </c>
      <c r="AA546" s="83">
        <f t="shared" si="2566"/>
        <v>0</v>
      </c>
      <c r="AB546" s="83">
        <f t="shared" si="2566"/>
        <v>0</v>
      </c>
      <c r="AC546" s="83">
        <f t="shared" si="2566"/>
        <v>0</v>
      </c>
      <c r="AD546" s="83">
        <f t="shared" si="2566"/>
        <v>0</v>
      </c>
      <c r="AE546" s="83">
        <f t="shared" si="2566"/>
        <v>0</v>
      </c>
      <c r="AF546" s="83">
        <f t="shared" si="2566"/>
        <v>0</v>
      </c>
      <c r="AG546" s="83">
        <f t="shared" si="2566"/>
        <v>0</v>
      </c>
      <c r="AH546" s="5"/>
    </row>
    <row r="547" spans="1:34" s="3" customFormat="1" ht="26.1" hidden="1" customHeight="1">
      <c r="A547" s="67">
        <v>0</v>
      </c>
      <c r="B547" s="113"/>
      <c r="C547" s="127"/>
      <c r="D547" s="150" t="s">
        <v>67</v>
      </c>
      <c r="E547" s="49">
        <f t="shared" si="2343"/>
        <v>1020900</v>
      </c>
      <c r="F547" s="50">
        <f t="shared" ref="F547:AG547" si="2567">SUM(F558,F568,F579,F589,F599)</f>
        <v>735900</v>
      </c>
      <c r="G547" s="50">
        <f t="shared" si="2567"/>
        <v>0</v>
      </c>
      <c r="H547" s="50">
        <f t="shared" si="2567"/>
        <v>285000</v>
      </c>
      <c r="I547" s="50">
        <f t="shared" si="2567"/>
        <v>0</v>
      </c>
      <c r="J547" s="50">
        <f t="shared" si="2567"/>
        <v>0</v>
      </c>
      <c r="K547" s="50">
        <f t="shared" si="2567"/>
        <v>0</v>
      </c>
      <c r="L547" s="50">
        <f t="shared" si="2567"/>
        <v>0</v>
      </c>
      <c r="M547" s="50">
        <f t="shared" si="2567"/>
        <v>0</v>
      </c>
      <c r="N547" s="50">
        <f t="shared" si="2567"/>
        <v>0</v>
      </c>
      <c r="O547" s="50">
        <f t="shared" si="2567"/>
        <v>0</v>
      </c>
      <c r="P547" s="50">
        <f t="shared" si="2567"/>
        <v>0</v>
      </c>
      <c r="Q547" s="50">
        <f t="shared" si="2567"/>
        <v>0</v>
      </c>
      <c r="R547" s="50">
        <f t="shared" si="2567"/>
        <v>0</v>
      </c>
      <c r="S547" s="50">
        <f t="shared" si="2567"/>
        <v>0</v>
      </c>
      <c r="T547" s="50">
        <f t="shared" si="2567"/>
        <v>0</v>
      </c>
      <c r="U547" s="50">
        <f t="shared" si="2567"/>
        <v>0</v>
      </c>
      <c r="V547" s="50">
        <f t="shared" si="2567"/>
        <v>0</v>
      </c>
      <c r="W547" s="50">
        <f t="shared" si="2567"/>
        <v>0</v>
      </c>
      <c r="X547" s="50">
        <f t="shared" si="2567"/>
        <v>0</v>
      </c>
      <c r="Y547" s="50">
        <f t="shared" si="2567"/>
        <v>0</v>
      </c>
      <c r="Z547" s="50">
        <f t="shared" si="2567"/>
        <v>0</v>
      </c>
      <c r="AA547" s="50">
        <f t="shared" si="2567"/>
        <v>0</v>
      </c>
      <c r="AB547" s="50">
        <f t="shared" si="2567"/>
        <v>0</v>
      </c>
      <c r="AC547" s="50">
        <f t="shared" si="2567"/>
        <v>0</v>
      </c>
      <c r="AD547" s="50">
        <f t="shared" si="2567"/>
        <v>0</v>
      </c>
      <c r="AE547" s="50">
        <f t="shared" si="2567"/>
        <v>0</v>
      </c>
      <c r="AF547" s="50">
        <f t="shared" si="2567"/>
        <v>0</v>
      </c>
      <c r="AG547" s="50">
        <f t="shared" si="2567"/>
        <v>0</v>
      </c>
      <c r="AH547" s="6"/>
    </row>
    <row r="548" spans="1:34" s="4" customFormat="1" ht="26.1" hidden="1" customHeight="1">
      <c r="A548" s="66">
        <v>0</v>
      </c>
      <c r="B548" s="113"/>
      <c r="C548" s="73"/>
      <c r="D548" s="150" t="s">
        <v>125</v>
      </c>
      <c r="E548" s="51">
        <f t="shared" si="2343"/>
        <v>0</v>
      </c>
      <c r="F548" s="73">
        <f t="shared" ref="F548:AG548" si="2568">SUM(F559,F569,F580,F590,F600)</f>
        <v>0</v>
      </c>
      <c r="G548" s="73">
        <f t="shared" si="2568"/>
        <v>0</v>
      </c>
      <c r="H548" s="73">
        <f t="shared" si="2568"/>
        <v>0</v>
      </c>
      <c r="I548" s="73">
        <f t="shared" si="2568"/>
        <v>0</v>
      </c>
      <c r="J548" s="73">
        <f t="shared" si="2568"/>
        <v>0</v>
      </c>
      <c r="K548" s="73">
        <f t="shared" si="2568"/>
        <v>0</v>
      </c>
      <c r="L548" s="73">
        <f t="shared" si="2568"/>
        <v>0</v>
      </c>
      <c r="M548" s="73">
        <f t="shared" si="2568"/>
        <v>0</v>
      </c>
      <c r="N548" s="73">
        <f t="shared" si="2568"/>
        <v>0</v>
      </c>
      <c r="O548" s="73">
        <f t="shared" si="2568"/>
        <v>0</v>
      </c>
      <c r="P548" s="73">
        <f t="shared" si="2568"/>
        <v>0</v>
      </c>
      <c r="Q548" s="73">
        <f t="shared" si="2568"/>
        <v>0</v>
      </c>
      <c r="R548" s="73">
        <f t="shared" si="2568"/>
        <v>0</v>
      </c>
      <c r="S548" s="73">
        <f t="shared" si="2568"/>
        <v>0</v>
      </c>
      <c r="T548" s="73">
        <f t="shared" si="2568"/>
        <v>0</v>
      </c>
      <c r="U548" s="73">
        <f t="shared" si="2568"/>
        <v>0</v>
      </c>
      <c r="V548" s="73">
        <f t="shared" si="2568"/>
        <v>0</v>
      </c>
      <c r="W548" s="73">
        <f t="shared" si="2568"/>
        <v>0</v>
      </c>
      <c r="X548" s="73">
        <f t="shared" si="2568"/>
        <v>0</v>
      </c>
      <c r="Y548" s="73">
        <f t="shared" si="2568"/>
        <v>0</v>
      </c>
      <c r="Z548" s="73">
        <f t="shared" si="2568"/>
        <v>0</v>
      </c>
      <c r="AA548" s="73">
        <f t="shared" si="2568"/>
        <v>0</v>
      </c>
      <c r="AB548" s="73">
        <f t="shared" si="2568"/>
        <v>0</v>
      </c>
      <c r="AC548" s="73">
        <f t="shared" si="2568"/>
        <v>0</v>
      </c>
      <c r="AD548" s="73">
        <f t="shared" si="2568"/>
        <v>0</v>
      </c>
      <c r="AE548" s="73">
        <f t="shared" si="2568"/>
        <v>0</v>
      </c>
      <c r="AF548" s="73">
        <f t="shared" si="2568"/>
        <v>0</v>
      </c>
      <c r="AG548" s="73">
        <f t="shared" si="2568"/>
        <v>0</v>
      </c>
      <c r="AH548" s="5"/>
    </row>
    <row r="549" spans="1:34" s="4" customFormat="1" ht="24" customHeight="1">
      <c r="A549" s="66">
        <v>0</v>
      </c>
      <c r="B549" s="113"/>
      <c r="C549" s="73"/>
      <c r="D549" s="122" t="s">
        <v>132</v>
      </c>
      <c r="E549" s="41">
        <f t="shared" si="2343"/>
        <v>681000</v>
      </c>
      <c r="F549" s="83">
        <f t="shared" ref="F549:AG549" si="2569">SUM(F560,F570,F581,F591,F601)</f>
        <v>615000</v>
      </c>
      <c r="G549" s="83">
        <f t="shared" si="2569"/>
        <v>0</v>
      </c>
      <c r="H549" s="83">
        <f t="shared" si="2569"/>
        <v>66000</v>
      </c>
      <c r="I549" s="83">
        <f t="shared" si="2569"/>
        <v>0</v>
      </c>
      <c r="J549" s="83">
        <f t="shared" si="2569"/>
        <v>0</v>
      </c>
      <c r="K549" s="83">
        <f t="shared" si="2569"/>
        <v>0</v>
      </c>
      <c r="L549" s="83">
        <f t="shared" si="2569"/>
        <v>0</v>
      </c>
      <c r="M549" s="83">
        <f t="shared" si="2569"/>
        <v>0</v>
      </c>
      <c r="N549" s="83">
        <f t="shared" si="2569"/>
        <v>0</v>
      </c>
      <c r="O549" s="83">
        <f t="shared" si="2569"/>
        <v>0</v>
      </c>
      <c r="P549" s="83">
        <f t="shared" si="2569"/>
        <v>0</v>
      </c>
      <c r="Q549" s="83">
        <f t="shared" si="2569"/>
        <v>0</v>
      </c>
      <c r="R549" s="83">
        <f t="shared" si="2569"/>
        <v>0</v>
      </c>
      <c r="S549" s="83">
        <f t="shared" si="2569"/>
        <v>0</v>
      </c>
      <c r="T549" s="83">
        <f t="shared" si="2569"/>
        <v>0</v>
      </c>
      <c r="U549" s="83">
        <f t="shared" si="2569"/>
        <v>0</v>
      </c>
      <c r="V549" s="83">
        <f t="shared" si="2569"/>
        <v>0</v>
      </c>
      <c r="W549" s="83">
        <f t="shared" si="2569"/>
        <v>0</v>
      </c>
      <c r="X549" s="83">
        <f t="shared" si="2569"/>
        <v>0</v>
      </c>
      <c r="Y549" s="83">
        <f t="shared" si="2569"/>
        <v>0</v>
      </c>
      <c r="Z549" s="83">
        <f t="shared" si="2569"/>
        <v>0</v>
      </c>
      <c r="AA549" s="83">
        <f t="shared" si="2569"/>
        <v>0</v>
      </c>
      <c r="AB549" s="83">
        <f t="shared" si="2569"/>
        <v>0</v>
      </c>
      <c r="AC549" s="83">
        <f t="shared" si="2569"/>
        <v>0</v>
      </c>
      <c r="AD549" s="83">
        <f t="shared" si="2569"/>
        <v>0</v>
      </c>
      <c r="AE549" s="83">
        <f t="shared" si="2569"/>
        <v>0</v>
      </c>
      <c r="AF549" s="83">
        <f t="shared" si="2569"/>
        <v>0</v>
      </c>
      <c r="AG549" s="83">
        <f t="shared" si="2569"/>
        <v>0</v>
      </c>
      <c r="AH549" s="5"/>
    </row>
    <row r="550" spans="1:34" s="4" customFormat="1" ht="26.1" hidden="1" customHeight="1">
      <c r="A550" s="66">
        <v>0</v>
      </c>
      <c r="B550" s="113"/>
      <c r="C550" s="127"/>
      <c r="D550" s="150" t="s">
        <v>122</v>
      </c>
      <c r="E550" s="49">
        <f t="shared" si="2343"/>
        <v>681000</v>
      </c>
      <c r="F550" s="50">
        <f t="shared" ref="F550:AG550" si="2570">SUM(F561,F571,F582,F592,F602)</f>
        <v>615000</v>
      </c>
      <c r="G550" s="50">
        <f t="shared" si="2570"/>
        <v>0</v>
      </c>
      <c r="H550" s="50">
        <f t="shared" si="2570"/>
        <v>66000</v>
      </c>
      <c r="I550" s="50">
        <f t="shared" si="2570"/>
        <v>0</v>
      </c>
      <c r="J550" s="50">
        <f t="shared" si="2570"/>
        <v>0</v>
      </c>
      <c r="K550" s="50">
        <f t="shared" si="2570"/>
        <v>0</v>
      </c>
      <c r="L550" s="50">
        <f t="shared" si="2570"/>
        <v>0</v>
      </c>
      <c r="M550" s="50">
        <f t="shared" si="2570"/>
        <v>0</v>
      </c>
      <c r="N550" s="50">
        <f t="shared" si="2570"/>
        <v>0</v>
      </c>
      <c r="O550" s="50">
        <f t="shared" si="2570"/>
        <v>0</v>
      </c>
      <c r="P550" s="50">
        <f t="shared" si="2570"/>
        <v>0</v>
      </c>
      <c r="Q550" s="50">
        <f t="shared" si="2570"/>
        <v>0</v>
      </c>
      <c r="R550" s="50">
        <f t="shared" si="2570"/>
        <v>0</v>
      </c>
      <c r="S550" s="50">
        <f t="shared" si="2570"/>
        <v>0</v>
      </c>
      <c r="T550" s="50">
        <f t="shared" si="2570"/>
        <v>0</v>
      </c>
      <c r="U550" s="50">
        <f t="shared" si="2570"/>
        <v>0</v>
      </c>
      <c r="V550" s="50">
        <f t="shared" si="2570"/>
        <v>0</v>
      </c>
      <c r="W550" s="50">
        <f t="shared" si="2570"/>
        <v>0</v>
      </c>
      <c r="X550" s="50">
        <f t="shared" si="2570"/>
        <v>0</v>
      </c>
      <c r="Y550" s="50">
        <f t="shared" si="2570"/>
        <v>0</v>
      </c>
      <c r="Z550" s="50">
        <f t="shared" si="2570"/>
        <v>0</v>
      </c>
      <c r="AA550" s="50">
        <f t="shared" si="2570"/>
        <v>0</v>
      </c>
      <c r="AB550" s="50">
        <f t="shared" si="2570"/>
        <v>0</v>
      </c>
      <c r="AC550" s="50">
        <f t="shared" si="2570"/>
        <v>0</v>
      </c>
      <c r="AD550" s="50">
        <f t="shared" si="2570"/>
        <v>0</v>
      </c>
      <c r="AE550" s="50">
        <f t="shared" si="2570"/>
        <v>0</v>
      </c>
      <c r="AF550" s="50">
        <f t="shared" si="2570"/>
        <v>0</v>
      </c>
      <c r="AG550" s="50">
        <f t="shared" si="2570"/>
        <v>0</v>
      </c>
      <c r="AH550" s="20"/>
    </row>
    <row r="551" spans="1:34" s="4" customFormat="1" ht="26.1" hidden="1" customHeight="1">
      <c r="A551" s="66">
        <v>0</v>
      </c>
      <c r="B551" s="113"/>
      <c r="C551" s="127"/>
      <c r="D551" s="165" t="s">
        <v>130</v>
      </c>
      <c r="E551" s="168">
        <f t="shared" si="2343"/>
        <v>0</v>
      </c>
      <c r="F551" s="174">
        <f>SUM(F562,F572,F583,F593,F603)</f>
        <v>0</v>
      </c>
      <c r="G551" s="174">
        <f t="shared" ref="G551:AG551" si="2571">SUM(G562,G572,G583,G593,G603)</f>
        <v>0</v>
      </c>
      <c r="H551" s="174">
        <f t="shared" si="2571"/>
        <v>0</v>
      </c>
      <c r="I551" s="174">
        <f t="shared" si="2571"/>
        <v>0</v>
      </c>
      <c r="J551" s="174">
        <f t="shared" si="2571"/>
        <v>0</v>
      </c>
      <c r="K551" s="174">
        <f t="shared" si="2571"/>
        <v>0</v>
      </c>
      <c r="L551" s="174">
        <f t="shared" si="2571"/>
        <v>0</v>
      </c>
      <c r="M551" s="174">
        <f t="shared" si="2571"/>
        <v>0</v>
      </c>
      <c r="N551" s="174">
        <f t="shared" si="2571"/>
        <v>0</v>
      </c>
      <c r="O551" s="174">
        <f t="shared" si="2571"/>
        <v>0</v>
      </c>
      <c r="P551" s="174">
        <f t="shared" si="2571"/>
        <v>0</v>
      </c>
      <c r="Q551" s="174">
        <f t="shared" si="2571"/>
        <v>0</v>
      </c>
      <c r="R551" s="174">
        <f t="shared" si="2571"/>
        <v>0</v>
      </c>
      <c r="S551" s="174">
        <f t="shared" si="2571"/>
        <v>0</v>
      </c>
      <c r="T551" s="174">
        <f t="shared" si="2571"/>
        <v>0</v>
      </c>
      <c r="U551" s="174">
        <f t="shared" si="2571"/>
        <v>0</v>
      </c>
      <c r="V551" s="174">
        <f t="shared" si="2571"/>
        <v>0</v>
      </c>
      <c r="W551" s="174">
        <f t="shared" si="2571"/>
        <v>0</v>
      </c>
      <c r="X551" s="174">
        <f t="shared" si="2571"/>
        <v>0</v>
      </c>
      <c r="Y551" s="174">
        <f t="shared" si="2571"/>
        <v>0</v>
      </c>
      <c r="Z551" s="174">
        <f t="shared" si="2571"/>
        <v>0</v>
      </c>
      <c r="AA551" s="174">
        <f t="shared" si="2571"/>
        <v>0</v>
      </c>
      <c r="AB551" s="174">
        <f t="shared" si="2571"/>
        <v>0</v>
      </c>
      <c r="AC551" s="174">
        <f t="shared" si="2571"/>
        <v>0</v>
      </c>
      <c r="AD551" s="174">
        <f t="shared" si="2571"/>
        <v>0</v>
      </c>
      <c r="AE551" s="174">
        <f t="shared" si="2571"/>
        <v>0</v>
      </c>
      <c r="AF551" s="174">
        <f t="shared" si="2571"/>
        <v>0</v>
      </c>
      <c r="AG551" s="174">
        <f t="shared" si="2571"/>
        <v>0</v>
      </c>
      <c r="AH551" s="20"/>
    </row>
    <row r="552" spans="1:34" s="3" customFormat="1" ht="24" customHeight="1">
      <c r="A552" s="66">
        <v>0</v>
      </c>
      <c r="B552" s="113"/>
      <c r="C552" s="73"/>
      <c r="D552" s="110" t="s">
        <v>123</v>
      </c>
      <c r="E552" s="47">
        <f t="shared" si="2343"/>
        <v>0</v>
      </c>
      <c r="F552" s="141">
        <f>SUM(F563,F573,F584,F594,F604)</f>
        <v>0</v>
      </c>
      <c r="G552" s="141">
        <f t="shared" ref="G552:AG552" si="2572">SUM(G563,G573,G584,G594,G604)</f>
        <v>0</v>
      </c>
      <c r="H552" s="141">
        <f t="shared" si="2572"/>
        <v>0</v>
      </c>
      <c r="I552" s="141">
        <f t="shared" si="2572"/>
        <v>0</v>
      </c>
      <c r="J552" s="141">
        <f t="shared" si="2572"/>
        <v>0</v>
      </c>
      <c r="K552" s="141">
        <f t="shared" si="2572"/>
        <v>0</v>
      </c>
      <c r="L552" s="141">
        <f t="shared" si="2572"/>
        <v>0</v>
      </c>
      <c r="M552" s="141">
        <f t="shared" si="2572"/>
        <v>0</v>
      </c>
      <c r="N552" s="141">
        <f t="shared" si="2572"/>
        <v>0</v>
      </c>
      <c r="O552" s="141">
        <f t="shared" si="2572"/>
        <v>0</v>
      </c>
      <c r="P552" s="141">
        <f t="shared" si="2572"/>
        <v>0</v>
      </c>
      <c r="Q552" s="141">
        <f t="shared" si="2572"/>
        <v>0</v>
      </c>
      <c r="R552" s="141">
        <f t="shared" si="2572"/>
        <v>0</v>
      </c>
      <c r="S552" s="141">
        <f t="shared" si="2572"/>
        <v>0</v>
      </c>
      <c r="T552" s="141">
        <f t="shared" si="2572"/>
        <v>0</v>
      </c>
      <c r="U552" s="141">
        <f t="shared" si="2572"/>
        <v>0</v>
      </c>
      <c r="V552" s="141">
        <f t="shared" si="2572"/>
        <v>0</v>
      </c>
      <c r="W552" s="141">
        <f t="shared" si="2572"/>
        <v>0</v>
      </c>
      <c r="X552" s="141">
        <f t="shared" si="2572"/>
        <v>0</v>
      </c>
      <c r="Y552" s="141">
        <f t="shared" si="2572"/>
        <v>0</v>
      </c>
      <c r="Z552" s="141">
        <f t="shared" si="2572"/>
        <v>0</v>
      </c>
      <c r="AA552" s="141">
        <f t="shared" si="2572"/>
        <v>0</v>
      </c>
      <c r="AB552" s="141">
        <f t="shared" si="2572"/>
        <v>0</v>
      </c>
      <c r="AC552" s="141">
        <f t="shared" si="2572"/>
        <v>0</v>
      </c>
      <c r="AD552" s="141">
        <f t="shared" si="2572"/>
        <v>0</v>
      </c>
      <c r="AE552" s="141">
        <f t="shared" si="2572"/>
        <v>0</v>
      </c>
      <c r="AF552" s="141">
        <f t="shared" si="2572"/>
        <v>0</v>
      </c>
      <c r="AG552" s="141">
        <f t="shared" si="2572"/>
        <v>0</v>
      </c>
      <c r="AH552" s="5"/>
    </row>
    <row r="553" spans="1:34" s="4" customFormat="1" ht="24" customHeight="1">
      <c r="A553" s="66">
        <v>0</v>
      </c>
      <c r="B553" s="72"/>
      <c r="C553" s="73"/>
      <c r="D553" s="98" t="s">
        <v>131</v>
      </c>
      <c r="E553" s="104">
        <f t="shared" si="2343"/>
        <v>0</v>
      </c>
      <c r="F553" s="100">
        <f>SUM(F574)</f>
        <v>0</v>
      </c>
      <c r="G553" s="100">
        <f t="shared" ref="G553:AG553" si="2573">SUM(G574)</f>
        <v>0</v>
      </c>
      <c r="H553" s="100">
        <f t="shared" si="2573"/>
        <v>0</v>
      </c>
      <c r="I553" s="100">
        <f t="shared" si="2573"/>
        <v>0</v>
      </c>
      <c r="J553" s="100">
        <f t="shared" si="2573"/>
        <v>0</v>
      </c>
      <c r="K553" s="100">
        <f t="shared" si="2573"/>
        <v>0</v>
      </c>
      <c r="L553" s="100">
        <f t="shared" si="2573"/>
        <v>0</v>
      </c>
      <c r="M553" s="100">
        <f t="shared" si="2573"/>
        <v>0</v>
      </c>
      <c r="N553" s="100">
        <f t="shared" si="2573"/>
        <v>0</v>
      </c>
      <c r="O553" s="100">
        <f t="shared" si="2573"/>
        <v>0</v>
      </c>
      <c r="P553" s="100">
        <f t="shared" si="2573"/>
        <v>0</v>
      </c>
      <c r="Q553" s="100">
        <f t="shared" si="2573"/>
        <v>0</v>
      </c>
      <c r="R553" s="100">
        <f t="shared" si="2573"/>
        <v>0</v>
      </c>
      <c r="S553" s="100">
        <f t="shared" si="2573"/>
        <v>0</v>
      </c>
      <c r="T553" s="100">
        <f t="shared" si="2573"/>
        <v>0</v>
      </c>
      <c r="U553" s="100">
        <f t="shared" si="2573"/>
        <v>0</v>
      </c>
      <c r="V553" s="100">
        <f t="shared" si="2573"/>
        <v>0</v>
      </c>
      <c r="W553" s="100">
        <f t="shared" si="2573"/>
        <v>0</v>
      </c>
      <c r="X553" s="100">
        <f t="shared" si="2573"/>
        <v>0</v>
      </c>
      <c r="Y553" s="100">
        <f t="shared" si="2573"/>
        <v>0</v>
      </c>
      <c r="Z553" s="100">
        <f t="shared" si="2573"/>
        <v>0</v>
      </c>
      <c r="AA553" s="100">
        <f t="shared" si="2573"/>
        <v>0</v>
      </c>
      <c r="AB553" s="100">
        <f t="shared" si="2573"/>
        <v>0</v>
      </c>
      <c r="AC553" s="100">
        <f t="shared" si="2573"/>
        <v>0</v>
      </c>
      <c r="AD553" s="100">
        <f t="shared" si="2573"/>
        <v>0</v>
      </c>
      <c r="AE553" s="100">
        <f t="shared" si="2573"/>
        <v>0</v>
      </c>
      <c r="AF553" s="100">
        <f t="shared" si="2573"/>
        <v>0</v>
      </c>
      <c r="AG553" s="100">
        <f t="shared" si="2573"/>
        <v>0</v>
      </c>
      <c r="AH553" s="5"/>
    </row>
    <row r="554" spans="1:34" s="4" customFormat="1" ht="24" customHeight="1">
      <c r="A554" s="66">
        <v>0</v>
      </c>
      <c r="B554" s="72"/>
      <c r="C554" s="73"/>
      <c r="D554" s="98" t="s">
        <v>128</v>
      </c>
      <c r="E554" s="92">
        <f t="shared" si="2343"/>
        <v>52200</v>
      </c>
      <c r="F554" s="91">
        <f>SUM(F564,F575,F585,F595,F605)</f>
        <v>0</v>
      </c>
      <c r="G554" s="91">
        <f t="shared" ref="G554:AG554" si="2574">SUM(G564,G575,G585,G595,G605)</f>
        <v>0</v>
      </c>
      <c r="H554" s="91">
        <f t="shared" si="2574"/>
        <v>52200</v>
      </c>
      <c r="I554" s="91">
        <f t="shared" si="2574"/>
        <v>0</v>
      </c>
      <c r="J554" s="91">
        <f t="shared" si="2574"/>
        <v>0</v>
      </c>
      <c r="K554" s="91">
        <f t="shared" si="2574"/>
        <v>0</v>
      </c>
      <c r="L554" s="91">
        <f t="shared" si="2574"/>
        <v>0</v>
      </c>
      <c r="M554" s="91">
        <f t="shared" si="2574"/>
        <v>0</v>
      </c>
      <c r="N554" s="91">
        <f t="shared" si="2574"/>
        <v>0</v>
      </c>
      <c r="O554" s="91">
        <f t="shared" si="2574"/>
        <v>0</v>
      </c>
      <c r="P554" s="91">
        <f t="shared" si="2574"/>
        <v>0</v>
      </c>
      <c r="Q554" s="91">
        <f t="shared" si="2574"/>
        <v>0</v>
      </c>
      <c r="R554" s="91">
        <f t="shared" si="2574"/>
        <v>0</v>
      </c>
      <c r="S554" s="91">
        <f t="shared" si="2574"/>
        <v>0</v>
      </c>
      <c r="T554" s="91">
        <f t="shared" si="2574"/>
        <v>0</v>
      </c>
      <c r="U554" s="91">
        <f t="shared" si="2574"/>
        <v>0</v>
      </c>
      <c r="V554" s="91">
        <f t="shared" si="2574"/>
        <v>0</v>
      </c>
      <c r="W554" s="91">
        <f t="shared" si="2574"/>
        <v>0</v>
      </c>
      <c r="X554" s="91">
        <f t="shared" si="2574"/>
        <v>0</v>
      </c>
      <c r="Y554" s="91">
        <f t="shared" si="2574"/>
        <v>0</v>
      </c>
      <c r="Z554" s="91">
        <f t="shared" si="2574"/>
        <v>0</v>
      </c>
      <c r="AA554" s="91">
        <f t="shared" si="2574"/>
        <v>0</v>
      </c>
      <c r="AB554" s="91">
        <f t="shared" si="2574"/>
        <v>0</v>
      </c>
      <c r="AC554" s="91">
        <f t="shared" si="2574"/>
        <v>0</v>
      </c>
      <c r="AD554" s="91">
        <f t="shared" si="2574"/>
        <v>0</v>
      </c>
      <c r="AE554" s="91">
        <f t="shared" si="2574"/>
        <v>0</v>
      </c>
      <c r="AF554" s="91">
        <f t="shared" si="2574"/>
        <v>0</v>
      </c>
      <c r="AG554" s="91">
        <f t="shared" si="2574"/>
        <v>0</v>
      </c>
      <c r="AH554" s="5"/>
    </row>
    <row r="555" spans="1:34" s="4" customFormat="1" ht="24" customHeight="1">
      <c r="A555" s="66">
        <v>1</v>
      </c>
      <c r="B555" s="128"/>
      <c r="C555" s="128"/>
      <c r="D555" s="129" t="s">
        <v>21</v>
      </c>
      <c r="E555" s="39">
        <f t="shared" si="2343"/>
        <v>1303500</v>
      </c>
      <c r="F555" s="40">
        <v>1303500</v>
      </c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28"/>
    </row>
    <row r="556" spans="1:34" s="3" customFormat="1" ht="24" customHeight="1">
      <c r="A556" s="67">
        <v>1</v>
      </c>
      <c r="B556" s="77"/>
      <c r="C556" s="78"/>
      <c r="D556" s="79" t="s">
        <v>127</v>
      </c>
      <c r="E556" s="80">
        <f t="shared" si="2343"/>
        <v>1303500</v>
      </c>
      <c r="F556" s="81">
        <f>F557+F560+F563</f>
        <v>1303500</v>
      </c>
      <c r="G556" s="81">
        <f t="shared" ref="G556" si="2575">G557+G560+G563</f>
        <v>0</v>
      </c>
      <c r="H556" s="81">
        <f t="shared" ref="H556" si="2576">H557+H560+H563</f>
        <v>0</v>
      </c>
      <c r="I556" s="81">
        <f t="shared" ref="I556" si="2577">I557+I560+I563</f>
        <v>0</v>
      </c>
      <c r="J556" s="81">
        <f t="shared" ref="J556" si="2578">J557+J560+J563</f>
        <v>0</v>
      </c>
      <c r="K556" s="81">
        <f t="shared" ref="K556" si="2579">K557+K560+K563</f>
        <v>0</v>
      </c>
      <c r="L556" s="81">
        <f t="shared" ref="L556" si="2580">L557+L560+L563</f>
        <v>0</v>
      </c>
      <c r="M556" s="81">
        <f t="shared" ref="M556" si="2581">M557+M560+M563</f>
        <v>0</v>
      </c>
      <c r="N556" s="81">
        <f t="shared" ref="N556" si="2582">N557+N560+N563</f>
        <v>0</v>
      </c>
      <c r="O556" s="81">
        <f t="shared" ref="O556" si="2583">O557+O560+O563</f>
        <v>0</v>
      </c>
      <c r="P556" s="81">
        <f t="shared" ref="P556" si="2584">P557+P560+P563</f>
        <v>0</v>
      </c>
      <c r="Q556" s="81">
        <f t="shared" ref="Q556" si="2585">Q557+Q560+Q563</f>
        <v>0</v>
      </c>
      <c r="R556" s="81">
        <f t="shared" ref="R556" si="2586">R557+R560+R563</f>
        <v>0</v>
      </c>
      <c r="S556" s="81">
        <f t="shared" ref="S556" si="2587">S557+S560+S563</f>
        <v>0</v>
      </c>
      <c r="T556" s="81">
        <f t="shared" ref="T556" si="2588">T557+T560+T563</f>
        <v>0</v>
      </c>
      <c r="U556" s="81">
        <f t="shared" ref="U556" si="2589">U557+U560+U563</f>
        <v>0</v>
      </c>
      <c r="V556" s="81">
        <f t="shared" ref="V556" si="2590">V557+V560+V563</f>
        <v>0</v>
      </c>
      <c r="W556" s="81">
        <f t="shared" ref="W556" si="2591">W557+W560+W563</f>
        <v>0</v>
      </c>
      <c r="X556" s="81">
        <f t="shared" ref="X556" si="2592">X557+X560+X563</f>
        <v>0</v>
      </c>
      <c r="Y556" s="81">
        <f t="shared" ref="Y556" si="2593">Y557+Y560+Y563</f>
        <v>0</v>
      </c>
      <c r="Z556" s="81">
        <f t="shared" ref="Z556" si="2594">Z557+Z560+Z563</f>
        <v>0</v>
      </c>
      <c r="AA556" s="81">
        <f t="shared" ref="AA556" si="2595">AA557+AA560+AA563</f>
        <v>0</v>
      </c>
      <c r="AB556" s="81">
        <f t="shared" ref="AB556" si="2596">AB557+AB560+AB563</f>
        <v>0</v>
      </c>
      <c r="AC556" s="81">
        <f t="shared" ref="AC556" si="2597">AC557+AC560+AC563</f>
        <v>0</v>
      </c>
      <c r="AD556" s="81">
        <f t="shared" ref="AD556" si="2598">AD557+AD560+AD563</f>
        <v>0</v>
      </c>
      <c r="AE556" s="81">
        <f t="shared" ref="AE556" si="2599">AE557+AE560+AE563</f>
        <v>0</v>
      </c>
      <c r="AF556" s="81">
        <f t="shared" ref="AF556" si="2600">AF557+AF560+AF563</f>
        <v>0</v>
      </c>
      <c r="AG556" s="81">
        <f t="shared" ref="AG556" si="2601">AG557+AG560+AG563</f>
        <v>0</v>
      </c>
      <c r="AH556" s="82"/>
    </row>
    <row r="557" spans="1:34" s="4" customFormat="1" ht="24" customHeight="1">
      <c r="A557" s="66">
        <v>1</v>
      </c>
      <c r="B557" s="113"/>
      <c r="C557" s="73"/>
      <c r="D557" s="122" t="s">
        <v>124</v>
      </c>
      <c r="E557" s="41">
        <f t="shared" si="2343"/>
        <v>711000</v>
      </c>
      <c r="F557" s="83">
        <f>F558+F559</f>
        <v>711000</v>
      </c>
      <c r="G557" s="83">
        <f t="shared" ref="G557:AG557" si="2602">G558+G559</f>
        <v>0</v>
      </c>
      <c r="H557" s="83">
        <f t="shared" si="2602"/>
        <v>0</v>
      </c>
      <c r="I557" s="83">
        <f t="shared" si="2602"/>
        <v>0</v>
      </c>
      <c r="J557" s="83">
        <f t="shared" si="2602"/>
        <v>0</v>
      </c>
      <c r="K557" s="83">
        <f t="shared" si="2602"/>
        <v>0</v>
      </c>
      <c r="L557" s="83">
        <f t="shared" si="2602"/>
        <v>0</v>
      </c>
      <c r="M557" s="83">
        <f t="shared" si="2602"/>
        <v>0</v>
      </c>
      <c r="N557" s="83">
        <f t="shared" si="2602"/>
        <v>0</v>
      </c>
      <c r="O557" s="83">
        <f t="shared" si="2602"/>
        <v>0</v>
      </c>
      <c r="P557" s="83">
        <f t="shared" si="2602"/>
        <v>0</v>
      </c>
      <c r="Q557" s="83">
        <f t="shared" si="2602"/>
        <v>0</v>
      </c>
      <c r="R557" s="83">
        <f t="shared" si="2602"/>
        <v>0</v>
      </c>
      <c r="S557" s="83">
        <f t="shared" si="2602"/>
        <v>0</v>
      </c>
      <c r="T557" s="83">
        <f t="shared" si="2602"/>
        <v>0</v>
      </c>
      <c r="U557" s="83">
        <f t="shared" si="2602"/>
        <v>0</v>
      </c>
      <c r="V557" s="83">
        <f t="shared" si="2602"/>
        <v>0</v>
      </c>
      <c r="W557" s="83">
        <f t="shared" si="2602"/>
        <v>0</v>
      </c>
      <c r="X557" s="83">
        <f t="shared" si="2602"/>
        <v>0</v>
      </c>
      <c r="Y557" s="83">
        <f t="shared" si="2602"/>
        <v>0</v>
      </c>
      <c r="Z557" s="83">
        <f t="shared" si="2602"/>
        <v>0</v>
      </c>
      <c r="AA557" s="83">
        <f t="shared" si="2602"/>
        <v>0</v>
      </c>
      <c r="AB557" s="83">
        <f t="shared" si="2602"/>
        <v>0</v>
      </c>
      <c r="AC557" s="83">
        <f t="shared" si="2602"/>
        <v>0</v>
      </c>
      <c r="AD557" s="83">
        <f t="shared" si="2602"/>
        <v>0</v>
      </c>
      <c r="AE557" s="83">
        <f t="shared" si="2602"/>
        <v>0</v>
      </c>
      <c r="AF557" s="83">
        <f t="shared" si="2602"/>
        <v>0</v>
      </c>
      <c r="AG557" s="83">
        <f t="shared" si="2602"/>
        <v>0</v>
      </c>
      <c r="AH557" s="5"/>
    </row>
    <row r="558" spans="1:34" s="3" customFormat="1" ht="26.1" hidden="1" customHeight="1">
      <c r="A558" s="67">
        <v>1</v>
      </c>
      <c r="B558" s="113"/>
      <c r="C558" s="117"/>
      <c r="D558" s="150" t="s">
        <v>67</v>
      </c>
      <c r="E558" s="51">
        <f t="shared" si="2343"/>
        <v>711000</v>
      </c>
      <c r="F558" s="52">
        <v>711000</v>
      </c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"/>
    </row>
    <row r="559" spans="1:34" s="4" customFormat="1" ht="26.1" hidden="1" customHeight="1">
      <c r="A559" s="66">
        <v>1</v>
      </c>
      <c r="B559" s="113"/>
      <c r="C559" s="73"/>
      <c r="D559" s="150" t="s">
        <v>125</v>
      </c>
      <c r="E559" s="51">
        <f t="shared" si="2343"/>
        <v>0</v>
      </c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  <c r="AA559" s="73"/>
      <c r="AB559" s="73"/>
      <c r="AC559" s="73"/>
      <c r="AD559" s="73"/>
      <c r="AE559" s="73"/>
      <c r="AF559" s="73"/>
      <c r="AG559" s="73"/>
      <c r="AH559" s="5"/>
    </row>
    <row r="560" spans="1:34" s="4" customFormat="1" ht="24" customHeight="1">
      <c r="A560" s="66">
        <v>1</v>
      </c>
      <c r="B560" s="113"/>
      <c r="C560" s="84"/>
      <c r="D560" s="122" t="s">
        <v>132</v>
      </c>
      <c r="E560" s="41">
        <f t="shared" si="2343"/>
        <v>592500</v>
      </c>
      <c r="F560" s="83">
        <f>F561+F562</f>
        <v>592500</v>
      </c>
      <c r="G560" s="83">
        <f t="shared" ref="G560" si="2603">G561+G562</f>
        <v>0</v>
      </c>
      <c r="H560" s="83">
        <f t="shared" ref="H560" si="2604">H561+H562</f>
        <v>0</v>
      </c>
      <c r="I560" s="83">
        <f t="shared" ref="I560" si="2605">I561+I562</f>
        <v>0</v>
      </c>
      <c r="J560" s="83">
        <f t="shared" ref="J560" si="2606">J561+J562</f>
        <v>0</v>
      </c>
      <c r="K560" s="83">
        <f t="shared" ref="K560" si="2607">K561+K562</f>
        <v>0</v>
      </c>
      <c r="L560" s="83">
        <f t="shared" ref="L560" si="2608">L561+L562</f>
        <v>0</v>
      </c>
      <c r="M560" s="83">
        <f t="shared" ref="M560" si="2609">M561+M562</f>
        <v>0</v>
      </c>
      <c r="N560" s="83">
        <f t="shared" ref="N560" si="2610">N561+N562</f>
        <v>0</v>
      </c>
      <c r="O560" s="83">
        <f t="shared" ref="O560" si="2611">O561+O562</f>
        <v>0</v>
      </c>
      <c r="P560" s="83">
        <f t="shared" ref="P560" si="2612">P561+P562</f>
        <v>0</v>
      </c>
      <c r="Q560" s="83">
        <f t="shared" ref="Q560" si="2613">Q561+Q562</f>
        <v>0</v>
      </c>
      <c r="R560" s="83">
        <f t="shared" ref="R560" si="2614">R561+R562</f>
        <v>0</v>
      </c>
      <c r="S560" s="83">
        <f t="shared" ref="S560" si="2615">S561+S562</f>
        <v>0</v>
      </c>
      <c r="T560" s="83">
        <f t="shared" ref="T560" si="2616">T561+T562</f>
        <v>0</v>
      </c>
      <c r="U560" s="83">
        <f t="shared" ref="U560" si="2617">U561+U562</f>
        <v>0</v>
      </c>
      <c r="V560" s="83">
        <f t="shared" ref="V560" si="2618">V561+V562</f>
        <v>0</v>
      </c>
      <c r="W560" s="83">
        <f t="shared" ref="W560" si="2619">W561+W562</f>
        <v>0</v>
      </c>
      <c r="X560" s="83">
        <f t="shared" ref="X560" si="2620">X561+X562</f>
        <v>0</v>
      </c>
      <c r="Y560" s="83">
        <f t="shared" ref="Y560" si="2621">Y561+Y562</f>
        <v>0</v>
      </c>
      <c r="Z560" s="83">
        <f t="shared" ref="Z560" si="2622">Z561+Z562</f>
        <v>0</v>
      </c>
      <c r="AA560" s="83">
        <f t="shared" ref="AA560" si="2623">AA561+AA562</f>
        <v>0</v>
      </c>
      <c r="AB560" s="83">
        <f t="shared" ref="AB560" si="2624">AB561+AB562</f>
        <v>0</v>
      </c>
      <c r="AC560" s="83">
        <f t="shared" ref="AC560" si="2625">AC561+AC562</f>
        <v>0</v>
      </c>
      <c r="AD560" s="83">
        <f t="shared" ref="AD560" si="2626">AD561+AD562</f>
        <v>0</v>
      </c>
      <c r="AE560" s="83">
        <f t="shared" ref="AE560" si="2627">AE561+AE562</f>
        <v>0</v>
      </c>
      <c r="AF560" s="83">
        <f t="shared" ref="AF560" si="2628">AF561+AF562</f>
        <v>0</v>
      </c>
      <c r="AG560" s="83">
        <f t="shared" ref="AG560" si="2629">AG561+AG562</f>
        <v>0</v>
      </c>
      <c r="AH560" s="5"/>
    </row>
    <row r="561" spans="1:34" s="4" customFormat="1" ht="26.1" hidden="1" customHeight="1">
      <c r="A561" s="66">
        <v>1</v>
      </c>
      <c r="B561" s="113"/>
      <c r="C561" s="130"/>
      <c r="D561" s="150" t="s">
        <v>122</v>
      </c>
      <c r="E561" s="51">
        <f t="shared" si="2343"/>
        <v>592500</v>
      </c>
      <c r="F561" s="52">
        <v>592500</v>
      </c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19"/>
    </row>
    <row r="562" spans="1:34" s="4" customFormat="1" ht="26.1" hidden="1" customHeight="1">
      <c r="A562" s="66">
        <v>1</v>
      </c>
      <c r="B562" s="113"/>
      <c r="C562" s="130"/>
      <c r="D562" s="165" t="s">
        <v>130</v>
      </c>
      <c r="E562" s="175">
        <f t="shared" si="2343"/>
        <v>0</v>
      </c>
      <c r="F562" s="176"/>
      <c r="G562" s="176"/>
      <c r="H562" s="176"/>
      <c r="I562" s="176"/>
      <c r="J562" s="176"/>
      <c r="K562" s="176"/>
      <c r="L562" s="176"/>
      <c r="M562" s="176"/>
      <c r="N562" s="176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176"/>
      <c r="Z562" s="176"/>
      <c r="AA562" s="176"/>
      <c r="AB562" s="176"/>
      <c r="AC562" s="176"/>
      <c r="AD562" s="176"/>
      <c r="AE562" s="176"/>
      <c r="AF562" s="176"/>
      <c r="AG562" s="176"/>
      <c r="AH562" s="19"/>
    </row>
    <row r="563" spans="1:34" s="3" customFormat="1" ht="24" customHeight="1">
      <c r="A563" s="67">
        <v>1</v>
      </c>
      <c r="B563" s="113"/>
      <c r="C563" s="73"/>
      <c r="D563" s="110" t="s">
        <v>123</v>
      </c>
      <c r="E563" s="47">
        <f t="shared" si="2343"/>
        <v>0</v>
      </c>
      <c r="F563" s="141">
        <f>F555-F557-F561-F564</f>
        <v>0</v>
      </c>
      <c r="G563" s="141">
        <f t="shared" ref="G563:AG563" si="2630">G555-G557-G561-G564</f>
        <v>0</v>
      </c>
      <c r="H563" s="141">
        <f t="shared" si="2630"/>
        <v>0</v>
      </c>
      <c r="I563" s="141">
        <f t="shared" si="2630"/>
        <v>0</v>
      </c>
      <c r="J563" s="141">
        <f t="shared" si="2630"/>
        <v>0</v>
      </c>
      <c r="K563" s="141">
        <f t="shared" si="2630"/>
        <v>0</v>
      </c>
      <c r="L563" s="141">
        <f t="shared" si="2630"/>
        <v>0</v>
      </c>
      <c r="M563" s="141">
        <f t="shared" si="2630"/>
        <v>0</v>
      </c>
      <c r="N563" s="141">
        <f t="shared" si="2630"/>
        <v>0</v>
      </c>
      <c r="O563" s="141">
        <f t="shared" si="2630"/>
        <v>0</v>
      </c>
      <c r="P563" s="141">
        <f t="shared" si="2630"/>
        <v>0</v>
      </c>
      <c r="Q563" s="141">
        <f t="shared" si="2630"/>
        <v>0</v>
      </c>
      <c r="R563" s="141">
        <f t="shared" si="2630"/>
        <v>0</v>
      </c>
      <c r="S563" s="141">
        <f t="shared" si="2630"/>
        <v>0</v>
      </c>
      <c r="T563" s="141">
        <f t="shared" si="2630"/>
        <v>0</v>
      </c>
      <c r="U563" s="141">
        <f t="shared" si="2630"/>
        <v>0</v>
      </c>
      <c r="V563" s="141">
        <f t="shared" si="2630"/>
        <v>0</v>
      </c>
      <c r="W563" s="141">
        <f t="shared" si="2630"/>
        <v>0</v>
      </c>
      <c r="X563" s="141">
        <f t="shared" si="2630"/>
        <v>0</v>
      </c>
      <c r="Y563" s="141">
        <f t="shared" si="2630"/>
        <v>0</v>
      </c>
      <c r="Z563" s="141">
        <f t="shared" si="2630"/>
        <v>0</v>
      </c>
      <c r="AA563" s="141">
        <f t="shared" si="2630"/>
        <v>0</v>
      </c>
      <c r="AB563" s="141">
        <f t="shared" si="2630"/>
        <v>0</v>
      </c>
      <c r="AC563" s="141">
        <f t="shared" si="2630"/>
        <v>0</v>
      </c>
      <c r="AD563" s="141">
        <f t="shared" si="2630"/>
        <v>0</v>
      </c>
      <c r="AE563" s="141">
        <f t="shared" si="2630"/>
        <v>0</v>
      </c>
      <c r="AF563" s="141">
        <f t="shared" si="2630"/>
        <v>0</v>
      </c>
      <c r="AG563" s="141">
        <f t="shared" si="2630"/>
        <v>0</v>
      </c>
      <c r="AH563" s="5"/>
    </row>
    <row r="564" spans="1:34" s="3" customFormat="1" ht="24" customHeight="1">
      <c r="A564" s="67">
        <v>1</v>
      </c>
      <c r="B564" s="72"/>
      <c r="C564" s="73"/>
      <c r="D564" s="98" t="s">
        <v>128</v>
      </c>
      <c r="E564" s="92">
        <f t="shared" si="2343"/>
        <v>0</v>
      </c>
      <c r="F564" s="91"/>
      <c r="G564" s="91"/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5"/>
    </row>
    <row r="565" spans="1:34" s="4" customFormat="1" ht="24" customHeight="1">
      <c r="A565" s="66">
        <v>2</v>
      </c>
      <c r="B565" s="128"/>
      <c r="C565" s="131"/>
      <c r="D565" s="129" t="s">
        <v>22</v>
      </c>
      <c r="E565" s="39">
        <f t="shared" si="2343"/>
        <v>450600</v>
      </c>
      <c r="F565" s="40">
        <v>47400</v>
      </c>
      <c r="G565" s="40"/>
      <c r="H565" s="40">
        <v>403200</v>
      </c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28"/>
    </row>
    <row r="566" spans="1:34" s="7" customFormat="1" ht="24" customHeight="1">
      <c r="A566" s="67">
        <v>2</v>
      </c>
      <c r="B566" s="77"/>
      <c r="C566" s="78"/>
      <c r="D566" s="79" t="s">
        <v>127</v>
      </c>
      <c r="E566" s="80">
        <f t="shared" si="2343"/>
        <v>398400</v>
      </c>
      <c r="F566" s="81">
        <f>F567+F570+F573</f>
        <v>47400</v>
      </c>
      <c r="G566" s="81">
        <f t="shared" ref="G566" si="2631">G567+G570+G573</f>
        <v>0</v>
      </c>
      <c r="H566" s="81">
        <f t="shared" ref="H566" si="2632">H567+H570+H573</f>
        <v>351000</v>
      </c>
      <c r="I566" s="81">
        <f t="shared" ref="I566" si="2633">I567+I570+I573</f>
        <v>0</v>
      </c>
      <c r="J566" s="81">
        <f t="shared" ref="J566" si="2634">J567+J570+J573</f>
        <v>0</v>
      </c>
      <c r="K566" s="81">
        <f t="shared" ref="K566" si="2635">K567+K570+K573</f>
        <v>0</v>
      </c>
      <c r="L566" s="81">
        <f t="shared" ref="L566" si="2636">L567+L570+L573</f>
        <v>0</v>
      </c>
      <c r="M566" s="81">
        <f t="shared" ref="M566" si="2637">M567+M570+M573</f>
        <v>0</v>
      </c>
      <c r="N566" s="81">
        <f t="shared" ref="N566" si="2638">N567+N570+N573</f>
        <v>0</v>
      </c>
      <c r="O566" s="81">
        <f t="shared" ref="O566" si="2639">O567+O570+O573</f>
        <v>0</v>
      </c>
      <c r="P566" s="81">
        <f t="shared" ref="P566" si="2640">P567+P570+P573</f>
        <v>0</v>
      </c>
      <c r="Q566" s="81">
        <f t="shared" ref="Q566" si="2641">Q567+Q570+Q573</f>
        <v>0</v>
      </c>
      <c r="R566" s="81">
        <f t="shared" ref="R566" si="2642">R567+R570+R573</f>
        <v>0</v>
      </c>
      <c r="S566" s="81">
        <f t="shared" ref="S566" si="2643">S567+S570+S573</f>
        <v>0</v>
      </c>
      <c r="T566" s="81">
        <f t="shared" ref="T566" si="2644">T567+T570+T573</f>
        <v>0</v>
      </c>
      <c r="U566" s="81">
        <f t="shared" ref="U566" si="2645">U567+U570+U573</f>
        <v>0</v>
      </c>
      <c r="V566" s="81">
        <f t="shared" ref="V566" si="2646">V567+V570+V573</f>
        <v>0</v>
      </c>
      <c r="W566" s="81">
        <f t="shared" ref="W566" si="2647">W567+W570+W573</f>
        <v>0</v>
      </c>
      <c r="X566" s="81">
        <f t="shared" ref="X566" si="2648">X567+X570+X573</f>
        <v>0</v>
      </c>
      <c r="Y566" s="81">
        <f t="shared" ref="Y566" si="2649">Y567+Y570+Y573</f>
        <v>0</v>
      </c>
      <c r="Z566" s="81">
        <f t="shared" ref="Z566" si="2650">Z567+Z570+Z573</f>
        <v>0</v>
      </c>
      <c r="AA566" s="81">
        <f t="shared" ref="AA566" si="2651">AA567+AA570+AA573</f>
        <v>0</v>
      </c>
      <c r="AB566" s="81">
        <f t="shared" ref="AB566" si="2652">AB567+AB570+AB573</f>
        <v>0</v>
      </c>
      <c r="AC566" s="81">
        <f t="shared" ref="AC566" si="2653">AC567+AC570+AC573</f>
        <v>0</v>
      </c>
      <c r="AD566" s="81">
        <f t="shared" ref="AD566" si="2654">AD567+AD570+AD573</f>
        <v>0</v>
      </c>
      <c r="AE566" s="81">
        <f t="shared" ref="AE566" si="2655">AE567+AE570+AE573</f>
        <v>0</v>
      </c>
      <c r="AF566" s="81">
        <f t="shared" ref="AF566" si="2656">AF567+AF570+AF573</f>
        <v>0</v>
      </c>
      <c r="AG566" s="81">
        <f t="shared" ref="AG566" si="2657">AG567+AG570+AG573</f>
        <v>0</v>
      </c>
      <c r="AH566" s="82"/>
    </row>
    <row r="567" spans="1:34" s="4" customFormat="1" ht="24" customHeight="1">
      <c r="A567" s="66">
        <v>2</v>
      </c>
      <c r="B567" s="113"/>
      <c r="C567" s="73"/>
      <c r="D567" s="122" t="s">
        <v>124</v>
      </c>
      <c r="E567" s="41">
        <f t="shared" si="2343"/>
        <v>309900</v>
      </c>
      <c r="F567" s="83">
        <f>F568+F569</f>
        <v>24900</v>
      </c>
      <c r="G567" s="83">
        <f t="shared" ref="G567:AG567" si="2658">G568+G569</f>
        <v>0</v>
      </c>
      <c r="H567" s="83">
        <f t="shared" si="2658"/>
        <v>285000</v>
      </c>
      <c r="I567" s="83">
        <f t="shared" si="2658"/>
        <v>0</v>
      </c>
      <c r="J567" s="83">
        <f t="shared" si="2658"/>
        <v>0</v>
      </c>
      <c r="K567" s="83">
        <f t="shared" si="2658"/>
        <v>0</v>
      </c>
      <c r="L567" s="83">
        <f t="shared" si="2658"/>
        <v>0</v>
      </c>
      <c r="M567" s="83">
        <f t="shared" si="2658"/>
        <v>0</v>
      </c>
      <c r="N567" s="83">
        <f t="shared" si="2658"/>
        <v>0</v>
      </c>
      <c r="O567" s="83">
        <f t="shared" si="2658"/>
        <v>0</v>
      </c>
      <c r="P567" s="83">
        <f t="shared" si="2658"/>
        <v>0</v>
      </c>
      <c r="Q567" s="83">
        <f t="shared" si="2658"/>
        <v>0</v>
      </c>
      <c r="R567" s="83">
        <f t="shared" si="2658"/>
        <v>0</v>
      </c>
      <c r="S567" s="83">
        <f t="shared" si="2658"/>
        <v>0</v>
      </c>
      <c r="T567" s="83">
        <f t="shared" si="2658"/>
        <v>0</v>
      </c>
      <c r="U567" s="83">
        <f t="shared" si="2658"/>
        <v>0</v>
      </c>
      <c r="V567" s="83">
        <f t="shared" si="2658"/>
        <v>0</v>
      </c>
      <c r="W567" s="83">
        <f t="shared" si="2658"/>
        <v>0</v>
      </c>
      <c r="X567" s="83">
        <f t="shared" si="2658"/>
        <v>0</v>
      </c>
      <c r="Y567" s="83">
        <f t="shared" si="2658"/>
        <v>0</v>
      </c>
      <c r="Z567" s="83">
        <f t="shared" si="2658"/>
        <v>0</v>
      </c>
      <c r="AA567" s="83">
        <f t="shared" si="2658"/>
        <v>0</v>
      </c>
      <c r="AB567" s="83">
        <f t="shared" si="2658"/>
        <v>0</v>
      </c>
      <c r="AC567" s="83">
        <f t="shared" si="2658"/>
        <v>0</v>
      </c>
      <c r="AD567" s="83">
        <f t="shared" si="2658"/>
        <v>0</v>
      </c>
      <c r="AE567" s="83">
        <f t="shared" si="2658"/>
        <v>0</v>
      </c>
      <c r="AF567" s="83">
        <f t="shared" si="2658"/>
        <v>0</v>
      </c>
      <c r="AG567" s="83">
        <f t="shared" si="2658"/>
        <v>0</v>
      </c>
      <c r="AH567" s="5"/>
    </row>
    <row r="568" spans="1:34" s="3" customFormat="1" ht="26.1" hidden="1" customHeight="1">
      <c r="A568" s="67">
        <v>2</v>
      </c>
      <c r="B568" s="113"/>
      <c r="C568" s="117"/>
      <c r="D568" s="150" t="s">
        <v>67</v>
      </c>
      <c r="E568" s="51">
        <f t="shared" si="2343"/>
        <v>309900</v>
      </c>
      <c r="F568" s="52">
        <v>24900</v>
      </c>
      <c r="G568" s="52"/>
      <c r="H568" s="52">
        <v>285000</v>
      </c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"/>
    </row>
    <row r="569" spans="1:34" s="4" customFormat="1" ht="26.1" hidden="1" customHeight="1">
      <c r="A569" s="66">
        <v>2</v>
      </c>
      <c r="B569" s="113"/>
      <c r="C569" s="73"/>
      <c r="D569" s="150" t="s">
        <v>125</v>
      </c>
      <c r="E569" s="51">
        <f t="shared" si="2343"/>
        <v>0</v>
      </c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  <c r="AA569" s="73"/>
      <c r="AB569" s="73"/>
      <c r="AC569" s="73"/>
      <c r="AD569" s="73"/>
      <c r="AE569" s="73"/>
      <c r="AF569" s="73"/>
      <c r="AG569" s="73"/>
      <c r="AH569" s="5"/>
    </row>
    <row r="570" spans="1:34" s="4" customFormat="1" ht="24" customHeight="1">
      <c r="A570" s="66">
        <v>2</v>
      </c>
      <c r="B570" s="113"/>
      <c r="C570" s="73"/>
      <c r="D570" s="122" t="s">
        <v>132</v>
      </c>
      <c r="E570" s="41">
        <f t="shared" si="2343"/>
        <v>88500</v>
      </c>
      <c r="F570" s="83">
        <f>F571+F572</f>
        <v>22500</v>
      </c>
      <c r="G570" s="83">
        <f t="shared" ref="G570" si="2659">G571+G572</f>
        <v>0</v>
      </c>
      <c r="H570" s="83">
        <f t="shared" ref="H570" si="2660">H571+H572</f>
        <v>66000</v>
      </c>
      <c r="I570" s="83">
        <f t="shared" ref="I570" si="2661">I571+I572</f>
        <v>0</v>
      </c>
      <c r="J570" s="83">
        <f t="shared" ref="J570" si="2662">J571+J572</f>
        <v>0</v>
      </c>
      <c r="K570" s="83">
        <f t="shared" ref="K570" si="2663">K571+K572</f>
        <v>0</v>
      </c>
      <c r="L570" s="83">
        <f t="shared" ref="L570" si="2664">L571+L572</f>
        <v>0</v>
      </c>
      <c r="M570" s="83">
        <f t="shared" ref="M570" si="2665">M571+M572</f>
        <v>0</v>
      </c>
      <c r="N570" s="83">
        <f t="shared" ref="N570" si="2666">N571+N572</f>
        <v>0</v>
      </c>
      <c r="O570" s="83">
        <f t="shared" ref="O570" si="2667">O571+O572</f>
        <v>0</v>
      </c>
      <c r="P570" s="83">
        <f t="shared" ref="P570" si="2668">P571+P572</f>
        <v>0</v>
      </c>
      <c r="Q570" s="83">
        <f t="shared" ref="Q570" si="2669">Q571+Q572</f>
        <v>0</v>
      </c>
      <c r="R570" s="83">
        <f t="shared" ref="R570" si="2670">R571+R572</f>
        <v>0</v>
      </c>
      <c r="S570" s="83">
        <f t="shared" ref="S570" si="2671">S571+S572</f>
        <v>0</v>
      </c>
      <c r="T570" s="83">
        <f t="shared" ref="T570" si="2672">T571+T572</f>
        <v>0</v>
      </c>
      <c r="U570" s="83">
        <f t="shared" ref="U570" si="2673">U571+U572</f>
        <v>0</v>
      </c>
      <c r="V570" s="83">
        <f t="shared" ref="V570" si="2674">V571+V572</f>
        <v>0</v>
      </c>
      <c r="W570" s="83">
        <f t="shared" ref="W570" si="2675">W571+W572</f>
        <v>0</v>
      </c>
      <c r="X570" s="83">
        <f t="shared" ref="X570" si="2676">X571+X572</f>
        <v>0</v>
      </c>
      <c r="Y570" s="83">
        <f t="shared" ref="Y570" si="2677">Y571+Y572</f>
        <v>0</v>
      </c>
      <c r="Z570" s="83">
        <f t="shared" ref="Z570" si="2678">Z571+Z572</f>
        <v>0</v>
      </c>
      <c r="AA570" s="83">
        <f t="shared" ref="AA570" si="2679">AA571+AA572</f>
        <v>0</v>
      </c>
      <c r="AB570" s="83">
        <f t="shared" ref="AB570" si="2680">AB571+AB572</f>
        <v>0</v>
      </c>
      <c r="AC570" s="83">
        <f t="shared" ref="AC570" si="2681">AC571+AC572</f>
        <v>0</v>
      </c>
      <c r="AD570" s="83">
        <f t="shared" ref="AD570" si="2682">AD571+AD572</f>
        <v>0</v>
      </c>
      <c r="AE570" s="83">
        <f t="shared" ref="AE570" si="2683">AE571+AE572</f>
        <v>0</v>
      </c>
      <c r="AF570" s="83">
        <f t="shared" ref="AF570" si="2684">AF571+AF572</f>
        <v>0</v>
      </c>
      <c r="AG570" s="83">
        <f t="shared" ref="AG570" si="2685">AG571+AG572</f>
        <v>0</v>
      </c>
      <c r="AH570" s="5"/>
    </row>
    <row r="571" spans="1:34" s="4" customFormat="1" ht="26.1" hidden="1" customHeight="1">
      <c r="A571" s="66">
        <v>2</v>
      </c>
      <c r="B571" s="113"/>
      <c r="C571" s="132"/>
      <c r="D571" s="150" t="s">
        <v>122</v>
      </c>
      <c r="E571" s="51">
        <f t="shared" si="2343"/>
        <v>88500</v>
      </c>
      <c r="F571" s="52">
        <v>22500</v>
      </c>
      <c r="G571" s="52">
        <v>0</v>
      </c>
      <c r="H571" s="52">
        <v>66000</v>
      </c>
      <c r="I571" s="52">
        <v>0</v>
      </c>
      <c r="J571" s="52">
        <v>0</v>
      </c>
      <c r="K571" s="52">
        <v>0</v>
      </c>
      <c r="L571" s="52">
        <v>0</v>
      </c>
      <c r="M571" s="52">
        <v>0</v>
      </c>
      <c r="N571" s="52">
        <v>0</v>
      </c>
      <c r="O571" s="52">
        <v>0</v>
      </c>
      <c r="P571" s="52">
        <v>0</v>
      </c>
      <c r="Q571" s="52">
        <v>0</v>
      </c>
      <c r="R571" s="52">
        <v>0</v>
      </c>
      <c r="S571" s="52">
        <v>0</v>
      </c>
      <c r="T571" s="52">
        <v>0</v>
      </c>
      <c r="U571" s="52">
        <v>0</v>
      </c>
      <c r="V571" s="52">
        <v>0</v>
      </c>
      <c r="W571" s="52">
        <v>0</v>
      </c>
      <c r="X571" s="52">
        <v>0</v>
      </c>
      <c r="Y571" s="52">
        <v>0</v>
      </c>
      <c r="Z571" s="52">
        <v>0</v>
      </c>
      <c r="AA571" s="52">
        <v>0</v>
      </c>
      <c r="AB571" s="52">
        <v>0</v>
      </c>
      <c r="AC571" s="52">
        <v>0</v>
      </c>
      <c r="AD571" s="52">
        <v>0</v>
      </c>
      <c r="AE571" s="52">
        <v>0</v>
      </c>
      <c r="AF571" s="52">
        <v>0</v>
      </c>
      <c r="AG571" s="52">
        <v>0</v>
      </c>
      <c r="AH571" s="19"/>
    </row>
    <row r="572" spans="1:34" s="4" customFormat="1" ht="26.1" hidden="1" customHeight="1">
      <c r="A572" s="66">
        <v>2</v>
      </c>
      <c r="B572" s="113"/>
      <c r="C572" s="132"/>
      <c r="D572" s="165" t="s">
        <v>130</v>
      </c>
      <c r="E572" s="175">
        <f t="shared" si="2343"/>
        <v>0</v>
      </c>
      <c r="F572" s="176"/>
      <c r="G572" s="176"/>
      <c r="H572" s="176"/>
      <c r="I572" s="176"/>
      <c r="J572" s="176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  <c r="AA572" s="176"/>
      <c r="AB572" s="176"/>
      <c r="AC572" s="176"/>
      <c r="AD572" s="176"/>
      <c r="AE572" s="176"/>
      <c r="AF572" s="176"/>
      <c r="AG572" s="176"/>
      <c r="AH572" s="19"/>
    </row>
    <row r="573" spans="1:34" s="3" customFormat="1" ht="24" customHeight="1">
      <c r="A573" s="66">
        <v>2</v>
      </c>
      <c r="B573" s="113"/>
      <c r="C573" s="73"/>
      <c r="D573" s="110" t="s">
        <v>123</v>
      </c>
      <c r="E573" s="47">
        <f t="shared" si="2343"/>
        <v>0</v>
      </c>
      <c r="F573" s="141">
        <f>F565-F567-F570-F574-F575</f>
        <v>0</v>
      </c>
      <c r="G573" s="141">
        <f t="shared" ref="G573" si="2686">G565-G567-G570-G574-G575</f>
        <v>0</v>
      </c>
      <c r="H573" s="141">
        <f t="shared" ref="H573" si="2687">H565-H567-H570-H574-H575</f>
        <v>0</v>
      </c>
      <c r="I573" s="141">
        <f t="shared" ref="I573" si="2688">I565-I567-I570-I574-I575</f>
        <v>0</v>
      </c>
      <c r="J573" s="141">
        <f t="shared" ref="J573" si="2689">J565-J567-J570-J574-J575</f>
        <v>0</v>
      </c>
      <c r="K573" s="141">
        <f t="shared" ref="K573" si="2690">K565-K567-K570-K574-K575</f>
        <v>0</v>
      </c>
      <c r="L573" s="141">
        <f t="shared" ref="L573" si="2691">L565-L567-L570-L574-L575</f>
        <v>0</v>
      </c>
      <c r="M573" s="141">
        <f t="shared" ref="M573" si="2692">M565-M567-M570-M574-M575</f>
        <v>0</v>
      </c>
      <c r="N573" s="141">
        <f t="shared" ref="N573" si="2693">N565-N567-N570-N574-N575</f>
        <v>0</v>
      </c>
      <c r="O573" s="141">
        <f t="shared" ref="O573" si="2694">O565-O567-O570-O574-O575</f>
        <v>0</v>
      </c>
      <c r="P573" s="141">
        <f t="shared" ref="P573" si="2695">P565-P567-P570-P574-P575</f>
        <v>0</v>
      </c>
      <c r="Q573" s="141">
        <f t="shared" ref="Q573" si="2696">Q565-Q567-Q570-Q574-Q575</f>
        <v>0</v>
      </c>
      <c r="R573" s="141">
        <f t="shared" ref="R573" si="2697">R565-R567-R570-R574-R575</f>
        <v>0</v>
      </c>
      <c r="S573" s="141">
        <f t="shared" ref="S573" si="2698">S565-S567-S570-S574-S575</f>
        <v>0</v>
      </c>
      <c r="T573" s="141">
        <f t="shared" ref="T573" si="2699">T565-T567-T570-T574-T575</f>
        <v>0</v>
      </c>
      <c r="U573" s="141">
        <f t="shared" ref="U573" si="2700">U565-U567-U570-U574-U575</f>
        <v>0</v>
      </c>
      <c r="V573" s="141">
        <f t="shared" ref="V573" si="2701">V565-V567-V570-V574-V575</f>
        <v>0</v>
      </c>
      <c r="W573" s="141">
        <f t="shared" ref="W573" si="2702">W565-W567-W570-W574-W575</f>
        <v>0</v>
      </c>
      <c r="X573" s="141">
        <f t="shared" ref="X573" si="2703">X565-X567-X570-X574-X575</f>
        <v>0</v>
      </c>
      <c r="Y573" s="141">
        <f t="shared" ref="Y573" si="2704">Y565-Y567-Y570-Y574-Y575</f>
        <v>0</v>
      </c>
      <c r="Z573" s="141">
        <f t="shared" ref="Z573" si="2705">Z565-Z567-Z570-Z574-Z575</f>
        <v>0</v>
      </c>
      <c r="AA573" s="141">
        <f t="shared" ref="AA573" si="2706">AA565-AA567-AA570-AA574-AA575</f>
        <v>0</v>
      </c>
      <c r="AB573" s="141">
        <f t="shared" ref="AB573" si="2707">AB565-AB567-AB570-AB574-AB575</f>
        <v>0</v>
      </c>
      <c r="AC573" s="141">
        <f t="shared" ref="AC573" si="2708">AC565-AC567-AC570-AC574-AC575</f>
        <v>0</v>
      </c>
      <c r="AD573" s="141">
        <f t="shared" ref="AD573" si="2709">AD565-AD567-AD570-AD574-AD575</f>
        <v>0</v>
      </c>
      <c r="AE573" s="141">
        <f t="shared" ref="AE573" si="2710">AE565-AE567-AE570-AE574-AE575</f>
        <v>0</v>
      </c>
      <c r="AF573" s="141">
        <f t="shared" ref="AF573" si="2711">AF565-AF567-AF570-AF574-AF575</f>
        <v>0</v>
      </c>
      <c r="AG573" s="141">
        <f t="shared" ref="AG573" si="2712">AG565-AG567-AG570-AG574-AG575</f>
        <v>0</v>
      </c>
      <c r="AH573" s="5"/>
    </row>
    <row r="574" spans="1:34" s="4" customFormat="1" ht="24" customHeight="1">
      <c r="A574" s="66">
        <v>2</v>
      </c>
      <c r="B574" s="72"/>
      <c r="C574" s="73"/>
      <c r="D574" s="98" t="s">
        <v>131</v>
      </c>
      <c r="E574" s="104">
        <f t="shared" si="2343"/>
        <v>0</v>
      </c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  <c r="T574" s="100"/>
      <c r="U574" s="100"/>
      <c r="V574" s="100"/>
      <c r="W574" s="100"/>
      <c r="X574" s="100"/>
      <c r="Y574" s="100"/>
      <c r="Z574" s="100"/>
      <c r="AA574" s="100"/>
      <c r="AB574" s="100"/>
      <c r="AC574" s="100"/>
      <c r="AD574" s="100"/>
      <c r="AE574" s="100"/>
      <c r="AF574" s="100"/>
      <c r="AG574" s="100"/>
      <c r="AH574" s="5"/>
    </row>
    <row r="575" spans="1:34" s="3" customFormat="1" ht="24" customHeight="1">
      <c r="A575" s="67">
        <v>2</v>
      </c>
      <c r="B575" s="182"/>
      <c r="C575" s="83"/>
      <c r="D575" s="98" t="s">
        <v>128</v>
      </c>
      <c r="E575" s="104">
        <f t="shared" si="2343"/>
        <v>52200</v>
      </c>
      <c r="F575" s="100"/>
      <c r="G575" s="100"/>
      <c r="H575" s="100">
        <v>52200</v>
      </c>
      <c r="I575" s="100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  <c r="T575" s="100"/>
      <c r="U575" s="100"/>
      <c r="V575" s="100"/>
      <c r="W575" s="100"/>
      <c r="X575" s="100"/>
      <c r="Y575" s="100"/>
      <c r="Z575" s="100"/>
      <c r="AA575" s="100"/>
      <c r="AB575" s="100"/>
      <c r="AC575" s="100"/>
      <c r="AD575" s="100"/>
      <c r="AE575" s="100"/>
      <c r="AF575" s="100"/>
      <c r="AG575" s="100"/>
      <c r="AH575" s="24"/>
    </row>
    <row r="576" spans="1:34" s="4" customFormat="1" ht="24" customHeight="1">
      <c r="A576" s="66">
        <v>3</v>
      </c>
      <c r="B576" s="128"/>
      <c r="C576" s="128"/>
      <c r="D576" s="129" t="s">
        <v>23</v>
      </c>
      <c r="E576" s="39">
        <f t="shared" si="2343"/>
        <v>0</v>
      </c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30"/>
    </row>
    <row r="577" spans="1:34" s="3" customFormat="1" ht="24" customHeight="1">
      <c r="A577" s="67">
        <v>3</v>
      </c>
      <c r="B577" s="77"/>
      <c r="C577" s="78"/>
      <c r="D577" s="79" t="s">
        <v>127</v>
      </c>
      <c r="E577" s="80">
        <f t="shared" si="2343"/>
        <v>0</v>
      </c>
      <c r="F577" s="81">
        <f>F578+F581+F584</f>
        <v>0</v>
      </c>
      <c r="G577" s="81">
        <f t="shared" ref="G577" si="2713">G578+G581+G584</f>
        <v>0</v>
      </c>
      <c r="H577" s="81">
        <f t="shared" ref="H577" si="2714">H578+H581+H584</f>
        <v>0</v>
      </c>
      <c r="I577" s="81">
        <f t="shared" ref="I577" si="2715">I578+I581+I584</f>
        <v>0</v>
      </c>
      <c r="J577" s="81">
        <f t="shared" ref="J577" si="2716">J578+J581+J584</f>
        <v>0</v>
      </c>
      <c r="K577" s="81">
        <f t="shared" ref="K577" si="2717">K578+K581+K584</f>
        <v>0</v>
      </c>
      <c r="L577" s="81">
        <f t="shared" ref="L577" si="2718">L578+L581+L584</f>
        <v>0</v>
      </c>
      <c r="M577" s="81">
        <f t="shared" ref="M577" si="2719">M578+M581+M584</f>
        <v>0</v>
      </c>
      <c r="N577" s="81">
        <f t="shared" ref="N577" si="2720">N578+N581+N584</f>
        <v>0</v>
      </c>
      <c r="O577" s="81">
        <f t="shared" ref="O577" si="2721">O578+O581+O584</f>
        <v>0</v>
      </c>
      <c r="P577" s="81">
        <f t="shared" ref="P577" si="2722">P578+P581+P584</f>
        <v>0</v>
      </c>
      <c r="Q577" s="81">
        <f t="shared" ref="Q577" si="2723">Q578+Q581+Q584</f>
        <v>0</v>
      </c>
      <c r="R577" s="81">
        <f t="shared" ref="R577" si="2724">R578+R581+R584</f>
        <v>0</v>
      </c>
      <c r="S577" s="81">
        <f t="shared" ref="S577" si="2725">S578+S581+S584</f>
        <v>0</v>
      </c>
      <c r="T577" s="81">
        <f t="shared" ref="T577" si="2726">T578+T581+T584</f>
        <v>0</v>
      </c>
      <c r="U577" s="81">
        <f t="shared" ref="U577" si="2727">U578+U581+U584</f>
        <v>0</v>
      </c>
      <c r="V577" s="81">
        <f t="shared" ref="V577" si="2728">V578+V581+V584</f>
        <v>0</v>
      </c>
      <c r="W577" s="81">
        <f t="shared" ref="W577" si="2729">W578+W581+W584</f>
        <v>0</v>
      </c>
      <c r="X577" s="81">
        <f t="shared" ref="X577" si="2730">X578+X581+X584</f>
        <v>0</v>
      </c>
      <c r="Y577" s="81">
        <f t="shared" ref="Y577" si="2731">Y578+Y581+Y584</f>
        <v>0</v>
      </c>
      <c r="Z577" s="81">
        <f t="shared" ref="Z577" si="2732">Z578+Z581+Z584</f>
        <v>0</v>
      </c>
      <c r="AA577" s="81">
        <f t="shared" ref="AA577" si="2733">AA578+AA581+AA584</f>
        <v>0</v>
      </c>
      <c r="AB577" s="81">
        <f t="shared" ref="AB577" si="2734">AB578+AB581+AB584</f>
        <v>0</v>
      </c>
      <c r="AC577" s="81">
        <f t="shared" ref="AC577" si="2735">AC578+AC581+AC584</f>
        <v>0</v>
      </c>
      <c r="AD577" s="81">
        <f t="shared" ref="AD577" si="2736">AD578+AD581+AD584</f>
        <v>0</v>
      </c>
      <c r="AE577" s="81">
        <f t="shared" ref="AE577" si="2737">AE578+AE581+AE584</f>
        <v>0</v>
      </c>
      <c r="AF577" s="81">
        <f t="shared" ref="AF577" si="2738">AF578+AF581+AF584</f>
        <v>0</v>
      </c>
      <c r="AG577" s="81">
        <f t="shared" ref="AG577" si="2739">AG578+AG581+AG584</f>
        <v>0</v>
      </c>
      <c r="AH577" s="82"/>
    </row>
    <row r="578" spans="1:34" s="4" customFormat="1" ht="24" customHeight="1">
      <c r="A578" s="66">
        <v>3</v>
      </c>
      <c r="B578" s="114"/>
      <c r="C578" s="84"/>
      <c r="D578" s="122" t="s">
        <v>124</v>
      </c>
      <c r="E578" s="41">
        <f t="shared" si="2343"/>
        <v>0</v>
      </c>
      <c r="F578" s="83">
        <f t="shared" ref="F578:AG578" si="2740">F579+F580</f>
        <v>0</v>
      </c>
      <c r="G578" s="83">
        <f t="shared" si="2740"/>
        <v>0</v>
      </c>
      <c r="H578" s="83">
        <f t="shared" si="2740"/>
        <v>0</v>
      </c>
      <c r="I578" s="83">
        <f t="shared" si="2740"/>
        <v>0</v>
      </c>
      <c r="J578" s="83">
        <f t="shared" si="2740"/>
        <v>0</v>
      </c>
      <c r="K578" s="83">
        <f t="shared" si="2740"/>
        <v>0</v>
      </c>
      <c r="L578" s="83">
        <f t="shared" si="2740"/>
        <v>0</v>
      </c>
      <c r="M578" s="83">
        <f t="shared" si="2740"/>
        <v>0</v>
      </c>
      <c r="N578" s="83">
        <f t="shared" si="2740"/>
        <v>0</v>
      </c>
      <c r="O578" s="83">
        <f t="shared" si="2740"/>
        <v>0</v>
      </c>
      <c r="P578" s="83">
        <f t="shared" si="2740"/>
        <v>0</v>
      </c>
      <c r="Q578" s="83">
        <f t="shared" si="2740"/>
        <v>0</v>
      </c>
      <c r="R578" s="83">
        <f t="shared" si="2740"/>
        <v>0</v>
      </c>
      <c r="S578" s="83">
        <f t="shared" si="2740"/>
        <v>0</v>
      </c>
      <c r="T578" s="83">
        <f t="shared" si="2740"/>
        <v>0</v>
      </c>
      <c r="U578" s="83">
        <f t="shared" si="2740"/>
        <v>0</v>
      </c>
      <c r="V578" s="83">
        <f t="shared" si="2740"/>
        <v>0</v>
      </c>
      <c r="W578" s="83">
        <f t="shared" si="2740"/>
        <v>0</v>
      </c>
      <c r="X578" s="83">
        <f t="shared" si="2740"/>
        <v>0</v>
      </c>
      <c r="Y578" s="83">
        <f t="shared" si="2740"/>
        <v>0</v>
      </c>
      <c r="Z578" s="83">
        <f t="shared" si="2740"/>
        <v>0</v>
      </c>
      <c r="AA578" s="83">
        <f t="shared" si="2740"/>
        <v>0</v>
      </c>
      <c r="AB578" s="83">
        <f t="shared" si="2740"/>
        <v>0</v>
      </c>
      <c r="AC578" s="83">
        <f t="shared" si="2740"/>
        <v>0</v>
      </c>
      <c r="AD578" s="83">
        <f t="shared" si="2740"/>
        <v>0</v>
      </c>
      <c r="AE578" s="83">
        <f t="shared" si="2740"/>
        <v>0</v>
      </c>
      <c r="AF578" s="83">
        <f t="shared" si="2740"/>
        <v>0</v>
      </c>
      <c r="AG578" s="83">
        <f t="shared" si="2740"/>
        <v>0</v>
      </c>
      <c r="AH578" s="5"/>
    </row>
    <row r="579" spans="1:34" s="3" customFormat="1" ht="26.1" hidden="1" customHeight="1">
      <c r="A579" s="67">
        <v>3</v>
      </c>
      <c r="B579" s="113"/>
      <c r="C579" s="117"/>
      <c r="D579" s="150" t="s">
        <v>67</v>
      </c>
      <c r="E579" s="51">
        <f t="shared" ref="E579:E642" si="2741">SUM(F579:AG579)</f>
        <v>0</v>
      </c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6"/>
    </row>
    <row r="580" spans="1:34" s="4" customFormat="1" ht="26.1" hidden="1" customHeight="1">
      <c r="A580" s="66">
        <v>3</v>
      </c>
      <c r="B580" s="113"/>
      <c r="C580" s="73"/>
      <c r="D580" s="150" t="s">
        <v>125</v>
      </c>
      <c r="E580" s="51">
        <f t="shared" si="2741"/>
        <v>0</v>
      </c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  <c r="AA580" s="73"/>
      <c r="AB580" s="73"/>
      <c r="AC580" s="73"/>
      <c r="AD580" s="73"/>
      <c r="AE580" s="73"/>
      <c r="AF580" s="73"/>
      <c r="AG580" s="73"/>
      <c r="AH580" s="5"/>
    </row>
    <row r="581" spans="1:34" s="4" customFormat="1" ht="24" customHeight="1">
      <c r="A581" s="66">
        <v>3</v>
      </c>
      <c r="B581" s="113"/>
      <c r="C581" s="73"/>
      <c r="D581" s="122" t="s">
        <v>132</v>
      </c>
      <c r="E581" s="41">
        <f t="shared" si="2741"/>
        <v>0</v>
      </c>
      <c r="F581" s="83">
        <f>F582+F583</f>
        <v>0</v>
      </c>
      <c r="G581" s="83">
        <f t="shared" ref="G581" si="2742">G582+G583</f>
        <v>0</v>
      </c>
      <c r="H581" s="83">
        <f t="shared" ref="H581" si="2743">H582+H583</f>
        <v>0</v>
      </c>
      <c r="I581" s="83">
        <f t="shared" ref="I581" si="2744">I582+I583</f>
        <v>0</v>
      </c>
      <c r="J581" s="83">
        <f t="shared" ref="J581" si="2745">J582+J583</f>
        <v>0</v>
      </c>
      <c r="K581" s="83">
        <f t="shared" ref="K581" si="2746">K582+K583</f>
        <v>0</v>
      </c>
      <c r="L581" s="83">
        <f t="shared" ref="L581" si="2747">L582+L583</f>
        <v>0</v>
      </c>
      <c r="M581" s="83">
        <f t="shared" ref="M581" si="2748">M582+M583</f>
        <v>0</v>
      </c>
      <c r="N581" s="83">
        <f t="shared" ref="N581" si="2749">N582+N583</f>
        <v>0</v>
      </c>
      <c r="O581" s="83">
        <f t="shared" ref="O581" si="2750">O582+O583</f>
        <v>0</v>
      </c>
      <c r="P581" s="83">
        <f t="shared" ref="P581" si="2751">P582+P583</f>
        <v>0</v>
      </c>
      <c r="Q581" s="83">
        <f t="shared" ref="Q581" si="2752">Q582+Q583</f>
        <v>0</v>
      </c>
      <c r="R581" s="83">
        <f t="shared" ref="R581" si="2753">R582+R583</f>
        <v>0</v>
      </c>
      <c r="S581" s="83">
        <f t="shared" ref="S581" si="2754">S582+S583</f>
        <v>0</v>
      </c>
      <c r="T581" s="83">
        <f t="shared" ref="T581" si="2755">T582+T583</f>
        <v>0</v>
      </c>
      <c r="U581" s="83">
        <f t="shared" ref="U581" si="2756">U582+U583</f>
        <v>0</v>
      </c>
      <c r="V581" s="83">
        <f t="shared" ref="V581" si="2757">V582+V583</f>
        <v>0</v>
      </c>
      <c r="W581" s="83">
        <f t="shared" ref="W581" si="2758">W582+W583</f>
        <v>0</v>
      </c>
      <c r="X581" s="83">
        <f t="shared" ref="X581" si="2759">X582+X583</f>
        <v>0</v>
      </c>
      <c r="Y581" s="83">
        <f t="shared" ref="Y581" si="2760">Y582+Y583</f>
        <v>0</v>
      </c>
      <c r="Z581" s="83">
        <f t="shared" ref="Z581" si="2761">Z582+Z583</f>
        <v>0</v>
      </c>
      <c r="AA581" s="83">
        <f t="shared" ref="AA581" si="2762">AA582+AA583</f>
        <v>0</v>
      </c>
      <c r="AB581" s="83">
        <f t="shared" ref="AB581" si="2763">AB582+AB583</f>
        <v>0</v>
      </c>
      <c r="AC581" s="83">
        <f t="shared" ref="AC581" si="2764">AC582+AC583</f>
        <v>0</v>
      </c>
      <c r="AD581" s="83">
        <f t="shared" ref="AD581" si="2765">AD582+AD583</f>
        <v>0</v>
      </c>
      <c r="AE581" s="83">
        <f t="shared" ref="AE581" si="2766">AE582+AE583</f>
        <v>0</v>
      </c>
      <c r="AF581" s="83">
        <f t="shared" ref="AF581" si="2767">AF582+AF583</f>
        <v>0</v>
      </c>
      <c r="AG581" s="83">
        <f t="shared" ref="AG581" si="2768">AG582+AG583</f>
        <v>0</v>
      </c>
      <c r="AH581" s="5"/>
    </row>
    <row r="582" spans="1:34" s="4" customFormat="1" ht="26.1" hidden="1" customHeight="1">
      <c r="A582" s="66">
        <v>3</v>
      </c>
      <c r="B582" s="113"/>
      <c r="C582" s="117"/>
      <c r="D582" s="150" t="s">
        <v>122</v>
      </c>
      <c r="E582" s="51">
        <f t="shared" si="2741"/>
        <v>0</v>
      </c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20"/>
    </row>
    <row r="583" spans="1:34" s="4" customFormat="1" ht="26.1" hidden="1" customHeight="1">
      <c r="A583" s="66">
        <v>3</v>
      </c>
      <c r="B583" s="113"/>
      <c r="C583" s="117"/>
      <c r="D583" s="165" t="s">
        <v>130</v>
      </c>
      <c r="E583" s="175">
        <f t="shared" si="2741"/>
        <v>0</v>
      </c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  <c r="AA583" s="176"/>
      <c r="AB583" s="176"/>
      <c r="AC583" s="176"/>
      <c r="AD583" s="176"/>
      <c r="AE583" s="176"/>
      <c r="AF583" s="176"/>
      <c r="AG583" s="176"/>
      <c r="AH583" s="20"/>
    </row>
    <row r="584" spans="1:34" s="3" customFormat="1" ht="24" customHeight="1">
      <c r="A584" s="66">
        <v>3</v>
      </c>
      <c r="B584" s="113"/>
      <c r="C584" s="73"/>
      <c r="D584" s="110" t="s">
        <v>123</v>
      </c>
      <c r="E584" s="47">
        <f t="shared" si="2741"/>
        <v>0</v>
      </c>
      <c r="F584" s="141">
        <f>F576-F578-F581-F585</f>
        <v>0</v>
      </c>
      <c r="G584" s="141">
        <f t="shared" ref="G584" si="2769">G576-G578-G581-G585</f>
        <v>0</v>
      </c>
      <c r="H584" s="141">
        <f t="shared" ref="H584" si="2770">H576-H578-H581-H585</f>
        <v>0</v>
      </c>
      <c r="I584" s="141">
        <f t="shared" ref="I584" si="2771">I576-I578-I581-I585</f>
        <v>0</v>
      </c>
      <c r="J584" s="141">
        <f t="shared" ref="J584" si="2772">J576-J578-J581-J585</f>
        <v>0</v>
      </c>
      <c r="K584" s="141">
        <f t="shared" ref="K584" si="2773">K576-K578-K581-K585</f>
        <v>0</v>
      </c>
      <c r="L584" s="141">
        <f t="shared" ref="L584" si="2774">L576-L578-L581-L585</f>
        <v>0</v>
      </c>
      <c r="M584" s="141">
        <f t="shared" ref="M584" si="2775">M576-M578-M581-M585</f>
        <v>0</v>
      </c>
      <c r="N584" s="141">
        <f t="shared" ref="N584" si="2776">N576-N578-N581-N585</f>
        <v>0</v>
      </c>
      <c r="O584" s="141">
        <f t="shared" ref="O584" si="2777">O576-O578-O581-O585</f>
        <v>0</v>
      </c>
      <c r="P584" s="141">
        <f t="shared" ref="P584" si="2778">P576-P578-P581-P585</f>
        <v>0</v>
      </c>
      <c r="Q584" s="141">
        <f t="shared" ref="Q584" si="2779">Q576-Q578-Q581-Q585</f>
        <v>0</v>
      </c>
      <c r="R584" s="141">
        <f t="shared" ref="R584" si="2780">R576-R578-R581-R585</f>
        <v>0</v>
      </c>
      <c r="S584" s="141">
        <f t="shared" ref="S584" si="2781">S576-S578-S581-S585</f>
        <v>0</v>
      </c>
      <c r="T584" s="141">
        <f t="shared" ref="T584" si="2782">T576-T578-T581-T585</f>
        <v>0</v>
      </c>
      <c r="U584" s="141">
        <f t="shared" ref="U584" si="2783">U576-U578-U581-U585</f>
        <v>0</v>
      </c>
      <c r="V584" s="141">
        <f t="shared" ref="V584" si="2784">V576-V578-V581-V585</f>
        <v>0</v>
      </c>
      <c r="W584" s="141">
        <f t="shared" ref="W584" si="2785">W576-W578-W581-W585</f>
        <v>0</v>
      </c>
      <c r="X584" s="141">
        <f t="shared" ref="X584" si="2786">X576-X578-X581-X585</f>
        <v>0</v>
      </c>
      <c r="Y584" s="141">
        <f t="shared" ref="Y584" si="2787">Y576-Y578-Y581-Y585</f>
        <v>0</v>
      </c>
      <c r="Z584" s="141">
        <f t="shared" ref="Z584" si="2788">Z576-Z578-Z581-Z585</f>
        <v>0</v>
      </c>
      <c r="AA584" s="141">
        <f t="shared" ref="AA584" si="2789">AA576-AA578-AA581-AA585</f>
        <v>0</v>
      </c>
      <c r="AB584" s="141">
        <f t="shared" ref="AB584" si="2790">AB576-AB578-AB581-AB585</f>
        <v>0</v>
      </c>
      <c r="AC584" s="141">
        <f t="shared" ref="AC584" si="2791">AC576-AC578-AC581-AC585</f>
        <v>0</v>
      </c>
      <c r="AD584" s="141">
        <f t="shared" ref="AD584" si="2792">AD576-AD578-AD581-AD585</f>
        <v>0</v>
      </c>
      <c r="AE584" s="141">
        <f t="shared" ref="AE584" si="2793">AE576-AE578-AE581-AE585</f>
        <v>0</v>
      </c>
      <c r="AF584" s="141">
        <f t="shared" ref="AF584" si="2794">AF576-AF578-AF581-AF585</f>
        <v>0</v>
      </c>
      <c r="AG584" s="141">
        <f t="shared" ref="AG584" si="2795">AG576-AG578-AG581-AG585</f>
        <v>0</v>
      </c>
      <c r="AH584" s="5"/>
    </row>
    <row r="585" spans="1:34" s="3" customFormat="1" ht="24" customHeight="1">
      <c r="A585" s="66">
        <v>3</v>
      </c>
      <c r="B585" s="113"/>
      <c r="C585" s="73"/>
      <c r="D585" s="98" t="s">
        <v>128</v>
      </c>
      <c r="E585" s="104">
        <f t="shared" si="2741"/>
        <v>0</v>
      </c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00"/>
      <c r="Q585" s="100"/>
      <c r="R585" s="100"/>
      <c r="S585" s="100"/>
      <c r="T585" s="100"/>
      <c r="U585" s="100"/>
      <c r="V585" s="100"/>
      <c r="W585" s="100"/>
      <c r="X585" s="100"/>
      <c r="Y585" s="100"/>
      <c r="Z585" s="100"/>
      <c r="AA585" s="100"/>
      <c r="AB585" s="100"/>
      <c r="AC585" s="100"/>
      <c r="AD585" s="100"/>
      <c r="AE585" s="100"/>
      <c r="AF585" s="100"/>
      <c r="AG585" s="100"/>
      <c r="AH585" s="5"/>
    </row>
    <row r="586" spans="1:34" s="4" customFormat="1" ht="24" customHeight="1">
      <c r="A586" s="66">
        <v>4</v>
      </c>
      <c r="B586" s="128"/>
      <c r="C586" s="128"/>
      <c r="D586" s="129" t="s">
        <v>24</v>
      </c>
      <c r="E586" s="39">
        <f t="shared" si="2741"/>
        <v>0</v>
      </c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28"/>
    </row>
    <row r="587" spans="1:34" s="3" customFormat="1" ht="24" customHeight="1">
      <c r="A587" s="67">
        <v>4</v>
      </c>
      <c r="B587" s="77"/>
      <c r="C587" s="78"/>
      <c r="D587" s="79" t="s">
        <v>127</v>
      </c>
      <c r="E587" s="80">
        <f t="shared" si="2741"/>
        <v>0</v>
      </c>
      <c r="F587" s="81">
        <f>F588+F591+F594</f>
        <v>0</v>
      </c>
      <c r="G587" s="81">
        <f t="shared" ref="G587" si="2796">G588+G591+G594</f>
        <v>0</v>
      </c>
      <c r="H587" s="81">
        <f t="shared" ref="H587" si="2797">H588+H591+H594</f>
        <v>0</v>
      </c>
      <c r="I587" s="81">
        <f t="shared" ref="I587" si="2798">I588+I591+I594</f>
        <v>0</v>
      </c>
      <c r="J587" s="81">
        <f t="shared" ref="J587" si="2799">J588+J591+J594</f>
        <v>0</v>
      </c>
      <c r="K587" s="81">
        <f t="shared" ref="K587" si="2800">K588+K591+K594</f>
        <v>0</v>
      </c>
      <c r="L587" s="81">
        <f t="shared" ref="L587" si="2801">L588+L591+L594</f>
        <v>0</v>
      </c>
      <c r="M587" s="81">
        <f t="shared" ref="M587" si="2802">M588+M591+M594</f>
        <v>0</v>
      </c>
      <c r="N587" s="81">
        <f t="shared" ref="N587" si="2803">N588+N591+N594</f>
        <v>0</v>
      </c>
      <c r="O587" s="81">
        <f t="shared" ref="O587" si="2804">O588+O591+O594</f>
        <v>0</v>
      </c>
      <c r="P587" s="81">
        <f t="shared" ref="P587" si="2805">P588+P591+P594</f>
        <v>0</v>
      </c>
      <c r="Q587" s="81">
        <f t="shared" ref="Q587" si="2806">Q588+Q591+Q594</f>
        <v>0</v>
      </c>
      <c r="R587" s="81">
        <f t="shared" ref="R587" si="2807">R588+R591+R594</f>
        <v>0</v>
      </c>
      <c r="S587" s="81">
        <f t="shared" ref="S587" si="2808">S588+S591+S594</f>
        <v>0</v>
      </c>
      <c r="T587" s="81">
        <f t="shared" ref="T587" si="2809">T588+T591+T594</f>
        <v>0</v>
      </c>
      <c r="U587" s="81">
        <f t="shared" ref="U587" si="2810">U588+U591+U594</f>
        <v>0</v>
      </c>
      <c r="V587" s="81">
        <f t="shared" ref="V587" si="2811">V588+V591+V594</f>
        <v>0</v>
      </c>
      <c r="W587" s="81">
        <f t="shared" ref="W587" si="2812">W588+W591+W594</f>
        <v>0</v>
      </c>
      <c r="X587" s="81">
        <f t="shared" ref="X587" si="2813">X588+X591+X594</f>
        <v>0</v>
      </c>
      <c r="Y587" s="81">
        <f t="shared" ref="Y587" si="2814">Y588+Y591+Y594</f>
        <v>0</v>
      </c>
      <c r="Z587" s="81">
        <f t="shared" ref="Z587" si="2815">Z588+Z591+Z594</f>
        <v>0</v>
      </c>
      <c r="AA587" s="81">
        <f t="shared" ref="AA587" si="2816">AA588+AA591+AA594</f>
        <v>0</v>
      </c>
      <c r="AB587" s="81">
        <f t="shared" ref="AB587" si="2817">AB588+AB591+AB594</f>
        <v>0</v>
      </c>
      <c r="AC587" s="81">
        <f t="shared" ref="AC587" si="2818">AC588+AC591+AC594</f>
        <v>0</v>
      </c>
      <c r="AD587" s="81">
        <f t="shared" ref="AD587" si="2819">AD588+AD591+AD594</f>
        <v>0</v>
      </c>
      <c r="AE587" s="81">
        <f t="shared" ref="AE587" si="2820">AE588+AE591+AE594</f>
        <v>0</v>
      </c>
      <c r="AF587" s="81">
        <f t="shared" ref="AF587" si="2821">AF588+AF591+AF594</f>
        <v>0</v>
      </c>
      <c r="AG587" s="81">
        <f t="shared" ref="AG587" si="2822">AG588+AG591+AG594</f>
        <v>0</v>
      </c>
      <c r="AH587" s="82"/>
    </row>
    <row r="588" spans="1:34" s="4" customFormat="1" ht="24" customHeight="1">
      <c r="A588" s="66">
        <v>4</v>
      </c>
      <c r="B588" s="113"/>
      <c r="C588" s="73"/>
      <c r="D588" s="122" t="s">
        <v>124</v>
      </c>
      <c r="E588" s="41">
        <f t="shared" si="2741"/>
        <v>0</v>
      </c>
      <c r="F588" s="83">
        <f t="shared" ref="F588:AG588" si="2823">F589+F590</f>
        <v>0</v>
      </c>
      <c r="G588" s="83">
        <f t="shared" si="2823"/>
        <v>0</v>
      </c>
      <c r="H588" s="83">
        <f t="shared" si="2823"/>
        <v>0</v>
      </c>
      <c r="I588" s="83">
        <f t="shared" si="2823"/>
        <v>0</v>
      </c>
      <c r="J588" s="83">
        <f t="shared" si="2823"/>
        <v>0</v>
      </c>
      <c r="K588" s="83">
        <f t="shared" si="2823"/>
        <v>0</v>
      </c>
      <c r="L588" s="83">
        <f t="shared" si="2823"/>
        <v>0</v>
      </c>
      <c r="M588" s="83">
        <f t="shared" si="2823"/>
        <v>0</v>
      </c>
      <c r="N588" s="83">
        <f t="shared" si="2823"/>
        <v>0</v>
      </c>
      <c r="O588" s="83">
        <f t="shared" si="2823"/>
        <v>0</v>
      </c>
      <c r="P588" s="83">
        <f t="shared" si="2823"/>
        <v>0</v>
      </c>
      <c r="Q588" s="83">
        <f t="shared" si="2823"/>
        <v>0</v>
      </c>
      <c r="R588" s="83">
        <f t="shared" si="2823"/>
        <v>0</v>
      </c>
      <c r="S588" s="83">
        <f t="shared" si="2823"/>
        <v>0</v>
      </c>
      <c r="T588" s="83">
        <f t="shared" si="2823"/>
        <v>0</v>
      </c>
      <c r="U588" s="83">
        <f t="shared" si="2823"/>
        <v>0</v>
      </c>
      <c r="V588" s="83">
        <f t="shared" si="2823"/>
        <v>0</v>
      </c>
      <c r="W588" s="83">
        <f t="shared" si="2823"/>
        <v>0</v>
      </c>
      <c r="X588" s="83">
        <f t="shared" si="2823"/>
        <v>0</v>
      </c>
      <c r="Y588" s="83">
        <f t="shared" si="2823"/>
        <v>0</v>
      </c>
      <c r="Z588" s="83">
        <f t="shared" si="2823"/>
        <v>0</v>
      </c>
      <c r="AA588" s="83">
        <f t="shared" si="2823"/>
        <v>0</v>
      </c>
      <c r="AB588" s="83">
        <f t="shared" si="2823"/>
        <v>0</v>
      </c>
      <c r="AC588" s="83">
        <f t="shared" si="2823"/>
        <v>0</v>
      </c>
      <c r="AD588" s="83">
        <f t="shared" si="2823"/>
        <v>0</v>
      </c>
      <c r="AE588" s="83">
        <f t="shared" si="2823"/>
        <v>0</v>
      </c>
      <c r="AF588" s="83">
        <f t="shared" si="2823"/>
        <v>0</v>
      </c>
      <c r="AG588" s="83">
        <f t="shared" si="2823"/>
        <v>0</v>
      </c>
      <c r="AH588" s="5"/>
    </row>
    <row r="589" spans="1:34" s="3" customFormat="1" ht="26.1" hidden="1" customHeight="1">
      <c r="A589" s="67">
        <v>4</v>
      </c>
      <c r="B589" s="113"/>
      <c r="C589" s="117"/>
      <c r="D589" s="150" t="s">
        <v>67</v>
      </c>
      <c r="E589" s="51">
        <f t="shared" si="2741"/>
        <v>0</v>
      </c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"/>
    </row>
    <row r="590" spans="1:34" s="4" customFormat="1" ht="26.1" hidden="1" customHeight="1">
      <c r="A590" s="66">
        <v>4</v>
      </c>
      <c r="B590" s="113"/>
      <c r="C590" s="73"/>
      <c r="D590" s="150" t="s">
        <v>125</v>
      </c>
      <c r="E590" s="51">
        <f t="shared" si="2741"/>
        <v>0</v>
      </c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  <c r="AA590" s="73"/>
      <c r="AB590" s="73"/>
      <c r="AC590" s="73"/>
      <c r="AD590" s="73"/>
      <c r="AE590" s="73"/>
      <c r="AF590" s="73"/>
      <c r="AG590" s="73"/>
      <c r="AH590" s="5"/>
    </row>
    <row r="591" spans="1:34" s="4" customFormat="1" ht="24" customHeight="1">
      <c r="A591" s="66">
        <v>4</v>
      </c>
      <c r="B591" s="114"/>
      <c r="C591" s="84"/>
      <c r="D591" s="122" t="s">
        <v>132</v>
      </c>
      <c r="E591" s="41">
        <f t="shared" si="2741"/>
        <v>0</v>
      </c>
      <c r="F591" s="83">
        <f>F592+F593</f>
        <v>0</v>
      </c>
      <c r="G591" s="83">
        <f t="shared" ref="G591" si="2824">G592+G593</f>
        <v>0</v>
      </c>
      <c r="H591" s="83">
        <f t="shared" ref="H591" si="2825">H592+H593</f>
        <v>0</v>
      </c>
      <c r="I591" s="83">
        <f t="shared" ref="I591" si="2826">I592+I593</f>
        <v>0</v>
      </c>
      <c r="J591" s="83">
        <f t="shared" ref="J591" si="2827">J592+J593</f>
        <v>0</v>
      </c>
      <c r="K591" s="83">
        <f t="shared" ref="K591" si="2828">K592+K593</f>
        <v>0</v>
      </c>
      <c r="L591" s="83">
        <f t="shared" ref="L591" si="2829">L592+L593</f>
        <v>0</v>
      </c>
      <c r="M591" s="83">
        <f t="shared" ref="M591" si="2830">M592+M593</f>
        <v>0</v>
      </c>
      <c r="N591" s="83">
        <f t="shared" ref="N591" si="2831">N592+N593</f>
        <v>0</v>
      </c>
      <c r="O591" s="83">
        <f t="shared" ref="O591" si="2832">O592+O593</f>
        <v>0</v>
      </c>
      <c r="P591" s="83">
        <f t="shared" ref="P591" si="2833">P592+P593</f>
        <v>0</v>
      </c>
      <c r="Q591" s="83">
        <f t="shared" ref="Q591" si="2834">Q592+Q593</f>
        <v>0</v>
      </c>
      <c r="R591" s="83">
        <f t="shared" ref="R591" si="2835">R592+R593</f>
        <v>0</v>
      </c>
      <c r="S591" s="83">
        <f t="shared" ref="S591" si="2836">S592+S593</f>
        <v>0</v>
      </c>
      <c r="T591" s="83">
        <f t="shared" ref="T591" si="2837">T592+T593</f>
        <v>0</v>
      </c>
      <c r="U591" s="83">
        <f t="shared" ref="U591" si="2838">U592+U593</f>
        <v>0</v>
      </c>
      <c r="V591" s="83">
        <f t="shared" ref="V591" si="2839">V592+V593</f>
        <v>0</v>
      </c>
      <c r="W591" s="83">
        <f t="shared" ref="W591" si="2840">W592+W593</f>
        <v>0</v>
      </c>
      <c r="X591" s="83">
        <f t="shared" ref="X591" si="2841">X592+X593</f>
        <v>0</v>
      </c>
      <c r="Y591" s="83">
        <f t="shared" ref="Y591" si="2842">Y592+Y593</f>
        <v>0</v>
      </c>
      <c r="Z591" s="83">
        <f t="shared" ref="Z591" si="2843">Z592+Z593</f>
        <v>0</v>
      </c>
      <c r="AA591" s="83">
        <f t="shared" ref="AA591" si="2844">AA592+AA593</f>
        <v>0</v>
      </c>
      <c r="AB591" s="83">
        <f t="shared" ref="AB591" si="2845">AB592+AB593</f>
        <v>0</v>
      </c>
      <c r="AC591" s="83">
        <f t="shared" ref="AC591" si="2846">AC592+AC593</f>
        <v>0</v>
      </c>
      <c r="AD591" s="83">
        <f t="shared" ref="AD591" si="2847">AD592+AD593</f>
        <v>0</v>
      </c>
      <c r="AE591" s="83">
        <f t="shared" ref="AE591" si="2848">AE592+AE593</f>
        <v>0</v>
      </c>
      <c r="AF591" s="83">
        <f t="shared" ref="AF591" si="2849">AF592+AF593</f>
        <v>0</v>
      </c>
      <c r="AG591" s="83">
        <f t="shared" ref="AG591" si="2850">AG592+AG593</f>
        <v>0</v>
      </c>
      <c r="AH591" s="5"/>
    </row>
    <row r="592" spans="1:34" s="4" customFormat="1" ht="26.1" hidden="1" customHeight="1">
      <c r="A592" s="66">
        <v>4</v>
      </c>
      <c r="B592" s="114"/>
      <c r="C592" s="130"/>
      <c r="D592" s="150" t="s">
        <v>122</v>
      </c>
      <c r="E592" s="51">
        <f t="shared" si="2741"/>
        <v>0</v>
      </c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19"/>
    </row>
    <row r="593" spans="1:34" s="4" customFormat="1" ht="26.1" hidden="1" customHeight="1">
      <c r="A593" s="66">
        <v>4</v>
      </c>
      <c r="B593" s="114"/>
      <c r="C593" s="130"/>
      <c r="D593" s="165" t="s">
        <v>130</v>
      </c>
      <c r="E593" s="175">
        <f t="shared" si="2741"/>
        <v>0</v>
      </c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  <c r="AA593" s="176"/>
      <c r="AB593" s="176"/>
      <c r="AC593" s="176"/>
      <c r="AD593" s="176"/>
      <c r="AE593" s="176"/>
      <c r="AF593" s="176"/>
      <c r="AG593" s="176"/>
      <c r="AH593" s="19"/>
    </row>
    <row r="594" spans="1:34" s="3" customFormat="1" ht="24" customHeight="1">
      <c r="A594" s="66">
        <v>4</v>
      </c>
      <c r="B594" s="113"/>
      <c r="C594" s="73"/>
      <c r="D594" s="110" t="s">
        <v>123</v>
      </c>
      <c r="E594" s="47">
        <f t="shared" si="2741"/>
        <v>0</v>
      </c>
      <c r="F594" s="141">
        <f>F586-F588-F591-F595</f>
        <v>0</v>
      </c>
      <c r="G594" s="141">
        <f t="shared" ref="G594" si="2851">G586-G588-G591-G595</f>
        <v>0</v>
      </c>
      <c r="H594" s="141">
        <f t="shared" ref="H594" si="2852">H586-H588-H591-H595</f>
        <v>0</v>
      </c>
      <c r="I594" s="141">
        <f t="shared" ref="I594" si="2853">I586-I588-I591-I595</f>
        <v>0</v>
      </c>
      <c r="J594" s="141">
        <f t="shared" ref="J594" si="2854">J586-J588-J591-J595</f>
        <v>0</v>
      </c>
      <c r="K594" s="141">
        <f t="shared" ref="K594" si="2855">K586-K588-K591-K595</f>
        <v>0</v>
      </c>
      <c r="L594" s="141">
        <f t="shared" ref="L594" si="2856">L586-L588-L591-L595</f>
        <v>0</v>
      </c>
      <c r="M594" s="141">
        <f t="shared" ref="M594" si="2857">M586-M588-M591-M595</f>
        <v>0</v>
      </c>
      <c r="N594" s="141">
        <f t="shared" ref="N594" si="2858">N586-N588-N591-N595</f>
        <v>0</v>
      </c>
      <c r="O594" s="141">
        <f t="shared" ref="O594" si="2859">O586-O588-O591-O595</f>
        <v>0</v>
      </c>
      <c r="P594" s="141">
        <f t="shared" ref="P594" si="2860">P586-P588-P591-P595</f>
        <v>0</v>
      </c>
      <c r="Q594" s="141">
        <f t="shared" ref="Q594" si="2861">Q586-Q588-Q591-Q595</f>
        <v>0</v>
      </c>
      <c r="R594" s="141">
        <f t="shared" ref="R594" si="2862">R586-R588-R591-R595</f>
        <v>0</v>
      </c>
      <c r="S594" s="141">
        <f t="shared" ref="S594" si="2863">S586-S588-S591-S595</f>
        <v>0</v>
      </c>
      <c r="T594" s="141">
        <f t="shared" ref="T594" si="2864">T586-T588-T591-T595</f>
        <v>0</v>
      </c>
      <c r="U594" s="141">
        <f t="shared" ref="U594" si="2865">U586-U588-U591-U595</f>
        <v>0</v>
      </c>
      <c r="V594" s="141">
        <f t="shared" ref="V594" si="2866">V586-V588-V591-V595</f>
        <v>0</v>
      </c>
      <c r="W594" s="141">
        <f t="shared" ref="W594" si="2867">W586-W588-W591-W595</f>
        <v>0</v>
      </c>
      <c r="X594" s="141">
        <f t="shared" ref="X594" si="2868">X586-X588-X591-X595</f>
        <v>0</v>
      </c>
      <c r="Y594" s="141">
        <f t="shared" ref="Y594" si="2869">Y586-Y588-Y591-Y595</f>
        <v>0</v>
      </c>
      <c r="Z594" s="141">
        <f t="shared" ref="Z594" si="2870">Z586-Z588-Z591-Z595</f>
        <v>0</v>
      </c>
      <c r="AA594" s="141">
        <f t="shared" ref="AA594" si="2871">AA586-AA588-AA591-AA595</f>
        <v>0</v>
      </c>
      <c r="AB594" s="141">
        <f t="shared" ref="AB594" si="2872">AB586-AB588-AB591-AB595</f>
        <v>0</v>
      </c>
      <c r="AC594" s="141">
        <f t="shared" ref="AC594" si="2873">AC586-AC588-AC591-AC595</f>
        <v>0</v>
      </c>
      <c r="AD594" s="141">
        <f t="shared" ref="AD594" si="2874">AD586-AD588-AD591-AD595</f>
        <v>0</v>
      </c>
      <c r="AE594" s="141">
        <f t="shared" ref="AE594" si="2875">AE586-AE588-AE591-AE595</f>
        <v>0</v>
      </c>
      <c r="AF594" s="141">
        <f t="shared" ref="AF594" si="2876">AF586-AF588-AF591-AF595</f>
        <v>0</v>
      </c>
      <c r="AG594" s="141">
        <f t="shared" ref="AG594" si="2877">AG586-AG588-AG591-AG595</f>
        <v>0</v>
      </c>
      <c r="AH594" s="5"/>
    </row>
    <row r="595" spans="1:34" s="3" customFormat="1" ht="24" customHeight="1">
      <c r="A595" s="66">
        <v>4</v>
      </c>
      <c r="B595" s="113"/>
      <c r="C595" s="73"/>
      <c r="D595" s="98" t="s">
        <v>128</v>
      </c>
      <c r="E595" s="104">
        <f t="shared" si="2741"/>
        <v>0</v>
      </c>
      <c r="F595" s="100"/>
      <c r="G595" s="100"/>
      <c r="H595" s="100"/>
      <c r="I595" s="100"/>
      <c r="J595" s="100"/>
      <c r="K595" s="100"/>
      <c r="L595" s="100"/>
      <c r="M595" s="100"/>
      <c r="N595" s="100"/>
      <c r="O595" s="100"/>
      <c r="P595" s="100"/>
      <c r="Q595" s="100"/>
      <c r="R595" s="100"/>
      <c r="S595" s="100"/>
      <c r="T595" s="100"/>
      <c r="U595" s="100"/>
      <c r="V595" s="100"/>
      <c r="W595" s="100"/>
      <c r="X595" s="100"/>
      <c r="Y595" s="100"/>
      <c r="Z595" s="100"/>
      <c r="AA595" s="100"/>
      <c r="AB595" s="100"/>
      <c r="AC595" s="100"/>
      <c r="AD595" s="100"/>
      <c r="AE595" s="100"/>
      <c r="AF595" s="100"/>
      <c r="AG595" s="100"/>
      <c r="AH595" s="5"/>
    </row>
    <row r="596" spans="1:34" s="4" customFormat="1" ht="24" customHeight="1">
      <c r="A596" s="66">
        <v>5</v>
      </c>
      <c r="B596" s="128"/>
      <c r="C596" s="128"/>
      <c r="D596" s="129" t="s">
        <v>25</v>
      </c>
      <c r="E596" s="39">
        <f t="shared" si="2741"/>
        <v>0</v>
      </c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30"/>
    </row>
    <row r="597" spans="1:34" s="3" customFormat="1" ht="24" customHeight="1">
      <c r="A597" s="67">
        <v>5</v>
      </c>
      <c r="B597" s="77"/>
      <c r="C597" s="78"/>
      <c r="D597" s="79" t="s">
        <v>127</v>
      </c>
      <c r="E597" s="80">
        <f t="shared" si="2741"/>
        <v>0</v>
      </c>
      <c r="F597" s="81">
        <f>F598+F601+F604</f>
        <v>0</v>
      </c>
      <c r="G597" s="81">
        <f t="shared" ref="G597" si="2878">G598+G601+G604</f>
        <v>0</v>
      </c>
      <c r="H597" s="81">
        <f t="shared" ref="H597" si="2879">H598+H601+H604</f>
        <v>0</v>
      </c>
      <c r="I597" s="81">
        <f t="shared" ref="I597" si="2880">I598+I601+I604</f>
        <v>0</v>
      </c>
      <c r="J597" s="81">
        <f t="shared" ref="J597" si="2881">J598+J601+J604</f>
        <v>0</v>
      </c>
      <c r="K597" s="81">
        <f t="shared" ref="K597" si="2882">K598+K601+K604</f>
        <v>0</v>
      </c>
      <c r="L597" s="81">
        <f t="shared" ref="L597" si="2883">L598+L601+L604</f>
        <v>0</v>
      </c>
      <c r="M597" s="81">
        <f t="shared" ref="M597" si="2884">M598+M601+M604</f>
        <v>0</v>
      </c>
      <c r="N597" s="81">
        <f t="shared" ref="N597" si="2885">N598+N601+N604</f>
        <v>0</v>
      </c>
      <c r="O597" s="81">
        <f t="shared" ref="O597" si="2886">O598+O601+O604</f>
        <v>0</v>
      </c>
      <c r="P597" s="81">
        <f t="shared" ref="P597" si="2887">P598+P601+P604</f>
        <v>0</v>
      </c>
      <c r="Q597" s="81">
        <f t="shared" ref="Q597" si="2888">Q598+Q601+Q604</f>
        <v>0</v>
      </c>
      <c r="R597" s="81">
        <f t="shared" ref="R597" si="2889">R598+R601+R604</f>
        <v>0</v>
      </c>
      <c r="S597" s="81">
        <f t="shared" ref="S597" si="2890">S598+S601+S604</f>
        <v>0</v>
      </c>
      <c r="T597" s="81">
        <f t="shared" ref="T597" si="2891">T598+T601+T604</f>
        <v>0</v>
      </c>
      <c r="U597" s="81">
        <f t="shared" ref="U597" si="2892">U598+U601+U604</f>
        <v>0</v>
      </c>
      <c r="V597" s="81">
        <f t="shared" ref="V597" si="2893">V598+V601+V604</f>
        <v>0</v>
      </c>
      <c r="W597" s="81">
        <f t="shared" ref="W597" si="2894">W598+W601+W604</f>
        <v>0</v>
      </c>
      <c r="X597" s="81">
        <f t="shared" ref="X597" si="2895">X598+X601+X604</f>
        <v>0</v>
      </c>
      <c r="Y597" s="81">
        <f t="shared" ref="Y597" si="2896">Y598+Y601+Y604</f>
        <v>0</v>
      </c>
      <c r="Z597" s="81">
        <f t="shared" ref="Z597" si="2897">Z598+Z601+Z604</f>
        <v>0</v>
      </c>
      <c r="AA597" s="81">
        <f t="shared" ref="AA597" si="2898">AA598+AA601+AA604</f>
        <v>0</v>
      </c>
      <c r="AB597" s="81">
        <f t="shared" ref="AB597" si="2899">AB598+AB601+AB604</f>
        <v>0</v>
      </c>
      <c r="AC597" s="81">
        <f t="shared" ref="AC597" si="2900">AC598+AC601+AC604</f>
        <v>0</v>
      </c>
      <c r="AD597" s="81">
        <f t="shared" ref="AD597" si="2901">AD598+AD601+AD604</f>
        <v>0</v>
      </c>
      <c r="AE597" s="81">
        <f t="shared" ref="AE597" si="2902">AE598+AE601+AE604</f>
        <v>0</v>
      </c>
      <c r="AF597" s="81">
        <f t="shared" ref="AF597" si="2903">AF598+AF601+AF604</f>
        <v>0</v>
      </c>
      <c r="AG597" s="81">
        <f t="shared" ref="AG597" si="2904">AG598+AG601+AG604</f>
        <v>0</v>
      </c>
      <c r="AH597" s="82"/>
    </row>
    <row r="598" spans="1:34" s="4" customFormat="1" ht="24" customHeight="1">
      <c r="A598" s="66">
        <v>5</v>
      </c>
      <c r="B598" s="113"/>
      <c r="C598" s="73"/>
      <c r="D598" s="122" t="s">
        <v>124</v>
      </c>
      <c r="E598" s="41">
        <f t="shared" si="2741"/>
        <v>0</v>
      </c>
      <c r="F598" s="83">
        <f t="shared" ref="F598:AG598" si="2905">F599+F600</f>
        <v>0</v>
      </c>
      <c r="G598" s="83">
        <f t="shared" si="2905"/>
        <v>0</v>
      </c>
      <c r="H598" s="83">
        <f t="shared" si="2905"/>
        <v>0</v>
      </c>
      <c r="I598" s="83">
        <f t="shared" si="2905"/>
        <v>0</v>
      </c>
      <c r="J598" s="83">
        <f t="shared" si="2905"/>
        <v>0</v>
      </c>
      <c r="K598" s="83">
        <f t="shared" si="2905"/>
        <v>0</v>
      </c>
      <c r="L598" s="83">
        <f t="shared" si="2905"/>
        <v>0</v>
      </c>
      <c r="M598" s="83">
        <f t="shared" si="2905"/>
        <v>0</v>
      </c>
      <c r="N598" s="83">
        <f t="shared" si="2905"/>
        <v>0</v>
      </c>
      <c r="O598" s="83">
        <f t="shared" si="2905"/>
        <v>0</v>
      </c>
      <c r="P598" s="83">
        <f t="shared" si="2905"/>
        <v>0</v>
      </c>
      <c r="Q598" s="83">
        <f t="shared" si="2905"/>
        <v>0</v>
      </c>
      <c r="R598" s="83">
        <f t="shared" si="2905"/>
        <v>0</v>
      </c>
      <c r="S598" s="83">
        <f t="shared" si="2905"/>
        <v>0</v>
      </c>
      <c r="T598" s="83">
        <f t="shared" si="2905"/>
        <v>0</v>
      </c>
      <c r="U598" s="83">
        <f t="shared" si="2905"/>
        <v>0</v>
      </c>
      <c r="V598" s="83">
        <f t="shared" si="2905"/>
        <v>0</v>
      </c>
      <c r="W598" s="83">
        <f t="shared" si="2905"/>
        <v>0</v>
      </c>
      <c r="X598" s="83">
        <f t="shared" si="2905"/>
        <v>0</v>
      </c>
      <c r="Y598" s="83">
        <f t="shared" si="2905"/>
        <v>0</v>
      </c>
      <c r="Z598" s="83">
        <f t="shared" si="2905"/>
        <v>0</v>
      </c>
      <c r="AA598" s="83">
        <f t="shared" si="2905"/>
        <v>0</v>
      </c>
      <c r="AB598" s="83">
        <f t="shared" si="2905"/>
        <v>0</v>
      </c>
      <c r="AC598" s="83">
        <f t="shared" si="2905"/>
        <v>0</v>
      </c>
      <c r="AD598" s="83">
        <f t="shared" si="2905"/>
        <v>0</v>
      </c>
      <c r="AE598" s="83">
        <f t="shared" si="2905"/>
        <v>0</v>
      </c>
      <c r="AF598" s="83">
        <f t="shared" si="2905"/>
        <v>0</v>
      </c>
      <c r="AG598" s="83">
        <f t="shared" si="2905"/>
        <v>0</v>
      </c>
      <c r="AH598" s="5"/>
    </row>
    <row r="599" spans="1:34" s="3" customFormat="1" ht="26.1" hidden="1" customHeight="1">
      <c r="A599" s="67">
        <v>5</v>
      </c>
      <c r="B599" s="113"/>
      <c r="C599" s="117"/>
      <c r="D599" s="150" t="s">
        <v>67</v>
      </c>
      <c r="E599" s="51">
        <f t="shared" si="2741"/>
        <v>0</v>
      </c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"/>
    </row>
    <row r="600" spans="1:34" s="4" customFormat="1" ht="26.1" hidden="1" customHeight="1">
      <c r="A600" s="66">
        <v>5</v>
      </c>
      <c r="B600" s="113"/>
      <c r="C600" s="73"/>
      <c r="D600" s="150" t="s">
        <v>125</v>
      </c>
      <c r="E600" s="51">
        <f t="shared" si="2741"/>
        <v>0</v>
      </c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  <c r="AA600" s="73"/>
      <c r="AB600" s="73"/>
      <c r="AC600" s="73"/>
      <c r="AD600" s="73"/>
      <c r="AE600" s="73"/>
      <c r="AF600" s="73"/>
      <c r="AG600" s="73"/>
      <c r="AH600" s="5"/>
    </row>
    <row r="601" spans="1:34" s="4" customFormat="1" ht="24" customHeight="1">
      <c r="A601" s="66">
        <v>5</v>
      </c>
      <c r="B601" s="113"/>
      <c r="C601" s="73"/>
      <c r="D601" s="122" t="s">
        <v>132</v>
      </c>
      <c r="E601" s="41">
        <f t="shared" si="2741"/>
        <v>0</v>
      </c>
      <c r="F601" s="83">
        <f>F602+F603</f>
        <v>0</v>
      </c>
      <c r="G601" s="83">
        <f t="shared" ref="G601" si="2906">G602+G603</f>
        <v>0</v>
      </c>
      <c r="H601" s="83">
        <f t="shared" ref="H601" si="2907">H602+H603</f>
        <v>0</v>
      </c>
      <c r="I601" s="83">
        <f t="shared" ref="I601" si="2908">I602+I603</f>
        <v>0</v>
      </c>
      <c r="J601" s="83">
        <f t="shared" ref="J601" si="2909">J602+J603</f>
        <v>0</v>
      </c>
      <c r="K601" s="83">
        <f t="shared" ref="K601" si="2910">K602+K603</f>
        <v>0</v>
      </c>
      <c r="L601" s="83">
        <f t="shared" ref="L601" si="2911">L602+L603</f>
        <v>0</v>
      </c>
      <c r="M601" s="83">
        <f t="shared" ref="M601" si="2912">M602+M603</f>
        <v>0</v>
      </c>
      <c r="N601" s="83">
        <f t="shared" ref="N601" si="2913">N602+N603</f>
        <v>0</v>
      </c>
      <c r="O601" s="83">
        <f t="shared" ref="O601" si="2914">O602+O603</f>
        <v>0</v>
      </c>
      <c r="P601" s="83">
        <f t="shared" ref="P601" si="2915">P602+P603</f>
        <v>0</v>
      </c>
      <c r="Q601" s="83">
        <f t="shared" ref="Q601" si="2916">Q602+Q603</f>
        <v>0</v>
      </c>
      <c r="R601" s="83">
        <f t="shared" ref="R601" si="2917">R602+R603</f>
        <v>0</v>
      </c>
      <c r="S601" s="83">
        <f t="shared" ref="S601" si="2918">S602+S603</f>
        <v>0</v>
      </c>
      <c r="T601" s="83">
        <f t="shared" ref="T601" si="2919">T602+T603</f>
        <v>0</v>
      </c>
      <c r="U601" s="83">
        <f t="shared" ref="U601" si="2920">U602+U603</f>
        <v>0</v>
      </c>
      <c r="V601" s="83">
        <f t="shared" ref="V601" si="2921">V602+V603</f>
        <v>0</v>
      </c>
      <c r="W601" s="83">
        <f t="shared" ref="W601" si="2922">W602+W603</f>
        <v>0</v>
      </c>
      <c r="X601" s="83">
        <f t="shared" ref="X601" si="2923">X602+X603</f>
        <v>0</v>
      </c>
      <c r="Y601" s="83">
        <f t="shared" ref="Y601" si="2924">Y602+Y603</f>
        <v>0</v>
      </c>
      <c r="Z601" s="83">
        <f t="shared" ref="Z601" si="2925">Z602+Z603</f>
        <v>0</v>
      </c>
      <c r="AA601" s="83">
        <f t="shared" ref="AA601" si="2926">AA602+AA603</f>
        <v>0</v>
      </c>
      <c r="AB601" s="83">
        <f t="shared" ref="AB601" si="2927">AB602+AB603</f>
        <v>0</v>
      </c>
      <c r="AC601" s="83">
        <f t="shared" ref="AC601" si="2928">AC602+AC603</f>
        <v>0</v>
      </c>
      <c r="AD601" s="83">
        <f t="shared" ref="AD601" si="2929">AD602+AD603</f>
        <v>0</v>
      </c>
      <c r="AE601" s="83">
        <f t="shared" ref="AE601" si="2930">AE602+AE603</f>
        <v>0</v>
      </c>
      <c r="AF601" s="83">
        <f t="shared" ref="AF601" si="2931">AF602+AF603</f>
        <v>0</v>
      </c>
      <c r="AG601" s="83">
        <f t="shared" ref="AG601" si="2932">AG602+AG603</f>
        <v>0</v>
      </c>
      <c r="AH601" s="5"/>
    </row>
    <row r="602" spans="1:34" s="4" customFormat="1" ht="26.1" hidden="1" customHeight="1">
      <c r="A602" s="66">
        <v>5</v>
      </c>
      <c r="B602" s="113"/>
      <c r="C602" s="117"/>
      <c r="D602" s="150" t="s">
        <v>122</v>
      </c>
      <c r="E602" s="51">
        <f t="shared" si="2741"/>
        <v>0</v>
      </c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19"/>
    </row>
    <row r="603" spans="1:34" s="4" customFormat="1" ht="26.1" hidden="1" customHeight="1">
      <c r="A603" s="66">
        <v>5</v>
      </c>
      <c r="B603" s="113"/>
      <c r="C603" s="117"/>
      <c r="D603" s="165" t="s">
        <v>130</v>
      </c>
      <c r="E603" s="175">
        <f t="shared" si="2741"/>
        <v>0</v>
      </c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  <c r="AA603" s="176"/>
      <c r="AB603" s="176"/>
      <c r="AC603" s="176"/>
      <c r="AD603" s="176"/>
      <c r="AE603" s="176"/>
      <c r="AF603" s="176"/>
      <c r="AG603" s="176"/>
      <c r="AH603" s="19"/>
    </row>
    <row r="604" spans="1:34" s="3" customFormat="1" ht="24" customHeight="1">
      <c r="A604" s="66">
        <v>5</v>
      </c>
      <c r="B604" s="113"/>
      <c r="C604" s="73"/>
      <c r="D604" s="110" t="s">
        <v>123</v>
      </c>
      <c r="E604" s="47">
        <f t="shared" si="2741"/>
        <v>0</v>
      </c>
      <c r="F604" s="141">
        <f>F596-F598-F601-F605</f>
        <v>0</v>
      </c>
      <c r="G604" s="141">
        <f t="shared" ref="G604" si="2933">G596-G598-G601-G605</f>
        <v>0</v>
      </c>
      <c r="H604" s="141">
        <f t="shared" ref="H604" si="2934">H596-H598-H601-H605</f>
        <v>0</v>
      </c>
      <c r="I604" s="141">
        <f t="shared" ref="I604" si="2935">I596-I598-I601-I605</f>
        <v>0</v>
      </c>
      <c r="J604" s="141">
        <f t="shared" ref="J604" si="2936">J596-J598-J601-J605</f>
        <v>0</v>
      </c>
      <c r="K604" s="141">
        <f t="shared" ref="K604" si="2937">K596-K598-K601-K605</f>
        <v>0</v>
      </c>
      <c r="L604" s="141">
        <f t="shared" ref="L604" si="2938">L596-L598-L601-L605</f>
        <v>0</v>
      </c>
      <c r="M604" s="141">
        <f t="shared" ref="M604" si="2939">M596-M598-M601-M605</f>
        <v>0</v>
      </c>
      <c r="N604" s="141">
        <f t="shared" ref="N604" si="2940">N596-N598-N601-N605</f>
        <v>0</v>
      </c>
      <c r="O604" s="141">
        <f t="shared" ref="O604" si="2941">O596-O598-O601-O605</f>
        <v>0</v>
      </c>
      <c r="P604" s="141">
        <f t="shared" ref="P604" si="2942">P596-P598-P601-P605</f>
        <v>0</v>
      </c>
      <c r="Q604" s="141">
        <f t="shared" ref="Q604" si="2943">Q596-Q598-Q601-Q605</f>
        <v>0</v>
      </c>
      <c r="R604" s="141">
        <f t="shared" ref="R604" si="2944">R596-R598-R601-R605</f>
        <v>0</v>
      </c>
      <c r="S604" s="141">
        <f t="shared" ref="S604" si="2945">S596-S598-S601-S605</f>
        <v>0</v>
      </c>
      <c r="T604" s="141">
        <f t="shared" ref="T604" si="2946">T596-T598-T601-T605</f>
        <v>0</v>
      </c>
      <c r="U604" s="141">
        <f t="shared" ref="U604" si="2947">U596-U598-U601-U605</f>
        <v>0</v>
      </c>
      <c r="V604" s="141">
        <f t="shared" ref="V604" si="2948">V596-V598-V601-V605</f>
        <v>0</v>
      </c>
      <c r="W604" s="141">
        <f t="shared" ref="W604" si="2949">W596-W598-W601-W605</f>
        <v>0</v>
      </c>
      <c r="X604" s="141">
        <f t="shared" ref="X604" si="2950">X596-X598-X601-X605</f>
        <v>0</v>
      </c>
      <c r="Y604" s="141">
        <f t="shared" ref="Y604" si="2951">Y596-Y598-Y601-Y605</f>
        <v>0</v>
      </c>
      <c r="Z604" s="141">
        <f t="shared" ref="Z604" si="2952">Z596-Z598-Z601-Z605</f>
        <v>0</v>
      </c>
      <c r="AA604" s="141">
        <f t="shared" ref="AA604" si="2953">AA596-AA598-AA601-AA605</f>
        <v>0</v>
      </c>
      <c r="AB604" s="141">
        <f t="shared" ref="AB604" si="2954">AB596-AB598-AB601-AB605</f>
        <v>0</v>
      </c>
      <c r="AC604" s="141">
        <f t="shared" ref="AC604" si="2955">AC596-AC598-AC601-AC605</f>
        <v>0</v>
      </c>
      <c r="AD604" s="141">
        <f t="shared" ref="AD604" si="2956">AD596-AD598-AD601-AD605</f>
        <v>0</v>
      </c>
      <c r="AE604" s="141">
        <f t="shared" ref="AE604" si="2957">AE596-AE598-AE601-AE605</f>
        <v>0</v>
      </c>
      <c r="AF604" s="141">
        <f t="shared" ref="AF604" si="2958">AF596-AF598-AF601-AF605</f>
        <v>0</v>
      </c>
      <c r="AG604" s="141">
        <f t="shared" ref="AG604" si="2959">AG596-AG598-AG601-AG605</f>
        <v>0</v>
      </c>
      <c r="AH604" s="5"/>
    </row>
    <row r="605" spans="1:34" s="3" customFormat="1" ht="24" customHeight="1">
      <c r="A605" s="66">
        <v>5</v>
      </c>
      <c r="B605" s="113"/>
      <c r="C605" s="73"/>
      <c r="D605" s="98" t="s">
        <v>128</v>
      </c>
      <c r="E605" s="104">
        <f t="shared" si="2741"/>
        <v>0</v>
      </c>
      <c r="F605" s="100"/>
      <c r="G605" s="100"/>
      <c r="H605" s="100"/>
      <c r="I605" s="100"/>
      <c r="J605" s="100"/>
      <c r="K605" s="100"/>
      <c r="L605" s="100"/>
      <c r="M605" s="100"/>
      <c r="N605" s="100"/>
      <c r="O605" s="100"/>
      <c r="P605" s="100"/>
      <c r="Q605" s="100"/>
      <c r="R605" s="100"/>
      <c r="S605" s="100"/>
      <c r="T605" s="100"/>
      <c r="U605" s="100"/>
      <c r="V605" s="100"/>
      <c r="W605" s="100"/>
      <c r="X605" s="100"/>
      <c r="Y605" s="100"/>
      <c r="Z605" s="100"/>
      <c r="AA605" s="100"/>
      <c r="AB605" s="100"/>
      <c r="AC605" s="100"/>
      <c r="AD605" s="100"/>
      <c r="AE605" s="100"/>
      <c r="AF605" s="100"/>
      <c r="AG605" s="100"/>
      <c r="AH605" s="5"/>
    </row>
    <row r="606" spans="1:34" s="4" customFormat="1" ht="24" customHeight="1">
      <c r="A606" s="66">
        <v>0</v>
      </c>
      <c r="B606" s="125">
        <v>8</v>
      </c>
      <c r="C606" s="126" t="s">
        <v>36</v>
      </c>
      <c r="D606" s="126"/>
      <c r="E606" s="36">
        <f t="shared" si="2741"/>
        <v>66869800</v>
      </c>
      <c r="F606" s="37">
        <f t="shared" ref="F606:AG606" si="2960">SUM(F617,F627,F638,F648,F658)</f>
        <v>3299300</v>
      </c>
      <c r="G606" s="37">
        <f t="shared" si="2960"/>
        <v>26500</v>
      </c>
      <c r="H606" s="37">
        <f t="shared" si="2960"/>
        <v>905200</v>
      </c>
      <c r="I606" s="37">
        <f t="shared" si="2960"/>
        <v>23363400</v>
      </c>
      <c r="J606" s="37">
        <f t="shared" si="2960"/>
        <v>4848000</v>
      </c>
      <c r="K606" s="37">
        <f t="shared" si="2960"/>
        <v>0</v>
      </c>
      <c r="L606" s="37">
        <f t="shared" si="2960"/>
        <v>0</v>
      </c>
      <c r="M606" s="37">
        <f t="shared" si="2960"/>
        <v>0</v>
      </c>
      <c r="N606" s="37">
        <f t="shared" si="2960"/>
        <v>0</v>
      </c>
      <c r="O606" s="37">
        <f t="shared" si="2960"/>
        <v>0</v>
      </c>
      <c r="P606" s="37">
        <f t="shared" si="2960"/>
        <v>0</v>
      </c>
      <c r="Q606" s="37">
        <f t="shared" si="2960"/>
        <v>0</v>
      </c>
      <c r="R606" s="37">
        <f t="shared" si="2960"/>
        <v>0</v>
      </c>
      <c r="S606" s="37">
        <f t="shared" si="2960"/>
        <v>0</v>
      </c>
      <c r="T606" s="37">
        <f t="shared" si="2960"/>
        <v>0</v>
      </c>
      <c r="U606" s="37">
        <f t="shared" si="2960"/>
        <v>0</v>
      </c>
      <c r="V606" s="37">
        <f t="shared" si="2960"/>
        <v>0</v>
      </c>
      <c r="W606" s="37">
        <f t="shared" si="2960"/>
        <v>0</v>
      </c>
      <c r="X606" s="37">
        <f t="shared" si="2960"/>
        <v>0</v>
      </c>
      <c r="Y606" s="37">
        <f t="shared" si="2960"/>
        <v>0</v>
      </c>
      <c r="Z606" s="37">
        <f t="shared" si="2960"/>
        <v>0</v>
      </c>
      <c r="AA606" s="37">
        <f t="shared" si="2960"/>
        <v>0</v>
      </c>
      <c r="AB606" s="37">
        <f t="shared" si="2960"/>
        <v>0</v>
      </c>
      <c r="AC606" s="37">
        <f t="shared" si="2960"/>
        <v>0</v>
      </c>
      <c r="AD606" s="37">
        <f t="shared" si="2960"/>
        <v>21400000</v>
      </c>
      <c r="AE606" s="37">
        <f t="shared" si="2960"/>
        <v>6127600</v>
      </c>
      <c r="AF606" s="37">
        <f t="shared" si="2960"/>
        <v>999800</v>
      </c>
      <c r="AG606" s="37">
        <f t="shared" si="2960"/>
        <v>5900000</v>
      </c>
      <c r="AH606" s="2"/>
    </row>
    <row r="607" spans="1:34" s="3" customFormat="1" ht="24" customHeight="1">
      <c r="A607" s="67">
        <v>0</v>
      </c>
      <c r="B607" s="77"/>
      <c r="C607" s="78"/>
      <c r="D607" s="79" t="s">
        <v>127</v>
      </c>
      <c r="E607" s="80">
        <f t="shared" si="2741"/>
        <v>64126141.5</v>
      </c>
      <c r="F607" s="81">
        <f t="shared" ref="F607:AG607" si="2961">SUM(F618,F628,F639,F649,F659)</f>
        <v>3299300</v>
      </c>
      <c r="G607" s="81">
        <f t="shared" si="2961"/>
        <v>26500</v>
      </c>
      <c r="H607" s="81">
        <f t="shared" si="2961"/>
        <v>891900</v>
      </c>
      <c r="I607" s="81">
        <f t="shared" si="2961"/>
        <v>22788000</v>
      </c>
      <c r="J607" s="81">
        <f t="shared" si="2961"/>
        <v>4339500</v>
      </c>
      <c r="K607" s="81">
        <f t="shared" si="2961"/>
        <v>0</v>
      </c>
      <c r="L607" s="81">
        <f t="shared" si="2961"/>
        <v>0</v>
      </c>
      <c r="M607" s="81">
        <f t="shared" si="2961"/>
        <v>0</v>
      </c>
      <c r="N607" s="81">
        <f t="shared" si="2961"/>
        <v>0</v>
      </c>
      <c r="O607" s="81">
        <f t="shared" si="2961"/>
        <v>0</v>
      </c>
      <c r="P607" s="81">
        <f t="shared" si="2961"/>
        <v>0</v>
      </c>
      <c r="Q607" s="81">
        <f t="shared" si="2961"/>
        <v>0</v>
      </c>
      <c r="R607" s="81">
        <f t="shared" si="2961"/>
        <v>0</v>
      </c>
      <c r="S607" s="81">
        <f t="shared" si="2961"/>
        <v>0</v>
      </c>
      <c r="T607" s="81">
        <f t="shared" si="2961"/>
        <v>0</v>
      </c>
      <c r="U607" s="81">
        <f t="shared" si="2961"/>
        <v>0</v>
      </c>
      <c r="V607" s="81">
        <f t="shared" si="2961"/>
        <v>0</v>
      </c>
      <c r="W607" s="81">
        <f t="shared" si="2961"/>
        <v>0</v>
      </c>
      <c r="X607" s="81">
        <f t="shared" si="2961"/>
        <v>0</v>
      </c>
      <c r="Y607" s="81">
        <f t="shared" si="2961"/>
        <v>0</v>
      </c>
      <c r="Z607" s="81">
        <f t="shared" si="2961"/>
        <v>0</v>
      </c>
      <c r="AA607" s="81">
        <f t="shared" si="2961"/>
        <v>0</v>
      </c>
      <c r="AB607" s="81">
        <f t="shared" si="2961"/>
        <v>0</v>
      </c>
      <c r="AC607" s="81">
        <f t="shared" si="2961"/>
        <v>0</v>
      </c>
      <c r="AD607" s="81">
        <f t="shared" si="2961"/>
        <v>20888000</v>
      </c>
      <c r="AE607" s="81">
        <f t="shared" si="2961"/>
        <v>4998141.5</v>
      </c>
      <c r="AF607" s="81">
        <f t="shared" si="2961"/>
        <v>999800</v>
      </c>
      <c r="AG607" s="81">
        <f t="shared" si="2961"/>
        <v>5895000</v>
      </c>
      <c r="AH607" s="82"/>
    </row>
    <row r="608" spans="1:34" s="4" customFormat="1" ht="24" customHeight="1">
      <c r="A608" s="66">
        <v>0</v>
      </c>
      <c r="B608" s="113"/>
      <c r="C608" s="73"/>
      <c r="D608" s="122" t="s">
        <v>124</v>
      </c>
      <c r="E608" s="41">
        <f t="shared" si="2741"/>
        <v>20593000</v>
      </c>
      <c r="F608" s="83">
        <f t="shared" ref="F608:AG608" si="2962">SUM(F619,F629,F640,F650,F660)</f>
        <v>1797300</v>
      </c>
      <c r="G608" s="83">
        <f t="shared" si="2962"/>
        <v>26500</v>
      </c>
      <c r="H608" s="83">
        <f t="shared" si="2962"/>
        <v>449800</v>
      </c>
      <c r="I608" s="83">
        <f t="shared" si="2962"/>
        <v>11586000</v>
      </c>
      <c r="J608" s="83">
        <f t="shared" si="2962"/>
        <v>248000</v>
      </c>
      <c r="K608" s="83">
        <f t="shared" si="2962"/>
        <v>0</v>
      </c>
      <c r="L608" s="83">
        <f t="shared" si="2962"/>
        <v>0</v>
      </c>
      <c r="M608" s="83">
        <f t="shared" si="2962"/>
        <v>0</v>
      </c>
      <c r="N608" s="83">
        <f t="shared" si="2962"/>
        <v>0</v>
      </c>
      <c r="O608" s="83">
        <f t="shared" si="2962"/>
        <v>0</v>
      </c>
      <c r="P608" s="83">
        <f t="shared" si="2962"/>
        <v>0</v>
      </c>
      <c r="Q608" s="83">
        <f t="shared" si="2962"/>
        <v>0</v>
      </c>
      <c r="R608" s="83">
        <f t="shared" si="2962"/>
        <v>0</v>
      </c>
      <c r="S608" s="83">
        <f t="shared" si="2962"/>
        <v>0</v>
      </c>
      <c r="T608" s="83">
        <f t="shared" si="2962"/>
        <v>0</v>
      </c>
      <c r="U608" s="83">
        <f t="shared" si="2962"/>
        <v>0</v>
      </c>
      <c r="V608" s="83">
        <f t="shared" si="2962"/>
        <v>0</v>
      </c>
      <c r="W608" s="83">
        <f t="shared" si="2962"/>
        <v>0</v>
      </c>
      <c r="X608" s="83">
        <f t="shared" si="2962"/>
        <v>0</v>
      </c>
      <c r="Y608" s="83">
        <f t="shared" si="2962"/>
        <v>0</v>
      </c>
      <c r="Z608" s="83">
        <f t="shared" si="2962"/>
        <v>0</v>
      </c>
      <c r="AA608" s="83">
        <f t="shared" si="2962"/>
        <v>0</v>
      </c>
      <c r="AB608" s="83">
        <f t="shared" si="2962"/>
        <v>0</v>
      </c>
      <c r="AC608" s="83">
        <f t="shared" si="2962"/>
        <v>0</v>
      </c>
      <c r="AD608" s="83">
        <f t="shared" si="2962"/>
        <v>3038000</v>
      </c>
      <c r="AE608" s="83">
        <f t="shared" si="2962"/>
        <v>0</v>
      </c>
      <c r="AF608" s="83">
        <f t="shared" si="2962"/>
        <v>499900</v>
      </c>
      <c r="AG608" s="83">
        <f t="shared" si="2962"/>
        <v>2947500</v>
      </c>
      <c r="AH608" s="5"/>
    </row>
    <row r="609" spans="1:34" s="3" customFormat="1" ht="26.1" hidden="1" customHeight="1">
      <c r="A609" s="67">
        <v>0</v>
      </c>
      <c r="B609" s="113"/>
      <c r="C609" s="127"/>
      <c r="D609" s="150" t="s">
        <v>67</v>
      </c>
      <c r="E609" s="49">
        <f t="shared" si="2741"/>
        <v>10428200</v>
      </c>
      <c r="F609" s="50">
        <f t="shared" ref="F609:AG609" si="2963">SUM(F620,F630,F641,F651,F661)</f>
        <v>1797300</v>
      </c>
      <c r="G609" s="50">
        <f t="shared" si="2963"/>
        <v>26500</v>
      </c>
      <c r="H609" s="50">
        <f t="shared" si="2963"/>
        <v>449800</v>
      </c>
      <c r="I609" s="50">
        <f t="shared" si="2963"/>
        <v>7606700</v>
      </c>
      <c r="J609" s="50">
        <f t="shared" si="2963"/>
        <v>48000</v>
      </c>
      <c r="K609" s="50">
        <f t="shared" si="2963"/>
        <v>0</v>
      </c>
      <c r="L609" s="50">
        <f t="shared" si="2963"/>
        <v>0</v>
      </c>
      <c r="M609" s="50">
        <f t="shared" si="2963"/>
        <v>0</v>
      </c>
      <c r="N609" s="50">
        <f t="shared" si="2963"/>
        <v>0</v>
      </c>
      <c r="O609" s="50">
        <f t="shared" si="2963"/>
        <v>0</v>
      </c>
      <c r="P609" s="50">
        <f t="shared" si="2963"/>
        <v>0</v>
      </c>
      <c r="Q609" s="50">
        <f t="shared" si="2963"/>
        <v>0</v>
      </c>
      <c r="R609" s="50">
        <f t="shared" si="2963"/>
        <v>0</v>
      </c>
      <c r="S609" s="50">
        <f t="shared" si="2963"/>
        <v>0</v>
      </c>
      <c r="T609" s="50">
        <f t="shared" si="2963"/>
        <v>0</v>
      </c>
      <c r="U609" s="50">
        <f t="shared" si="2963"/>
        <v>0</v>
      </c>
      <c r="V609" s="50">
        <f t="shared" si="2963"/>
        <v>0</v>
      </c>
      <c r="W609" s="50">
        <f t="shared" si="2963"/>
        <v>0</v>
      </c>
      <c r="X609" s="50">
        <f t="shared" si="2963"/>
        <v>0</v>
      </c>
      <c r="Y609" s="50">
        <f t="shared" si="2963"/>
        <v>0</v>
      </c>
      <c r="Z609" s="50">
        <f t="shared" si="2963"/>
        <v>0</v>
      </c>
      <c r="AA609" s="50">
        <f t="shared" si="2963"/>
        <v>0</v>
      </c>
      <c r="AB609" s="50">
        <f t="shared" si="2963"/>
        <v>0</v>
      </c>
      <c r="AC609" s="50">
        <f t="shared" si="2963"/>
        <v>0</v>
      </c>
      <c r="AD609" s="50">
        <f t="shared" si="2963"/>
        <v>0</v>
      </c>
      <c r="AE609" s="50">
        <f t="shared" si="2963"/>
        <v>0</v>
      </c>
      <c r="AF609" s="50">
        <f t="shared" si="2963"/>
        <v>499900</v>
      </c>
      <c r="AG609" s="50">
        <f t="shared" si="2963"/>
        <v>0</v>
      </c>
      <c r="AH609" s="6"/>
    </row>
    <row r="610" spans="1:34" s="4" customFormat="1" ht="26.1" hidden="1" customHeight="1">
      <c r="A610" s="66">
        <v>0</v>
      </c>
      <c r="B610" s="113"/>
      <c r="C610" s="73"/>
      <c r="D610" s="150" t="s">
        <v>125</v>
      </c>
      <c r="E610" s="51">
        <f t="shared" si="2741"/>
        <v>10164800</v>
      </c>
      <c r="F610" s="73">
        <f t="shared" ref="F610:AG610" si="2964">SUM(F621,F631,F642,F652,F662)</f>
        <v>0</v>
      </c>
      <c r="G610" s="73">
        <f t="shared" si="2964"/>
        <v>0</v>
      </c>
      <c r="H610" s="73">
        <f t="shared" si="2964"/>
        <v>0</v>
      </c>
      <c r="I610" s="73">
        <f t="shared" si="2964"/>
        <v>3979300</v>
      </c>
      <c r="J610" s="73">
        <f t="shared" si="2964"/>
        <v>200000</v>
      </c>
      <c r="K610" s="73">
        <f t="shared" si="2964"/>
        <v>0</v>
      </c>
      <c r="L610" s="73">
        <f t="shared" si="2964"/>
        <v>0</v>
      </c>
      <c r="M610" s="73">
        <f t="shared" si="2964"/>
        <v>0</v>
      </c>
      <c r="N610" s="73">
        <f t="shared" si="2964"/>
        <v>0</v>
      </c>
      <c r="O610" s="73">
        <f t="shared" si="2964"/>
        <v>0</v>
      </c>
      <c r="P610" s="73">
        <f t="shared" si="2964"/>
        <v>0</v>
      </c>
      <c r="Q610" s="73">
        <f t="shared" si="2964"/>
        <v>0</v>
      </c>
      <c r="R610" s="73">
        <f t="shared" si="2964"/>
        <v>0</v>
      </c>
      <c r="S610" s="73">
        <f t="shared" si="2964"/>
        <v>0</v>
      </c>
      <c r="T610" s="73">
        <f t="shared" si="2964"/>
        <v>0</v>
      </c>
      <c r="U610" s="73">
        <f t="shared" si="2964"/>
        <v>0</v>
      </c>
      <c r="V610" s="73">
        <f t="shared" si="2964"/>
        <v>0</v>
      </c>
      <c r="W610" s="73">
        <f t="shared" si="2964"/>
        <v>0</v>
      </c>
      <c r="X610" s="73">
        <f t="shared" si="2964"/>
        <v>0</v>
      </c>
      <c r="Y610" s="73">
        <f t="shared" si="2964"/>
        <v>0</v>
      </c>
      <c r="Z610" s="73">
        <f t="shared" si="2964"/>
        <v>0</v>
      </c>
      <c r="AA610" s="73">
        <f t="shared" si="2964"/>
        <v>0</v>
      </c>
      <c r="AB610" s="73">
        <f t="shared" si="2964"/>
        <v>0</v>
      </c>
      <c r="AC610" s="73">
        <f t="shared" si="2964"/>
        <v>0</v>
      </c>
      <c r="AD610" s="73">
        <f t="shared" si="2964"/>
        <v>3038000</v>
      </c>
      <c r="AE610" s="73">
        <f t="shared" si="2964"/>
        <v>0</v>
      </c>
      <c r="AF610" s="73">
        <f t="shared" si="2964"/>
        <v>0</v>
      </c>
      <c r="AG610" s="73">
        <f t="shared" si="2964"/>
        <v>2947500</v>
      </c>
      <c r="AH610" s="5"/>
    </row>
    <row r="611" spans="1:34" s="4" customFormat="1" ht="24" customHeight="1">
      <c r="A611" s="66">
        <v>0</v>
      </c>
      <c r="B611" s="113"/>
      <c r="C611" s="73"/>
      <c r="D611" s="122" t="s">
        <v>132</v>
      </c>
      <c r="E611" s="41">
        <f t="shared" si="2741"/>
        <v>35640941.5</v>
      </c>
      <c r="F611" s="83">
        <f>SUM(F622,F632,F643,F653,F663)</f>
        <v>1502000</v>
      </c>
      <c r="G611" s="83">
        <f t="shared" ref="G611:AG611" si="2965">SUM(G622,G632,G643,G653,G663)</f>
        <v>0</v>
      </c>
      <c r="H611" s="83">
        <f t="shared" si="2965"/>
        <v>157000</v>
      </c>
      <c r="I611" s="83">
        <f t="shared" si="2965"/>
        <v>5517400</v>
      </c>
      <c r="J611" s="83">
        <f t="shared" si="2965"/>
        <v>3891500</v>
      </c>
      <c r="K611" s="83">
        <f t="shared" si="2965"/>
        <v>0</v>
      </c>
      <c r="L611" s="83">
        <f t="shared" si="2965"/>
        <v>0</v>
      </c>
      <c r="M611" s="83">
        <f t="shared" si="2965"/>
        <v>0</v>
      </c>
      <c r="N611" s="83">
        <f t="shared" si="2965"/>
        <v>0</v>
      </c>
      <c r="O611" s="83">
        <f t="shared" si="2965"/>
        <v>0</v>
      </c>
      <c r="P611" s="83">
        <f t="shared" si="2965"/>
        <v>0</v>
      </c>
      <c r="Q611" s="83">
        <f t="shared" si="2965"/>
        <v>0</v>
      </c>
      <c r="R611" s="83">
        <f t="shared" si="2965"/>
        <v>0</v>
      </c>
      <c r="S611" s="83">
        <f t="shared" si="2965"/>
        <v>0</v>
      </c>
      <c r="T611" s="83">
        <f t="shared" si="2965"/>
        <v>0</v>
      </c>
      <c r="U611" s="83">
        <f t="shared" si="2965"/>
        <v>0</v>
      </c>
      <c r="V611" s="83">
        <f t="shared" si="2965"/>
        <v>0</v>
      </c>
      <c r="W611" s="83">
        <f t="shared" si="2965"/>
        <v>0</v>
      </c>
      <c r="X611" s="83">
        <f t="shared" si="2965"/>
        <v>0</v>
      </c>
      <c r="Y611" s="83">
        <f t="shared" si="2965"/>
        <v>0</v>
      </c>
      <c r="Z611" s="83">
        <f t="shared" si="2965"/>
        <v>0</v>
      </c>
      <c r="AA611" s="83">
        <f t="shared" si="2965"/>
        <v>0</v>
      </c>
      <c r="AB611" s="83">
        <f t="shared" si="2965"/>
        <v>0</v>
      </c>
      <c r="AC611" s="83">
        <f t="shared" si="2965"/>
        <v>0</v>
      </c>
      <c r="AD611" s="83">
        <f t="shared" si="2965"/>
        <v>17850000</v>
      </c>
      <c r="AE611" s="83">
        <f t="shared" si="2965"/>
        <v>4998141.5</v>
      </c>
      <c r="AF611" s="83">
        <f t="shared" si="2965"/>
        <v>249900</v>
      </c>
      <c r="AG611" s="83">
        <f t="shared" si="2965"/>
        <v>1475000</v>
      </c>
      <c r="AH611" s="5"/>
    </row>
    <row r="612" spans="1:34" s="4" customFormat="1" ht="26.1" hidden="1" customHeight="1">
      <c r="A612" s="66">
        <v>0</v>
      </c>
      <c r="B612" s="113"/>
      <c r="C612" s="127"/>
      <c r="D612" s="150" t="s">
        <v>122</v>
      </c>
      <c r="E612" s="49">
        <f t="shared" si="2741"/>
        <v>21901300</v>
      </c>
      <c r="F612" s="50">
        <f t="shared" ref="F612:AG612" si="2966">SUM(F623,F633,F644,F654,F664)</f>
        <v>1502000</v>
      </c>
      <c r="G612" s="50">
        <f t="shared" si="2966"/>
        <v>0</v>
      </c>
      <c r="H612" s="50">
        <f t="shared" si="2966"/>
        <v>157000</v>
      </c>
      <c r="I612" s="50">
        <f t="shared" si="2966"/>
        <v>5517400</v>
      </c>
      <c r="J612" s="50">
        <f t="shared" si="2966"/>
        <v>150000</v>
      </c>
      <c r="K612" s="50">
        <f t="shared" si="2966"/>
        <v>0</v>
      </c>
      <c r="L612" s="50">
        <f t="shared" si="2966"/>
        <v>0</v>
      </c>
      <c r="M612" s="50">
        <f t="shared" si="2966"/>
        <v>0</v>
      </c>
      <c r="N612" s="50">
        <f t="shared" si="2966"/>
        <v>0</v>
      </c>
      <c r="O612" s="50">
        <f t="shared" si="2966"/>
        <v>0</v>
      </c>
      <c r="P612" s="50">
        <f t="shared" si="2966"/>
        <v>0</v>
      </c>
      <c r="Q612" s="50">
        <f t="shared" si="2966"/>
        <v>0</v>
      </c>
      <c r="R612" s="50">
        <f t="shared" si="2966"/>
        <v>0</v>
      </c>
      <c r="S612" s="50">
        <f t="shared" si="2966"/>
        <v>0</v>
      </c>
      <c r="T612" s="50">
        <f t="shared" si="2966"/>
        <v>0</v>
      </c>
      <c r="U612" s="50">
        <f t="shared" si="2966"/>
        <v>0</v>
      </c>
      <c r="V612" s="50">
        <f t="shared" si="2966"/>
        <v>0</v>
      </c>
      <c r="W612" s="50">
        <f t="shared" si="2966"/>
        <v>0</v>
      </c>
      <c r="X612" s="50">
        <f t="shared" si="2966"/>
        <v>0</v>
      </c>
      <c r="Y612" s="50">
        <f t="shared" si="2966"/>
        <v>0</v>
      </c>
      <c r="Z612" s="50">
        <f t="shared" si="2966"/>
        <v>0</v>
      </c>
      <c r="AA612" s="50">
        <f t="shared" si="2966"/>
        <v>0</v>
      </c>
      <c r="AB612" s="50">
        <f t="shared" si="2966"/>
        <v>0</v>
      </c>
      <c r="AC612" s="50">
        <f t="shared" si="2966"/>
        <v>0</v>
      </c>
      <c r="AD612" s="50">
        <f t="shared" si="2966"/>
        <v>12850000</v>
      </c>
      <c r="AE612" s="50">
        <f t="shared" si="2966"/>
        <v>0</v>
      </c>
      <c r="AF612" s="50">
        <f t="shared" si="2966"/>
        <v>249900</v>
      </c>
      <c r="AG612" s="50">
        <f t="shared" si="2966"/>
        <v>1475000</v>
      </c>
      <c r="AH612" s="20"/>
    </row>
    <row r="613" spans="1:34" s="173" customFormat="1" ht="26.1" hidden="1" customHeight="1">
      <c r="A613" s="169">
        <v>0</v>
      </c>
      <c r="B613" s="170"/>
      <c r="C613" s="171"/>
      <c r="D613" s="165" t="s">
        <v>130</v>
      </c>
      <c r="E613" s="177">
        <f t="shared" si="2741"/>
        <v>13739641.5</v>
      </c>
      <c r="F613" s="178">
        <f>SUM(F624,F634,F645,F655,F665)</f>
        <v>0</v>
      </c>
      <c r="G613" s="178">
        <f t="shared" ref="G613:AG613" si="2967">SUM(G624,G634,G645,G655,G665)</f>
        <v>0</v>
      </c>
      <c r="H613" s="178">
        <f t="shared" si="2967"/>
        <v>0</v>
      </c>
      <c r="I613" s="178">
        <f t="shared" si="2967"/>
        <v>0</v>
      </c>
      <c r="J613" s="178">
        <f t="shared" si="2967"/>
        <v>3741500</v>
      </c>
      <c r="K613" s="178">
        <f t="shared" si="2967"/>
        <v>0</v>
      </c>
      <c r="L613" s="178">
        <f t="shared" si="2967"/>
        <v>0</v>
      </c>
      <c r="M613" s="178">
        <f t="shared" si="2967"/>
        <v>0</v>
      </c>
      <c r="N613" s="178">
        <f t="shared" si="2967"/>
        <v>0</v>
      </c>
      <c r="O613" s="178">
        <f t="shared" si="2967"/>
        <v>0</v>
      </c>
      <c r="P613" s="178">
        <f t="shared" si="2967"/>
        <v>0</v>
      </c>
      <c r="Q613" s="178">
        <f t="shared" si="2967"/>
        <v>0</v>
      </c>
      <c r="R613" s="178">
        <f t="shared" si="2967"/>
        <v>0</v>
      </c>
      <c r="S613" s="178">
        <f t="shared" si="2967"/>
        <v>0</v>
      </c>
      <c r="T613" s="178">
        <f t="shared" si="2967"/>
        <v>0</v>
      </c>
      <c r="U613" s="178">
        <f t="shared" si="2967"/>
        <v>0</v>
      </c>
      <c r="V613" s="178">
        <f t="shared" si="2967"/>
        <v>0</v>
      </c>
      <c r="W613" s="178">
        <f t="shared" si="2967"/>
        <v>0</v>
      </c>
      <c r="X613" s="178">
        <f t="shared" si="2967"/>
        <v>0</v>
      </c>
      <c r="Y613" s="178">
        <f t="shared" si="2967"/>
        <v>0</v>
      </c>
      <c r="Z613" s="178">
        <f t="shared" si="2967"/>
        <v>0</v>
      </c>
      <c r="AA613" s="178">
        <f t="shared" si="2967"/>
        <v>0</v>
      </c>
      <c r="AB613" s="178">
        <f t="shared" si="2967"/>
        <v>0</v>
      </c>
      <c r="AC613" s="178">
        <f t="shared" si="2967"/>
        <v>0</v>
      </c>
      <c r="AD613" s="178">
        <f t="shared" si="2967"/>
        <v>5000000</v>
      </c>
      <c r="AE613" s="178">
        <f t="shared" si="2967"/>
        <v>4998141.5</v>
      </c>
      <c r="AF613" s="178">
        <f t="shared" si="2967"/>
        <v>0</v>
      </c>
      <c r="AG613" s="178">
        <f t="shared" si="2967"/>
        <v>0</v>
      </c>
      <c r="AH613" s="172"/>
    </row>
    <row r="614" spans="1:34" s="3" customFormat="1" ht="24" customHeight="1">
      <c r="A614" s="66">
        <v>0</v>
      </c>
      <c r="B614" s="113"/>
      <c r="C614" s="73"/>
      <c r="D614" s="110" t="s">
        <v>123</v>
      </c>
      <c r="E614" s="47">
        <f t="shared" si="2741"/>
        <v>7892200</v>
      </c>
      <c r="F614" s="141">
        <f>SUM(F625,F635,F646,F656,F666)</f>
        <v>0</v>
      </c>
      <c r="G614" s="141">
        <f t="shared" ref="G614:AG614" si="2968">SUM(G625,G635,G646,G656,G666)</f>
        <v>0</v>
      </c>
      <c r="H614" s="141">
        <f t="shared" si="2968"/>
        <v>285100</v>
      </c>
      <c r="I614" s="141">
        <f t="shared" si="2968"/>
        <v>5684600</v>
      </c>
      <c r="J614" s="141">
        <f t="shared" si="2968"/>
        <v>200000</v>
      </c>
      <c r="K614" s="141">
        <f t="shared" si="2968"/>
        <v>0</v>
      </c>
      <c r="L614" s="141">
        <f t="shared" si="2968"/>
        <v>0</v>
      </c>
      <c r="M614" s="141">
        <f t="shared" si="2968"/>
        <v>0</v>
      </c>
      <c r="N614" s="141">
        <f t="shared" si="2968"/>
        <v>0</v>
      </c>
      <c r="O614" s="141">
        <f t="shared" si="2968"/>
        <v>0</v>
      </c>
      <c r="P614" s="141">
        <f t="shared" si="2968"/>
        <v>0</v>
      </c>
      <c r="Q614" s="141">
        <f t="shared" si="2968"/>
        <v>0</v>
      </c>
      <c r="R614" s="141">
        <f t="shared" si="2968"/>
        <v>0</v>
      </c>
      <c r="S614" s="141">
        <f t="shared" si="2968"/>
        <v>0</v>
      </c>
      <c r="T614" s="141">
        <f t="shared" si="2968"/>
        <v>0</v>
      </c>
      <c r="U614" s="141">
        <f t="shared" si="2968"/>
        <v>0</v>
      </c>
      <c r="V614" s="141">
        <f t="shared" si="2968"/>
        <v>0</v>
      </c>
      <c r="W614" s="141">
        <f t="shared" si="2968"/>
        <v>0</v>
      </c>
      <c r="X614" s="141">
        <f t="shared" si="2968"/>
        <v>0</v>
      </c>
      <c r="Y614" s="141">
        <f t="shared" si="2968"/>
        <v>0</v>
      </c>
      <c r="Z614" s="141">
        <f t="shared" si="2968"/>
        <v>0</v>
      </c>
      <c r="AA614" s="141">
        <f t="shared" si="2968"/>
        <v>0</v>
      </c>
      <c r="AB614" s="141">
        <f t="shared" si="2968"/>
        <v>0</v>
      </c>
      <c r="AC614" s="141">
        <f t="shared" si="2968"/>
        <v>0</v>
      </c>
      <c r="AD614" s="141">
        <f t="shared" si="2968"/>
        <v>0</v>
      </c>
      <c r="AE614" s="141">
        <f t="shared" si="2968"/>
        <v>0</v>
      </c>
      <c r="AF614" s="141">
        <f t="shared" si="2968"/>
        <v>250000</v>
      </c>
      <c r="AG614" s="141">
        <f t="shared" si="2968"/>
        <v>1472500</v>
      </c>
      <c r="AH614" s="5"/>
    </row>
    <row r="615" spans="1:34" s="97" customFormat="1" ht="24" customHeight="1">
      <c r="A615" s="67">
        <v>0</v>
      </c>
      <c r="B615" s="183"/>
      <c r="C615" s="100"/>
      <c r="D615" s="98" t="s">
        <v>131</v>
      </c>
      <c r="E615" s="104">
        <f t="shared" si="2741"/>
        <v>2190358.5</v>
      </c>
      <c r="F615" s="100">
        <f>SUM(F636)</f>
        <v>0</v>
      </c>
      <c r="G615" s="100">
        <f t="shared" ref="G615:AG615" si="2969">SUM(G636)</f>
        <v>0</v>
      </c>
      <c r="H615" s="100">
        <f t="shared" si="2969"/>
        <v>0</v>
      </c>
      <c r="I615" s="100">
        <f t="shared" si="2969"/>
        <v>35400</v>
      </c>
      <c r="J615" s="100">
        <f t="shared" si="2969"/>
        <v>508500</v>
      </c>
      <c r="K615" s="100">
        <f t="shared" si="2969"/>
        <v>0</v>
      </c>
      <c r="L615" s="100">
        <f t="shared" si="2969"/>
        <v>0</v>
      </c>
      <c r="M615" s="100">
        <f t="shared" si="2969"/>
        <v>0</v>
      </c>
      <c r="N615" s="100">
        <f t="shared" si="2969"/>
        <v>0</v>
      </c>
      <c r="O615" s="100">
        <f t="shared" si="2969"/>
        <v>0</v>
      </c>
      <c r="P615" s="100">
        <f t="shared" si="2969"/>
        <v>0</v>
      </c>
      <c r="Q615" s="100">
        <f t="shared" si="2969"/>
        <v>0</v>
      </c>
      <c r="R615" s="100">
        <f t="shared" si="2969"/>
        <v>0</v>
      </c>
      <c r="S615" s="100">
        <f t="shared" si="2969"/>
        <v>0</v>
      </c>
      <c r="T615" s="100">
        <f t="shared" si="2969"/>
        <v>0</v>
      </c>
      <c r="U615" s="100">
        <f t="shared" si="2969"/>
        <v>0</v>
      </c>
      <c r="V615" s="100">
        <f t="shared" si="2969"/>
        <v>0</v>
      </c>
      <c r="W615" s="100">
        <f t="shared" si="2969"/>
        <v>0</v>
      </c>
      <c r="X615" s="100">
        <f t="shared" si="2969"/>
        <v>0</v>
      </c>
      <c r="Y615" s="100">
        <f t="shared" si="2969"/>
        <v>0</v>
      </c>
      <c r="Z615" s="100">
        <f t="shared" si="2969"/>
        <v>0</v>
      </c>
      <c r="AA615" s="100">
        <f t="shared" si="2969"/>
        <v>0</v>
      </c>
      <c r="AB615" s="100">
        <f t="shared" si="2969"/>
        <v>0</v>
      </c>
      <c r="AC615" s="100">
        <f t="shared" si="2969"/>
        <v>0</v>
      </c>
      <c r="AD615" s="100">
        <f t="shared" si="2969"/>
        <v>512000</v>
      </c>
      <c r="AE615" s="100">
        <f t="shared" si="2969"/>
        <v>1129458.5</v>
      </c>
      <c r="AF615" s="100">
        <f t="shared" si="2969"/>
        <v>0</v>
      </c>
      <c r="AG615" s="100">
        <f t="shared" si="2969"/>
        <v>5000</v>
      </c>
      <c r="AH615" s="105"/>
    </row>
    <row r="616" spans="1:34" s="97" customFormat="1" ht="24" customHeight="1">
      <c r="A616" s="67">
        <v>0</v>
      </c>
      <c r="B616" s="183"/>
      <c r="C616" s="100"/>
      <c r="D616" s="98" t="s">
        <v>128</v>
      </c>
      <c r="E616" s="104">
        <f t="shared" si="2741"/>
        <v>553300</v>
      </c>
      <c r="F616" s="100">
        <f>SUM(F626,F637,F647,F657,F667)</f>
        <v>0</v>
      </c>
      <c r="G616" s="100">
        <f t="shared" ref="G616:AG616" si="2970">SUM(G626,G637,G647,G657,G667)</f>
        <v>0</v>
      </c>
      <c r="H616" s="100">
        <f t="shared" si="2970"/>
        <v>13300</v>
      </c>
      <c r="I616" s="100">
        <f t="shared" si="2970"/>
        <v>540000</v>
      </c>
      <c r="J616" s="100">
        <f t="shared" si="2970"/>
        <v>0</v>
      </c>
      <c r="K616" s="100">
        <f t="shared" si="2970"/>
        <v>0</v>
      </c>
      <c r="L616" s="100">
        <f t="shared" si="2970"/>
        <v>0</v>
      </c>
      <c r="M616" s="100">
        <f t="shared" si="2970"/>
        <v>0</v>
      </c>
      <c r="N616" s="100">
        <f t="shared" si="2970"/>
        <v>0</v>
      </c>
      <c r="O616" s="100">
        <f t="shared" si="2970"/>
        <v>0</v>
      </c>
      <c r="P616" s="100">
        <f t="shared" si="2970"/>
        <v>0</v>
      </c>
      <c r="Q616" s="100">
        <f t="shared" si="2970"/>
        <v>0</v>
      </c>
      <c r="R616" s="100">
        <f t="shared" si="2970"/>
        <v>0</v>
      </c>
      <c r="S616" s="100">
        <f t="shared" si="2970"/>
        <v>0</v>
      </c>
      <c r="T616" s="100">
        <f t="shared" si="2970"/>
        <v>0</v>
      </c>
      <c r="U616" s="100">
        <f t="shared" si="2970"/>
        <v>0</v>
      </c>
      <c r="V616" s="100">
        <f t="shared" si="2970"/>
        <v>0</v>
      </c>
      <c r="W616" s="100">
        <f t="shared" si="2970"/>
        <v>0</v>
      </c>
      <c r="X616" s="100">
        <f t="shared" si="2970"/>
        <v>0</v>
      </c>
      <c r="Y616" s="100">
        <f t="shared" si="2970"/>
        <v>0</v>
      </c>
      <c r="Z616" s="100">
        <f t="shared" si="2970"/>
        <v>0</v>
      </c>
      <c r="AA616" s="100">
        <f t="shared" si="2970"/>
        <v>0</v>
      </c>
      <c r="AB616" s="100">
        <f t="shared" si="2970"/>
        <v>0</v>
      </c>
      <c r="AC616" s="100">
        <f t="shared" si="2970"/>
        <v>0</v>
      </c>
      <c r="AD616" s="100">
        <f t="shared" si="2970"/>
        <v>0</v>
      </c>
      <c r="AE616" s="100">
        <f t="shared" si="2970"/>
        <v>0</v>
      </c>
      <c r="AF616" s="100">
        <f t="shared" si="2970"/>
        <v>0</v>
      </c>
      <c r="AG616" s="100">
        <f t="shared" si="2970"/>
        <v>0</v>
      </c>
      <c r="AH616" s="105"/>
    </row>
    <row r="617" spans="1:34" s="4" customFormat="1" ht="24" customHeight="1">
      <c r="A617" s="66">
        <v>1</v>
      </c>
      <c r="B617" s="128"/>
      <c r="C617" s="128"/>
      <c r="D617" s="129" t="s">
        <v>21</v>
      </c>
      <c r="E617" s="39">
        <f t="shared" si="2741"/>
        <v>3185500</v>
      </c>
      <c r="F617" s="40">
        <v>3185500</v>
      </c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28"/>
    </row>
    <row r="618" spans="1:34" s="3" customFormat="1" ht="24" customHeight="1">
      <c r="A618" s="67">
        <v>1</v>
      </c>
      <c r="B618" s="77"/>
      <c r="C618" s="78"/>
      <c r="D618" s="79" t="s">
        <v>127</v>
      </c>
      <c r="E618" s="80">
        <f t="shared" si="2741"/>
        <v>3185500</v>
      </c>
      <c r="F618" s="81">
        <f>F619+F622+F625</f>
        <v>3185500</v>
      </c>
      <c r="G618" s="81">
        <f t="shared" ref="G618" si="2971">G619+G622+G625</f>
        <v>0</v>
      </c>
      <c r="H618" s="81">
        <f t="shared" ref="H618" si="2972">H619+H622+H625</f>
        <v>0</v>
      </c>
      <c r="I618" s="81">
        <f t="shared" ref="I618" si="2973">I619+I622+I625</f>
        <v>0</v>
      </c>
      <c r="J618" s="81">
        <f t="shared" ref="J618" si="2974">J619+J622+J625</f>
        <v>0</v>
      </c>
      <c r="K618" s="81">
        <f t="shared" ref="K618" si="2975">K619+K622+K625</f>
        <v>0</v>
      </c>
      <c r="L618" s="81">
        <f t="shared" ref="L618" si="2976">L619+L622+L625</f>
        <v>0</v>
      </c>
      <c r="M618" s="81">
        <f t="shared" ref="M618" si="2977">M619+M622+M625</f>
        <v>0</v>
      </c>
      <c r="N618" s="81">
        <f t="shared" ref="N618" si="2978">N619+N622+N625</f>
        <v>0</v>
      </c>
      <c r="O618" s="81">
        <f t="shared" ref="O618" si="2979">O619+O622+O625</f>
        <v>0</v>
      </c>
      <c r="P618" s="81">
        <f t="shared" ref="P618" si="2980">P619+P622+P625</f>
        <v>0</v>
      </c>
      <c r="Q618" s="81">
        <f t="shared" ref="Q618" si="2981">Q619+Q622+Q625</f>
        <v>0</v>
      </c>
      <c r="R618" s="81">
        <f t="shared" ref="R618" si="2982">R619+R622+R625</f>
        <v>0</v>
      </c>
      <c r="S618" s="81">
        <f t="shared" ref="S618" si="2983">S619+S622+S625</f>
        <v>0</v>
      </c>
      <c r="T618" s="81">
        <f t="shared" ref="T618" si="2984">T619+T622+T625</f>
        <v>0</v>
      </c>
      <c r="U618" s="81">
        <f t="shared" ref="U618" si="2985">U619+U622+U625</f>
        <v>0</v>
      </c>
      <c r="V618" s="81">
        <f t="shared" ref="V618" si="2986">V619+V622+V625</f>
        <v>0</v>
      </c>
      <c r="W618" s="81">
        <f t="shared" ref="W618" si="2987">W619+W622+W625</f>
        <v>0</v>
      </c>
      <c r="X618" s="81">
        <f t="shared" ref="X618" si="2988">X619+X622+X625</f>
        <v>0</v>
      </c>
      <c r="Y618" s="81">
        <f t="shared" ref="Y618" si="2989">Y619+Y622+Y625</f>
        <v>0</v>
      </c>
      <c r="Z618" s="81">
        <f t="shared" ref="Z618" si="2990">Z619+Z622+Z625</f>
        <v>0</v>
      </c>
      <c r="AA618" s="81">
        <f t="shared" ref="AA618" si="2991">AA619+AA622+AA625</f>
        <v>0</v>
      </c>
      <c r="AB618" s="81">
        <f t="shared" ref="AB618" si="2992">AB619+AB622+AB625</f>
        <v>0</v>
      </c>
      <c r="AC618" s="81">
        <f t="shared" ref="AC618" si="2993">AC619+AC622+AC625</f>
        <v>0</v>
      </c>
      <c r="AD618" s="81">
        <f t="shared" ref="AD618" si="2994">AD619+AD622+AD625</f>
        <v>0</v>
      </c>
      <c r="AE618" s="81">
        <f t="shared" ref="AE618" si="2995">AE619+AE622+AE625</f>
        <v>0</v>
      </c>
      <c r="AF618" s="81">
        <f t="shared" ref="AF618" si="2996">AF619+AF622+AF625</f>
        <v>0</v>
      </c>
      <c r="AG618" s="81">
        <f t="shared" ref="AG618" si="2997">AG619+AG622+AG625</f>
        <v>0</v>
      </c>
      <c r="AH618" s="82"/>
    </row>
    <row r="619" spans="1:34" s="4" customFormat="1" ht="24" customHeight="1">
      <c r="A619" s="66">
        <v>1</v>
      </c>
      <c r="B619" s="113"/>
      <c r="C619" s="73"/>
      <c r="D619" s="122" t="s">
        <v>124</v>
      </c>
      <c r="E619" s="41">
        <f t="shared" si="2741"/>
        <v>1737500</v>
      </c>
      <c r="F619" s="83">
        <f>F620+F621</f>
        <v>1737500</v>
      </c>
      <c r="G619" s="83">
        <f t="shared" ref="G619:AG619" si="2998">G620+G621</f>
        <v>0</v>
      </c>
      <c r="H619" s="83">
        <f t="shared" si="2998"/>
        <v>0</v>
      </c>
      <c r="I619" s="83">
        <f t="shared" si="2998"/>
        <v>0</v>
      </c>
      <c r="J619" s="83">
        <f t="shared" si="2998"/>
        <v>0</v>
      </c>
      <c r="K619" s="83">
        <f t="shared" si="2998"/>
        <v>0</v>
      </c>
      <c r="L619" s="83">
        <f t="shared" si="2998"/>
        <v>0</v>
      </c>
      <c r="M619" s="83">
        <f t="shared" si="2998"/>
        <v>0</v>
      </c>
      <c r="N619" s="83">
        <f t="shared" si="2998"/>
        <v>0</v>
      </c>
      <c r="O619" s="83">
        <f t="shared" si="2998"/>
        <v>0</v>
      </c>
      <c r="P619" s="83">
        <f t="shared" si="2998"/>
        <v>0</v>
      </c>
      <c r="Q619" s="83">
        <f t="shared" si="2998"/>
        <v>0</v>
      </c>
      <c r="R619" s="83">
        <f t="shared" si="2998"/>
        <v>0</v>
      </c>
      <c r="S619" s="83">
        <f t="shared" si="2998"/>
        <v>0</v>
      </c>
      <c r="T619" s="83">
        <f t="shared" si="2998"/>
        <v>0</v>
      </c>
      <c r="U619" s="83">
        <f t="shared" si="2998"/>
        <v>0</v>
      </c>
      <c r="V619" s="83">
        <f t="shared" si="2998"/>
        <v>0</v>
      </c>
      <c r="W619" s="83">
        <f t="shared" si="2998"/>
        <v>0</v>
      </c>
      <c r="X619" s="83">
        <f t="shared" si="2998"/>
        <v>0</v>
      </c>
      <c r="Y619" s="83">
        <f t="shared" si="2998"/>
        <v>0</v>
      </c>
      <c r="Z619" s="83">
        <f t="shared" si="2998"/>
        <v>0</v>
      </c>
      <c r="AA619" s="83">
        <f t="shared" si="2998"/>
        <v>0</v>
      </c>
      <c r="AB619" s="83">
        <f t="shared" si="2998"/>
        <v>0</v>
      </c>
      <c r="AC619" s="83">
        <f t="shared" si="2998"/>
        <v>0</v>
      </c>
      <c r="AD619" s="83">
        <f t="shared" si="2998"/>
        <v>0</v>
      </c>
      <c r="AE619" s="83">
        <f t="shared" si="2998"/>
        <v>0</v>
      </c>
      <c r="AF619" s="83">
        <f t="shared" si="2998"/>
        <v>0</v>
      </c>
      <c r="AG619" s="83">
        <f t="shared" si="2998"/>
        <v>0</v>
      </c>
      <c r="AH619" s="5"/>
    </row>
    <row r="620" spans="1:34" s="3" customFormat="1" ht="26.1" hidden="1" customHeight="1">
      <c r="A620" s="67">
        <v>1</v>
      </c>
      <c r="B620" s="113"/>
      <c r="C620" s="117"/>
      <c r="D620" s="150" t="s">
        <v>67</v>
      </c>
      <c r="E620" s="51">
        <f t="shared" si="2741"/>
        <v>1737500</v>
      </c>
      <c r="F620" s="52">
        <v>1737500</v>
      </c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"/>
    </row>
    <row r="621" spans="1:34" s="4" customFormat="1" ht="26.1" hidden="1" customHeight="1">
      <c r="A621" s="66">
        <v>1</v>
      </c>
      <c r="B621" s="113"/>
      <c r="C621" s="73"/>
      <c r="D621" s="150" t="s">
        <v>125</v>
      </c>
      <c r="E621" s="51">
        <f t="shared" si="2741"/>
        <v>0</v>
      </c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  <c r="AA621" s="73"/>
      <c r="AB621" s="73"/>
      <c r="AC621" s="73"/>
      <c r="AD621" s="73"/>
      <c r="AE621" s="73"/>
      <c r="AF621" s="73"/>
      <c r="AG621" s="73"/>
      <c r="AH621" s="5"/>
    </row>
    <row r="622" spans="1:34" s="4" customFormat="1" ht="24" customHeight="1">
      <c r="A622" s="66">
        <v>1</v>
      </c>
      <c r="B622" s="113"/>
      <c r="C622" s="73"/>
      <c r="D622" s="122" t="s">
        <v>132</v>
      </c>
      <c r="E622" s="41">
        <f t="shared" si="2741"/>
        <v>1448000</v>
      </c>
      <c r="F622" s="83">
        <f>F623+F624</f>
        <v>1448000</v>
      </c>
      <c r="G622" s="83">
        <f t="shared" ref="G622" si="2999">G623+G624</f>
        <v>0</v>
      </c>
      <c r="H622" s="83">
        <f t="shared" ref="H622" si="3000">H623+H624</f>
        <v>0</v>
      </c>
      <c r="I622" s="83">
        <f t="shared" ref="I622" si="3001">I623+I624</f>
        <v>0</v>
      </c>
      <c r="J622" s="83">
        <f t="shared" ref="J622" si="3002">J623+J624</f>
        <v>0</v>
      </c>
      <c r="K622" s="83">
        <f t="shared" ref="K622" si="3003">K623+K624</f>
        <v>0</v>
      </c>
      <c r="L622" s="83">
        <f t="shared" ref="L622" si="3004">L623+L624</f>
        <v>0</v>
      </c>
      <c r="M622" s="83">
        <f t="shared" ref="M622" si="3005">M623+M624</f>
        <v>0</v>
      </c>
      <c r="N622" s="83">
        <f t="shared" ref="N622" si="3006">N623+N624</f>
        <v>0</v>
      </c>
      <c r="O622" s="83">
        <f t="shared" ref="O622" si="3007">O623+O624</f>
        <v>0</v>
      </c>
      <c r="P622" s="83">
        <f t="shared" ref="P622" si="3008">P623+P624</f>
        <v>0</v>
      </c>
      <c r="Q622" s="83">
        <f t="shared" ref="Q622" si="3009">Q623+Q624</f>
        <v>0</v>
      </c>
      <c r="R622" s="83">
        <f t="shared" ref="R622" si="3010">R623+R624</f>
        <v>0</v>
      </c>
      <c r="S622" s="83">
        <f t="shared" ref="S622" si="3011">S623+S624</f>
        <v>0</v>
      </c>
      <c r="T622" s="83">
        <f t="shared" ref="T622" si="3012">T623+T624</f>
        <v>0</v>
      </c>
      <c r="U622" s="83">
        <f t="shared" ref="U622" si="3013">U623+U624</f>
        <v>0</v>
      </c>
      <c r="V622" s="83">
        <f t="shared" ref="V622" si="3014">V623+V624</f>
        <v>0</v>
      </c>
      <c r="W622" s="83">
        <f t="shared" ref="W622" si="3015">W623+W624</f>
        <v>0</v>
      </c>
      <c r="X622" s="83">
        <f t="shared" ref="X622" si="3016">X623+X624</f>
        <v>0</v>
      </c>
      <c r="Y622" s="83">
        <f t="shared" ref="Y622" si="3017">Y623+Y624</f>
        <v>0</v>
      </c>
      <c r="Z622" s="83">
        <f t="shared" ref="Z622" si="3018">Z623+Z624</f>
        <v>0</v>
      </c>
      <c r="AA622" s="83">
        <f t="shared" ref="AA622" si="3019">AA623+AA624</f>
        <v>0</v>
      </c>
      <c r="AB622" s="83">
        <f t="shared" ref="AB622" si="3020">AB623+AB624</f>
        <v>0</v>
      </c>
      <c r="AC622" s="83">
        <f t="shared" ref="AC622" si="3021">AC623+AC624</f>
        <v>0</v>
      </c>
      <c r="AD622" s="83">
        <f t="shared" ref="AD622" si="3022">AD623+AD624</f>
        <v>0</v>
      </c>
      <c r="AE622" s="83">
        <f t="shared" ref="AE622" si="3023">AE623+AE624</f>
        <v>0</v>
      </c>
      <c r="AF622" s="83">
        <f t="shared" ref="AF622" si="3024">AF623+AF624</f>
        <v>0</v>
      </c>
      <c r="AG622" s="83">
        <f t="shared" ref="AG622" si="3025">AG623+AG624</f>
        <v>0</v>
      </c>
      <c r="AH622" s="5"/>
    </row>
    <row r="623" spans="1:34" s="4" customFormat="1" ht="26.1" hidden="1" customHeight="1">
      <c r="A623" s="66">
        <v>1</v>
      </c>
      <c r="B623" s="113"/>
      <c r="C623" s="117"/>
      <c r="D623" s="150" t="s">
        <v>122</v>
      </c>
      <c r="E623" s="51">
        <f t="shared" si="2741"/>
        <v>1448000</v>
      </c>
      <c r="F623" s="52">
        <v>1448000</v>
      </c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19"/>
    </row>
    <row r="624" spans="1:34" s="4" customFormat="1" ht="26.1" hidden="1" customHeight="1">
      <c r="A624" s="66">
        <v>1</v>
      </c>
      <c r="B624" s="113"/>
      <c r="C624" s="117"/>
      <c r="D624" s="165" t="s">
        <v>130</v>
      </c>
      <c r="E624" s="175">
        <f t="shared" si="2741"/>
        <v>0</v>
      </c>
      <c r="F624" s="176"/>
      <c r="G624" s="176"/>
      <c r="H624" s="176"/>
      <c r="I624" s="176"/>
      <c r="J624" s="176"/>
      <c r="K624" s="176"/>
      <c r="L624" s="176"/>
      <c r="M624" s="176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  <c r="AA624" s="176"/>
      <c r="AB624" s="176"/>
      <c r="AC624" s="176"/>
      <c r="AD624" s="176"/>
      <c r="AE624" s="176"/>
      <c r="AF624" s="176"/>
      <c r="AG624" s="176"/>
      <c r="AH624" s="19"/>
    </row>
    <row r="625" spans="1:34" s="3" customFormat="1" ht="24" customHeight="1">
      <c r="A625" s="67">
        <v>1</v>
      </c>
      <c r="B625" s="113"/>
      <c r="C625" s="73"/>
      <c r="D625" s="110" t="s">
        <v>123</v>
      </c>
      <c r="E625" s="47">
        <f t="shared" si="2741"/>
        <v>0</v>
      </c>
      <c r="F625" s="141">
        <f>F617-F619-F623-F626</f>
        <v>0</v>
      </c>
      <c r="G625" s="141">
        <f t="shared" ref="G625:AG625" si="3026">G617-G619-G623-G626</f>
        <v>0</v>
      </c>
      <c r="H625" s="141">
        <f t="shared" si="3026"/>
        <v>0</v>
      </c>
      <c r="I625" s="141">
        <f t="shared" si="3026"/>
        <v>0</v>
      </c>
      <c r="J625" s="141">
        <f t="shared" si="3026"/>
        <v>0</v>
      </c>
      <c r="K625" s="141">
        <f t="shared" si="3026"/>
        <v>0</v>
      </c>
      <c r="L625" s="141">
        <f t="shared" si="3026"/>
        <v>0</v>
      </c>
      <c r="M625" s="141">
        <f t="shared" si="3026"/>
        <v>0</v>
      </c>
      <c r="N625" s="141">
        <f t="shared" si="3026"/>
        <v>0</v>
      </c>
      <c r="O625" s="141">
        <f t="shared" si="3026"/>
        <v>0</v>
      </c>
      <c r="P625" s="141">
        <f t="shared" si="3026"/>
        <v>0</v>
      </c>
      <c r="Q625" s="141">
        <f t="shared" si="3026"/>
        <v>0</v>
      </c>
      <c r="R625" s="141">
        <f t="shared" si="3026"/>
        <v>0</v>
      </c>
      <c r="S625" s="141">
        <f t="shared" si="3026"/>
        <v>0</v>
      </c>
      <c r="T625" s="141">
        <f t="shared" si="3026"/>
        <v>0</v>
      </c>
      <c r="U625" s="141">
        <f t="shared" si="3026"/>
        <v>0</v>
      </c>
      <c r="V625" s="141">
        <f t="shared" si="3026"/>
        <v>0</v>
      </c>
      <c r="W625" s="141">
        <f t="shared" si="3026"/>
        <v>0</v>
      </c>
      <c r="X625" s="141">
        <f t="shared" si="3026"/>
        <v>0</v>
      </c>
      <c r="Y625" s="141">
        <f t="shared" si="3026"/>
        <v>0</v>
      </c>
      <c r="Z625" s="141">
        <f t="shared" si="3026"/>
        <v>0</v>
      </c>
      <c r="AA625" s="141">
        <f t="shared" si="3026"/>
        <v>0</v>
      </c>
      <c r="AB625" s="141">
        <f t="shared" si="3026"/>
        <v>0</v>
      </c>
      <c r="AC625" s="141">
        <f t="shared" si="3026"/>
        <v>0</v>
      </c>
      <c r="AD625" s="141">
        <f t="shared" si="3026"/>
        <v>0</v>
      </c>
      <c r="AE625" s="141">
        <f t="shared" si="3026"/>
        <v>0</v>
      </c>
      <c r="AF625" s="141">
        <f t="shared" si="3026"/>
        <v>0</v>
      </c>
      <c r="AG625" s="141">
        <f t="shared" si="3026"/>
        <v>0</v>
      </c>
      <c r="AH625" s="5"/>
    </row>
    <row r="626" spans="1:34" s="3" customFormat="1" ht="24" customHeight="1">
      <c r="A626" s="67">
        <v>1</v>
      </c>
      <c r="B626" s="72"/>
      <c r="C626" s="73"/>
      <c r="D626" s="98" t="s">
        <v>128</v>
      </c>
      <c r="E626" s="92">
        <f t="shared" si="2741"/>
        <v>0</v>
      </c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5"/>
    </row>
    <row r="627" spans="1:34" s="4" customFormat="1" ht="24" customHeight="1">
      <c r="A627" s="66">
        <v>2</v>
      </c>
      <c r="B627" s="128"/>
      <c r="C627" s="131"/>
      <c r="D627" s="129" t="s">
        <v>22</v>
      </c>
      <c r="E627" s="39">
        <f t="shared" si="2741"/>
        <v>63609800</v>
      </c>
      <c r="F627" s="40">
        <v>113800</v>
      </c>
      <c r="G627" s="40"/>
      <c r="H627" s="40">
        <v>905200</v>
      </c>
      <c r="I627" s="40">
        <v>23363400</v>
      </c>
      <c r="J627" s="40">
        <v>4800000</v>
      </c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>
        <v>21400000</v>
      </c>
      <c r="AE627" s="40">
        <v>6127600</v>
      </c>
      <c r="AF627" s="40">
        <v>999800</v>
      </c>
      <c r="AG627" s="40">
        <v>5900000</v>
      </c>
      <c r="AH627" s="28"/>
    </row>
    <row r="628" spans="1:34" s="7" customFormat="1" ht="24" customHeight="1">
      <c r="A628" s="67">
        <v>2</v>
      </c>
      <c r="B628" s="77"/>
      <c r="C628" s="78"/>
      <c r="D628" s="79" t="s">
        <v>127</v>
      </c>
      <c r="E628" s="80">
        <f t="shared" si="2741"/>
        <v>60866141.5</v>
      </c>
      <c r="F628" s="81">
        <f>F629+F632+F635</f>
        <v>113800</v>
      </c>
      <c r="G628" s="81">
        <f t="shared" ref="G628" si="3027">G629+G632+G635</f>
        <v>0</v>
      </c>
      <c r="H628" s="81">
        <f t="shared" ref="H628" si="3028">H629+H632+H635</f>
        <v>891900</v>
      </c>
      <c r="I628" s="81">
        <f t="shared" ref="I628" si="3029">I629+I632+I635</f>
        <v>22788000</v>
      </c>
      <c r="J628" s="81">
        <f t="shared" ref="J628" si="3030">J629+J632+J635</f>
        <v>4291500</v>
      </c>
      <c r="K628" s="81">
        <f t="shared" ref="K628" si="3031">K629+K632+K635</f>
        <v>0</v>
      </c>
      <c r="L628" s="81">
        <f t="shared" ref="L628" si="3032">L629+L632+L635</f>
        <v>0</v>
      </c>
      <c r="M628" s="81">
        <f t="shared" ref="M628" si="3033">M629+M632+M635</f>
        <v>0</v>
      </c>
      <c r="N628" s="81">
        <f t="shared" ref="N628" si="3034">N629+N632+N635</f>
        <v>0</v>
      </c>
      <c r="O628" s="81">
        <f t="shared" ref="O628" si="3035">O629+O632+O635</f>
        <v>0</v>
      </c>
      <c r="P628" s="81">
        <f t="shared" ref="P628" si="3036">P629+P632+P635</f>
        <v>0</v>
      </c>
      <c r="Q628" s="81">
        <f t="shared" ref="Q628" si="3037">Q629+Q632+Q635</f>
        <v>0</v>
      </c>
      <c r="R628" s="81">
        <f t="shared" ref="R628" si="3038">R629+R632+R635</f>
        <v>0</v>
      </c>
      <c r="S628" s="81">
        <f t="shared" ref="S628" si="3039">S629+S632+S635</f>
        <v>0</v>
      </c>
      <c r="T628" s="81">
        <f t="shared" ref="T628" si="3040">T629+T632+T635</f>
        <v>0</v>
      </c>
      <c r="U628" s="81">
        <f t="shared" ref="U628" si="3041">U629+U632+U635</f>
        <v>0</v>
      </c>
      <c r="V628" s="81">
        <f t="shared" ref="V628" si="3042">V629+V632+V635</f>
        <v>0</v>
      </c>
      <c r="W628" s="81">
        <f t="shared" ref="W628" si="3043">W629+W632+W635</f>
        <v>0</v>
      </c>
      <c r="X628" s="81">
        <f t="shared" ref="X628" si="3044">X629+X632+X635</f>
        <v>0</v>
      </c>
      <c r="Y628" s="81">
        <f t="shared" ref="Y628" si="3045">Y629+Y632+Y635</f>
        <v>0</v>
      </c>
      <c r="Z628" s="81">
        <f t="shared" ref="Z628" si="3046">Z629+Z632+Z635</f>
        <v>0</v>
      </c>
      <c r="AA628" s="81">
        <f t="shared" ref="AA628" si="3047">AA629+AA632+AA635</f>
        <v>0</v>
      </c>
      <c r="AB628" s="81">
        <f t="shared" ref="AB628" si="3048">AB629+AB632+AB635</f>
        <v>0</v>
      </c>
      <c r="AC628" s="81">
        <f t="shared" ref="AC628" si="3049">AC629+AC632+AC635</f>
        <v>0</v>
      </c>
      <c r="AD628" s="81">
        <f t="shared" ref="AD628" si="3050">AD629+AD632+AD635</f>
        <v>20888000</v>
      </c>
      <c r="AE628" s="81">
        <f t="shared" ref="AE628" si="3051">AE629+AE632+AE635</f>
        <v>4998141.5</v>
      </c>
      <c r="AF628" s="81">
        <f t="shared" ref="AF628" si="3052">AF629+AF632+AF635</f>
        <v>999800</v>
      </c>
      <c r="AG628" s="81">
        <f t="shared" ref="AG628" si="3053">AG629+AG632+AG635</f>
        <v>5895000</v>
      </c>
      <c r="AH628" s="82"/>
    </row>
    <row r="629" spans="1:34" s="4" customFormat="1" ht="24" customHeight="1">
      <c r="A629" s="66">
        <v>2</v>
      </c>
      <c r="B629" s="113"/>
      <c r="C629" s="73"/>
      <c r="D629" s="122" t="s">
        <v>124</v>
      </c>
      <c r="E629" s="41">
        <f t="shared" si="2741"/>
        <v>18781000</v>
      </c>
      <c r="F629" s="83">
        <f>F630+F631</f>
        <v>59800</v>
      </c>
      <c r="G629" s="83">
        <f t="shared" ref="G629:AG629" si="3054">G630+G631</f>
        <v>0</v>
      </c>
      <c r="H629" s="83">
        <f t="shared" si="3054"/>
        <v>449800</v>
      </c>
      <c r="I629" s="83">
        <f t="shared" si="3054"/>
        <v>11586000</v>
      </c>
      <c r="J629" s="83">
        <f t="shared" si="3054"/>
        <v>200000</v>
      </c>
      <c r="K629" s="83">
        <f t="shared" si="3054"/>
        <v>0</v>
      </c>
      <c r="L629" s="83">
        <f t="shared" si="3054"/>
        <v>0</v>
      </c>
      <c r="M629" s="83">
        <f t="shared" si="3054"/>
        <v>0</v>
      </c>
      <c r="N629" s="83">
        <f t="shared" si="3054"/>
        <v>0</v>
      </c>
      <c r="O629" s="83">
        <f t="shared" si="3054"/>
        <v>0</v>
      </c>
      <c r="P629" s="83">
        <f t="shared" si="3054"/>
        <v>0</v>
      </c>
      <c r="Q629" s="83">
        <f t="shared" si="3054"/>
        <v>0</v>
      </c>
      <c r="R629" s="83">
        <f t="shared" si="3054"/>
        <v>0</v>
      </c>
      <c r="S629" s="83">
        <f t="shared" si="3054"/>
        <v>0</v>
      </c>
      <c r="T629" s="83">
        <f t="shared" si="3054"/>
        <v>0</v>
      </c>
      <c r="U629" s="83">
        <f t="shared" si="3054"/>
        <v>0</v>
      </c>
      <c r="V629" s="83">
        <f t="shared" si="3054"/>
        <v>0</v>
      </c>
      <c r="W629" s="83">
        <f t="shared" si="3054"/>
        <v>0</v>
      </c>
      <c r="X629" s="83">
        <f t="shared" si="3054"/>
        <v>0</v>
      </c>
      <c r="Y629" s="83">
        <f t="shared" si="3054"/>
        <v>0</v>
      </c>
      <c r="Z629" s="83">
        <f t="shared" si="3054"/>
        <v>0</v>
      </c>
      <c r="AA629" s="83">
        <f t="shared" si="3054"/>
        <v>0</v>
      </c>
      <c r="AB629" s="83">
        <f t="shared" si="3054"/>
        <v>0</v>
      </c>
      <c r="AC629" s="83">
        <f t="shared" si="3054"/>
        <v>0</v>
      </c>
      <c r="AD629" s="83">
        <f t="shared" si="3054"/>
        <v>3038000</v>
      </c>
      <c r="AE629" s="83">
        <f t="shared" si="3054"/>
        <v>0</v>
      </c>
      <c r="AF629" s="83">
        <f t="shared" si="3054"/>
        <v>499900</v>
      </c>
      <c r="AG629" s="83">
        <f t="shared" si="3054"/>
        <v>2947500</v>
      </c>
      <c r="AH629" s="5"/>
    </row>
    <row r="630" spans="1:34" s="3" customFormat="1" ht="26.1" hidden="1" customHeight="1">
      <c r="A630" s="67">
        <v>2</v>
      </c>
      <c r="B630" s="113"/>
      <c r="C630" s="117"/>
      <c r="D630" s="150" t="s">
        <v>67</v>
      </c>
      <c r="E630" s="51">
        <f t="shared" si="2741"/>
        <v>8616200</v>
      </c>
      <c r="F630" s="52">
        <v>59800</v>
      </c>
      <c r="G630" s="52"/>
      <c r="H630" s="52">
        <v>449800</v>
      </c>
      <c r="I630" s="52">
        <v>7606700</v>
      </c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>
        <v>0</v>
      </c>
      <c r="AE630" s="52">
        <v>0</v>
      </c>
      <c r="AF630" s="52">
        <v>499900</v>
      </c>
      <c r="AG630" s="52">
        <v>0</v>
      </c>
      <c r="AH630" s="5"/>
    </row>
    <row r="631" spans="1:34" s="4" customFormat="1" ht="26.1" hidden="1" customHeight="1">
      <c r="A631" s="66">
        <v>2</v>
      </c>
      <c r="B631" s="113"/>
      <c r="C631" s="73"/>
      <c r="D631" s="150" t="s">
        <v>125</v>
      </c>
      <c r="E631" s="51">
        <f t="shared" si="2741"/>
        <v>10164800</v>
      </c>
      <c r="F631" s="73">
        <v>0</v>
      </c>
      <c r="G631" s="73">
        <v>0</v>
      </c>
      <c r="H631" s="73">
        <v>0</v>
      </c>
      <c r="I631" s="73">
        <v>3979300</v>
      </c>
      <c r="J631" s="73">
        <v>200000</v>
      </c>
      <c r="K631" s="73">
        <v>0</v>
      </c>
      <c r="L631" s="73">
        <v>0</v>
      </c>
      <c r="M631" s="73">
        <v>0</v>
      </c>
      <c r="N631" s="73">
        <v>0</v>
      </c>
      <c r="O631" s="73">
        <v>0</v>
      </c>
      <c r="P631" s="73">
        <v>0</v>
      </c>
      <c r="Q631" s="73">
        <v>0</v>
      </c>
      <c r="R631" s="73">
        <v>0</v>
      </c>
      <c r="S631" s="73">
        <v>0</v>
      </c>
      <c r="T631" s="73">
        <v>0</v>
      </c>
      <c r="U631" s="73">
        <v>0</v>
      </c>
      <c r="V631" s="73">
        <v>0</v>
      </c>
      <c r="W631" s="73">
        <v>0</v>
      </c>
      <c r="X631" s="73">
        <v>0</v>
      </c>
      <c r="Y631" s="73">
        <v>0</v>
      </c>
      <c r="Z631" s="73">
        <v>0</v>
      </c>
      <c r="AA631" s="73">
        <v>0</v>
      </c>
      <c r="AB631" s="73">
        <v>0</v>
      </c>
      <c r="AC631" s="73">
        <v>0</v>
      </c>
      <c r="AD631" s="73">
        <v>3038000</v>
      </c>
      <c r="AE631" s="73">
        <v>0</v>
      </c>
      <c r="AF631" s="73">
        <v>0</v>
      </c>
      <c r="AG631" s="73">
        <v>2947500</v>
      </c>
      <c r="AH631" s="5"/>
    </row>
    <row r="632" spans="1:34" s="4" customFormat="1" ht="24" customHeight="1">
      <c r="A632" s="66">
        <v>2</v>
      </c>
      <c r="B632" s="113"/>
      <c r="C632" s="73"/>
      <c r="D632" s="122" t="s">
        <v>132</v>
      </c>
      <c r="E632" s="41">
        <f t="shared" si="2741"/>
        <v>34192941.5</v>
      </c>
      <c r="F632" s="83">
        <f>F633+F634</f>
        <v>54000</v>
      </c>
      <c r="G632" s="83">
        <f t="shared" ref="G632" si="3055">G633+G634</f>
        <v>0</v>
      </c>
      <c r="H632" s="83">
        <f t="shared" ref="H632" si="3056">H633+H634</f>
        <v>157000</v>
      </c>
      <c r="I632" s="83">
        <f t="shared" ref="I632" si="3057">I633+I634</f>
        <v>5517400</v>
      </c>
      <c r="J632" s="83">
        <f t="shared" ref="J632" si="3058">J633+J634</f>
        <v>3891500</v>
      </c>
      <c r="K632" s="83">
        <f t="shared" ref="K632" si="3059">K633+K634</f>
        <v>0</v>
      </c>
      <c r="L632" s="83">
        <f t="shared" ref="L632" si="3060">L633+L634</f>
        <v>0</v>
      </c>
      <c r="M632" s="83">
        <f t="shared" ref="M632" si="3061">M633+M634</f>
        <v>0</v>
      </c>
      <c r="N632" s="83">
        <f t="shared" ref="N632" si="3062">N633+N634</f>
        <v>0</v>
      </c>
      <c r="O632" s="83">
        <f t="shared" ref="O632" si="3063">O633+O634</f>
        <v>0</v>
      </c>
      <c r="P632" s="83">
        <f t="shared" ref="P632" si="3064">P633+P634</f>
        <v>0</v>
      </c>
      <c r="Q632" s="83">
        <f t="shared" ref="Q632" si="3065">Q633+Q634</f>
        <v>0</v>
      </c>
      <c r="R632" s="83">
        <f t="shared" ref="R632" si="3066">R633+R634</f>
        <v>0</v>
      </c>
      <c r="S632" s="83">
        <f t="shared" ref="S632" si="3067">S633+S634</f>
        <v>0</v>
      </c>
      <c r="T632" s="83">
        <f t="shared" ref="T632" si="3068">T633+T634</f>
        <v>0</v>
      </c>
      <c r="U632" s="83">
        <f t="shared" ref="U632" si="3069">U633+U634</f>
        <v>0</v>
      </c>
      <c r="V632" s="83">
        <f t="shared" ref="V632" si="3070">V633+V634</f>
        <v>0</v>
      </c>
      <c r="W632" s="83">
        <f t="shared" ref="W632" si="3071">W633+W634</f>
        <v>0</v>
      </c>
      <c r="X632" s="83">
        <f t="shared" ref="X632" si="3072">X633+X634</f>
        <v>0</v>
      </c>
      <c r="Y632" s="83">
        <f t="shared" ref="Y632" si="3073">Y633+Y634</f>
        <v>0</v>
      </c>
      <c r="Z632" s="83">
        <f t="shared" ref="Z632" si="3074">Z633+Z634</f>
        <v>0</v>
      </c>
      <c r="AA632" s="83">
        <f t="shared" ref="AA632" si="3075">AA633+AA634</f>
        <v>0</v>
      </c>
      <c r="AB632" s="83">
        <f t="shared" ref="AB632" si="3076">AB633+AB634</f>
        <v>0</v>
      </c>
      <c r="AC632" s="83">
        <f t="shared" ref="AC632" si="3077">AC633+AC634</f>
        <v>0</v>
      </c>
      <c r="AD632" s="83">
        <f t="shared" ref="AD632" si="3078">AD633+AD634</f>
        <v>17850000</v>
      </c>
      <c r="AE632" s="83">
        <f t="shared" ref="AE632" si="3079">AE633+AE634</f>
        <v>4998141.5</v>
      </c>
      <c r="AF632" s="83">
        <f t="shared" ref="AF632" si="3080">AF633+AF634</f>
        <v>249900</v>
      </c>
      <c r="AG632" s="83">
        <f t="shared" ref="AG632" si="3081">AG633+AG634</f>
        <v>1475000</v>
      </c>
      <c r="AH632" s="5"/>
    </row>
    <row r="633" spans="1:34" s="4" customFormat="1" ht="26.1" hidden="1" customHeight="1">
      <c r="A633" s="66">
        <v>2</v>
      </c>
      <c r="B633" s="113"/>
      <c r="C633" s="132"/>
      <c r="D633" s="150" t="s">
        <v>122</v>
      </c>
      <c r="E633" s="51">
        <f t="shared" si="2741"/>
        <v>20453300</v>
      </c>
      <c r="F633" s="52">
        <v>54000</v>
      </c>
      <c r="G633" s="52">
        <v>0</v>
      </c>
      <c r="H633" s="52">
        <v>157000</v>
      </c>
      <c r="I633" s="52">
        <v>5517400</v>
      </c>
      <c r="J633" s="52">
        <v>150000</v>
      </c>
      <c r="K633" s="52">
        <v>0</v>
      </c>
      <c r="L633" s="52">
        <v>0</v>
      </c>
      <c r="M633" s="52">
        <v>0</v>
      </c>
      <c r="N633" s="52">
        <v>0</v>
      </c>
      <c r="O633" s="52">
        <v>0</v>
      </c>
      <c r="P633" s="52">
        <v>0</v>
      </c>
      <c r="Q633" s="52">
        <v>0</v>
      </c>
      <c r="R633" s="52">
        <v>0</v>
      </c>
      <c r="S633" s="52">
        <v>0</v>
      </c>
      <c r="T633" s="52">
        <v>0</v>
      </c>
      <c r="U633" s="52">
        <v>0</v>
      </c>
      <c r="V633" s="52">
        <v>0</v>
      </c>
      <c r="W633" s="52">
        <v>0</v>
      </c>
      <c r="X633" s="52">
        <v>0</v>
      </c>
      <c r="Y633" s="52">
        <v>0</v>
      </c>
      <c r="Z633" s="52">
        <v>0</v>
      </c>
      <c r="AA633" s="52">
        <v>0</v>
      </c>
      <c r="AB633" s="52">
        <v>0</v>
      </c>
      <c r="AC633" s="52">
        <v>0</v>
      </c>
      <c r="AD633" s="52">
        <v>12850000</v>
      </c>
      <c r="AE633" s="52">
        <v>0</v>
      </c>
      <c r="AF633" s="52">
        <v>249900</v>
      </c>
      <c r="AG633" s="52">
        <v>1475000</v>
      </c>
      <c r="AH633" s="19"/>
    </row>
    <row r="634" spans="1:34" s="173" customFormat="1" ht="26.1" hidden="1" customHeight="1">
      <c r="A634" s="169">
        <v>2</v>
      </c>
      <c r="B634" s="170"/>
      <c r="C634" s="132"/>
      <c r="D634" s="165" t="s">
        <v>130</v>
      </c>
      <c r="E634" s="185">
        <f t="shared" si="2741"/>
        <v>13739641.5</v>
      </c>
      <c r="F634" s="186">
        <v>0</v>
      </c>
      <c r="G634" s="186">
        <v>0</v>
      </c>
      <c r="H634" s="186">
        <v>0</v>
      </c>
      <c r="I634" s="186">
        <v>0</v>
      </c>
      <c r="J634" s="186">
        <v>3741500</v>
      </c>
      <c r="K634" s="186">
        <v>0</v>
      </c>
      <c r="L634" s="186">
        <v>0</v>
      </c>
      <c r="M634" s="186">
        <v>0</v>
      </c>
      <c r="N634" s="186">
        <v>0</v>
      </c>
      <c r="O634" s="186">
        <v>0</v>
      </c>
      <c r="P634" s="186">
        <v>0</v>
      </c>
      <c r="Q634" s="186">
        <v>0</v>
      </c>
      <c r="R634" s="186">
        <v>0</v>
      </c>
      <c r="S634" s="186">
        <v>0</v>
      </c>
      <c r="T634" s="186">
        <v>0</v>
      </c>
      <c r="U634" s="186">
        <v>0</v>
      </c>
      <c r="V634" s="186">
        <v>0</v>
      </c>
      <c r="W634" s="186">
        <v>0</v>
      </c>
      <c r="X634" s="186">
        <v>0</v>
      </c>
      <c r="Y634" s="186">
        <v>0</v>
      </c>
      <c r="Z634" s="186">
        <v>0</v>
      </c>
      <c r="AA634" s="186">
        <v>0</v>
      </c>
      <c r="AB634" s="186">
        <v>0</v>
      </c>
      <c r="AC634" s="186">
        <v>0</v>
      </c>
      <c r="AD634" s="186">
        <v>5000000</v>
      </c>
      <c r="AE634" s="186">
        <v>4998141.5</v>
      </c>
      <c r="AF634" s="186">
        <v>0</v>
      </c>
      <c r="AG634" s="186">
        <v>0</v>
      </c>
      <c r="AH634" s="180"/>
    </row>
    <row r="635" spans="1:34" s="3" customFormat="1" ht="24" customHeight="1">
      <c r="A635" s="66">
        <v>2</v>
      </c>
      <c r="B635" s="113"/>
      <c r="C635" s="73"/>
      <c r="D635" s="110" t="s">
        <v>123</v>
      </c>
      <c r="E635" s="47">
        <f t="shared" si="2741"/>
        <v>7892200</v>
      </c>
      <c r="F635" s="141">
        <f>F627-F629-F632-F636-F637</f>
        <v>0</v>
      </c>
      <c r="G635" s="141">
        <f t="shared" ref="G635" si="3082">G627-G629-G632-G636-G637</f>
        <v>0</v>
      </c>
      <c r="H635" s="141">
        <f t="shared" ref="H635" si="3083">H627-H629-H632-H636-H637</f>
        <v>285100</v>
      </c>
      <c r="I635" s="141">
        <f>I627-I629-I632-I636-I637</f>
        <v>5684600</v>
      </c>
      <c r="J635" s="141">
        <f t="shared" ref="J635" si="3084">J627-J629-J632-J636-J637</f>
        <v>200000</v>
      </c>
      <c r="K635" s="141">
        <f t="shared" ref="K635" si="3085">K627-K629-K632-K636-K637</f>
        <v>0</v>
      </c>
      <c r="L635" s="141">
        <f t="shared" ref="L635" si="3086">L627-L629-L632-L636-L637</f>
        <v>0</v>
      </c>
      <c r="M635" s="141">
        <f t="shared" ref="M635" si="3087">M627-M629-M632-M636-M637</f>
        <v>0</v>
      </c>
      <c r="N635" s="141">
        <f t="shared" ref="N635" si="3088">N627-N629-N632-N636-N637</f>
        <v>0</v>
      </c>
      <c r="O635" s="141">
        <f t="shared" ref="O635" si="3089">O627-O629-O632-O636-O637</f>
        <v>0</v>
      </c>
      <c r="P635" s="141">
        <f t="shared" ref="P635" si="3090">P627-P629-P632-P636-P637</f>
        <v>0</v>
      </c>
      <c r="Q635" s="141">
        <f t="shared" ref="Q635" si="3091">Q627-Q629-Q632-Q636-Q637</f>
        <v>0</v>
      </c>
      <c r="R635" s="141">
        <f t="shared" ref="R635" si="3092">R627-R629-R632-R636-R637</f>
        <v>0</v>
      </c>
      <c r="S635" s="141">
        <f t="shared" ref="S635" si="3093">S627-S629-S632-S636-S637</f>
        <v>0</v>
      </c>
      <c r="T635" s="141">
        <f t="shared" ref="T635" si="3094">T627-T629-T632-T636-T637</f>
        <v>0</v>
      </c>
      <c r="U635" s="141">
        <f t="shared" ref="U635" si="3095">U627-U629-U632-U636-U637</f>
        <v>0</v>
      </c>
      <c r="V635" s="141">
        <f t="shared" ref="V635" si="3096">V627-V629-V632-V636-V637</f>
        <v>0</v>
      </c>
      <c r="W635" s="141">
        <f t="shared" ref="W635" si="3097">W627-W629-W632-W636-W637</f>
        <v>0</v>
      </c>
      <c r="X635" s="141">
        <f t="shared" ref="X635" si="3098">X627-X629-X632-X636-X637</f>
        <v>0</v>
      </c>
      <c r="Y635" s="141">
        <f t="shared" ref="Y635" si="3099">Y627-Y629-Y632-Y636-Y637</f>
        <v>0</v>
      </c>
      <c r="Z635" s="141">
        <f t="shared" ref="Z635" si="3100">Z627-Z629-Z632-Z636-Z637</f>
        <v>0</v>
      </c>
      <c r="AA635" s="141">
        <f t="shared" ref="AA635" si="3101">AA627-AA629-AA632-AA636-AA637</f>
        <v>0</v>
      </c>
      <c r="AB635" s="141">
        <f t="shared" ref="AB635" si="3102">AB627-AB629-AB632-AB636-AB637</f>
        <v>0</v>
      </c>
      <c r="AC635" s="141">
        <f t="shared" ref="AC635" si="3103">AC627-AC629-AC632-AC636-AC637</f>
        <v>0</v>
      </c>
      <c r="AD635" s="141">
        <f t="shared" ref="AD635" si="3104">AD627-AD629-AD632-AD636-AD637</f>
        <v>0</v>
      </c>
      <c r="AE635" s="141">
        <f t="shared" ref="AE635" si="3105">AE627-AE629-AE632-AE636-AE637</f>
        <v>0</v>
      </c>
      <c r="AF635" s="141">
        <f t="shared" ref="AF635" si="3106">AF627-AF629-AF632-AF636-AF637</f>
        <v>250000</v>
      </c>
      <c r="AG635" s="141">
        <f t="shared" ref="AG635" si="3107">AG627-AG629-AG632-AG636-AG637</f>
        <v>1472500</v>
      </c>
      <c r="AH635" s="5"/>
    </row>
    <row r="636" spans="1:34" s="97" customFormat="1" ht="24" customHeight="1">
      <c r="A636" s="67">
        <v>2</v>
      </c>
      <c r="B636" s="183"/>
      <c r="C636" s="100"/>
      <c r="D636" s="98" t="s">
        <v>131</v>
      </c>
      <c r="E636" s="104">
        <f t="shared" si="2741"/>
        <v>2190358.5</v>
      </c>
      <c r="F636" s="100">
        <v>0</v>
      </c>
      <c r="G636" s="100">
        <v>0</v>
      </c>
      <c r="H636" s="100">
        <v>0</v>
      </c>
      <c r="I636" s="100">
        <v>35400</v>
      </c>
      <c r="J636" s="100">
        <v>508500</v>
      </c>
      <c r="K636" s="100">
        <v>0</v>
      </c>
      <c r="L636" s="100">
        <v>0</v>
      </c>
      <c r="M636" s="100">
        <v>0</v>
      </c>
      <c r="N636" s="100">
        <v>0</v>
      </c>
      <c r="O636" s="100">
        <v>0</v>
      </c>
      <c r="P636" s="100">
        <v>0</v>
      </c>
      <c r="Q636" s="100">
        <v>0</v>
      </c>
      <c r="R636" s="100">
        <v>0</v>
      </c>
      <c r="S636" s="100">
        <v>0</v>
      </c>
      <c r="T636" s="100">
        <v>0</v>
      </c>
      <c r="U636" s="100">
        <v>0</v>
      </c>
      <c r="V636" s="100">
        <v>0</v>
      </c>
      <c r="W636" s="100">
        <v>0</v>
      </c>
      <c r="X636" s="100">
        <v>0</v>
      </c>
      <c r="Y636" s="100">
        <v>0</v>
      </c>
      <c r="Z636" s="100">
        <v>0</v>
      </c>
      <c r="AA636" s="100">
        <v>0</v>
      </c>
      <c r="AB636" s="100">
        <v>0</v>
      </c>
      <c r="AC636" s="100">
        <v>0</v>
      </c>
      <c r="AD636" s="100">
        <v>512000</v>
      </c>
      <c r="AE636" s="100">
        <v>1129458.5</v>
      </c>
      <c r="AF636" s="100">
        <v>0</v>
      </c>
      <c r="AG636" s="100">
        <v>5000</v>
      </c>
      <c r="AH636" s="105"/>
    </row>
    <row r="637" spans="1:34" s="97" customFormat="1" ht="24" customHeight="1">
      <c r="A637" s="67">
        <v>2</v>
      </c>
      <c r="B637" s="183"/>
      <c r="C637" s="100"/>
      <c r="D637" s="98" t="s">
        <v>128</v>
      </c>
      <c r="E637" s="104">
        <f t="shared" si="2741"/>
        <v>553300</v>
      </c>
      <c r="F637" s="100">
        <v>0</v>
      </c>
      <c r="G637" s="100">
        <v>0</v>
      </c>
      <c r="H637" s="100">
        <v>13300</v>
      </c>
      <c r="I637" s="100">
        <v>540000</v>
      </c>
      <c r="J637" s="100">
        <v>0</v>
      </c>
      <c r="K637" s="100">
        <v>0</v>
      </c>
      <c r="L637" s="100">
        <v>0</v>
      </c>
      <c r="M637" s="100">
        <v>0</v>
      </c>
      <c r="N637" s="100">
        <v>0</v>
      </c>
      <c r="O637" s="100">
        <v>0</v>
      </c>
      <c r="P637" s="100">
        <v>0</v>
      </c>
      <c r="Q637" s="100">
        <v>0</v>
      </c>
      <c r="R637" s="100">
        <v>0</v>
      </c>
      <c r="S637" s="100">
        <v>0</v>
      </c>
      <c r="T637" s="100">
        <v>0</v>
      </c>
      <c r="U637" s="100">
        <v>0</v>
      </c>
      <c r="V637" s="100">
        <v>0</v>
      </c>
      <c r="W637" s="100">
        <v>0</v>
      </c>
      <c r="X637" s="100">
        <v>0</v>
      </c>
      <c r="Y637" s="100">
        <v>0</v>
      </c>
      <c r="Z637" s="100">
        <v>0</v>
      </c>
      <c r="AA637" s="100">
        <v>0</v>
      </c>
      <c r="AB637" s="100">
        <v>0</v>
      </c>
      <c r="AC637" s="100">
        <v>0</v>
      </c>
      <c r="AD637" s="100">
        <v>0</v>
      </c>
      <c r="AE637" s="100">
        <v>0</v>
      </c>
      <c r="AF637" s="100">
        <v>0</v>
      </c>
      <c r="AG637" s="100">
        <v>0</v>
      </c>
      <c r="AH637" s="105"/>
    </row>
    <row r="638" spans="1:34" s="4" customFormat="1" ht="24" customHeight="1">
      <c r="A638" s="66">
        <v>3</v>
      </c>
      <c r="B638" s="128"/>
      <c r="C638" s="128"/>
      <c r="D638" s="129" t="s">
        <v>23</v>
      </c>
      <c r="E638" s="39">
        <f t="shared" si="2741"/>
        <v>74500</v>
      </c>
      <c r="F638" s="40"/>
      <c r="G638" s="40">
        <v>26500</v>
      </c>
      <c r="H638" s="40"/>
      <c r="I638" s="40"/>
      <c r="J638" s="40">
        <v>48000</v>
      </c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30"/>
    </row>
    <row r="639" spans="1:34" s="3" customFormat="1" ht="24" customHeight="1">
      <c r="A639" s="67">
        <v>3</v>
      </c>
      <c r="B639" s="77"/>
      <c r="C639" s="78"/>
      <c r="D639" s="79" t="s">
        <v>127</v>
      </c>
      <c r="E639" s="80">
        <f t="shared" si="2741"/>
        <v>74500</v>
      </c>
      <c r="F639" s="81">
        <f>F640+F643+F646</f>
        <v>0</v>
      </c>
      <c r="G639" s="81">
        <f t="shared" ref="G639" si="3108">G640+G643+G646</f>
        <v>26500</v>
      </c>
      <c r="H639" s="81">
        <f t="shared" ref="H639" si="3109">H640+H643+H646</f>
        <v>0</v>
      </c>
      <c r="I639" s="81">
        <f t="shared" ref="I639" si="3110">I640+I643+I646</f>
        <v>0</v>
      </c>
      <c r="J639" s="81">
        <f t="shared" ref="J639" si="3111">J640+J643+J646</f>
        <v>48000</v>
      </c>
      <c r="K639" s="81">
        <f t="shared" ref="K639" si="3112">K640+K643+K646</f>
        <v>0</v>
      </c>
      <c r="L639" s="81">
        <f t="shared" ref="L639" si="3113">L640+L643+L646</f>
        <v>0</v>
      </c>
      <c r="M639" s="81">
        <f t="shared" ref="M639" si="3114">M640+M643+M646</f>
        <v>0</v>
      </c>
      <c r="N639" s="81">
        <f t="shared" ref="N639" si="3115">N640+N643+N646</f>
        <v>0</v>
      </c>
      <c r="O639" s="81">
        <f t="shared" ref="O639" si="3116">O640+O643+O646</f>
        <v>0</v>
      </c>
      <c r="P639" s="81">
        <f t="shared" ref="P639" si="3117">P640+P643+P646</f>
        <v>0</v>
      </c>
      <c r="Q639" s="81">
        <f t="shared" ref="Q639" si="3118">Q640+Q643+Q646</f>
        <v>0</v>
      </c>
      <c r="R639" s="81">
        <f t="shared" ref="R639" si="3119">R640+R643+R646</f>
        <v>0</v>
      </c>
      <c r="S639" s="81">
        <f t="shared" ref="S639" si="3120">S640+S643+S646</f>
        <v>0</v>
      </c>
      <c r="T639" s="81">
        <f t="shared" ref="T639" si="3121">T640+T643+T646</f>
        <v>0</v>
      </c>
      <c r="U639" s="81">
        <f t="shared" ref="U639" si="3122">U640+U643+U646</f>
        <v>0</v>
      </c>
      <c r="V639" s="81">
        <f t="shared" ref="V639" si="3123">V640+V643+V646</f>
        <v>0</v>
      </c>
      <c r="W639" s="81">
        <f t="shared" ref="W639" si="3124">W640+W643+W646</f>
        <v>0</v>
      </c>
      <c r="X639" s="81">
        <f t="shared" ref="X639" si="3125">X640+X643+X646</f>
        <v>0</v>
      </c>
      <c r="Y639" s="81">
        <f t="shared" ref="Y639" si="3126">Y640+Y643+Y646</f>
        <v>0</v>
      </c>
      <c r="Z639" s="81">
        <f t="shared" ref="Z639" si="3127">Z640+Z643+Z646</f>
        <v>0</v>
      </c>
      <c r="AA639" s="81">
        <f t="shared" ref="AA639" si="3128">AA640+AA643+AA646</f>
        <v>0</v>
      </c>
      <c r="AB639" s="81">
        <f t="shared" ref="AB639" si="3129">AB640+AB643+AB646</f>
        <v>0</v>
      </c>
      <c r="AC639" s="81">
        <f t="shared" ref="AC639" si="3130">AC640+AC643+AC646</f>
        <v>0</v>
      </c>
      <c r="AD639" s="81">
        <f t="shared" ref="AD639" si="3131">AD640+AD643+AD646</f>
        <v>0</v>
      </c>
      <c r="AE639" s="81">
        <f t="shared" ref="AE639" si="3132">AE640+AE643+AE646</f>
        <v>0</v>
      </c>
      <c r="AF639" s="81">
        <f t="shared" ref="AF639" si="3133">AF640+AF643+AF646</f>
        <v>0</v>
      </c>
      <c r="AG639" s="81">
        <f t="shared" ref="AG639" si="3134">AG640+AG643+AG646</f>
        <v>0</v>
      </c>
      <c r="AH639" s="82"/>
    </row>
    <row r="640" spans="1:34" s="4" customFormat="1" ht="24" customHeight="1">
      <c r="A640" s="66">
        <v>3</v>
      </c>
      <c r="B640" s="114"/>
      <c r="C640" s="73"/>
      <c r="D640" s="122" t="s">
        <v>124</v>
      </c>
      <c r="E640" s="41">
        <f t="shared" si="2741"/>
        <v>74500</v>
      </c>
      <c r="F640" s="83">
        <f t="shared" ref="F640:AG640" si="3135">F641+F642</f>
        <v>0</v>
      </c>
      <c r="G640" s="83">
        <f t="shared" si="3135"/>
        <v>26500</v>
      </c>
      <c r="H640" s="83">
        <f t="shared" si="3135"/>
        <v>0</v>
      </c>
      <c r="I640" s="83">
        <f t="shared" si="3135"/>
        <v>0</v>
      </c>
      <c r="J640" s="83">
        <f t="shared" si="3135"/>
        <v>48000</v>
      </c>
      <c r="K640" s="83">
        <f t="shared" si="3135"/>
        <v>0</v>
      </c>
      <c r="L640" s="83">
        <f t="shared" si="3135"/>
        <v>0</v>
      </c>
      <c r="M640" s="83">
        <f t="shared" si="3135"/>
        <v>0</v>
      </c>
      <c r="N640" s="83">
        <f t="shared" si="3135"/>
        <v>0</v>
      </c>
      <c r="O640" s="83">
        <f t="shared" si="3135"/>
        <v>0</v>
      </c>
      <c r="P640" s="83">
        <f t="shared" si="3135"/>
        <v>0</v>
      </c>
      <c r="Q640" s="83">
        <f t="shared" si="3135"/>
        <v>0</v>
      </c>
      <c r="R640" s="83">
        <f t="shared" si="3135"/>
        <v>0</v>
      </c>
      <c r="S640" s="83">
        <f t="shared" si="3135"/>
        <v>0</v>
      </c>
      <c r="T640" s="83">
        <f t="shared" si="3135"/>
        <v>0</v>
      </c>
      <c r="U640" s="83">
        <f t="shared" si="3135"/>
        <v>0</v>
      </c>
      <c r="V640" s="83">
        <f t="shared" si="3135"/>
        <v>0</v>
      </c>
      <c r="W640" s="83">
        <f t="shared" si="3135"/>
        <v>0</v>
      </c>
      <c r="X640" s="83">
        <f t="shared" si="3135"/>
        <v>0</v>
      </c>
      <c r="Y640" s="83">
        <f t="shared" si="3135"/>
        <v>0</v>
      </c>
      <c r="Z640" s="83">
        <f t="shared" si="3135"/>
        <v>0</v>
      </c>
      <c r="AA640" s="83">
        <f t="shared" si="3135"/>
        <v>0</v>
      </c>
      <c r="AB640" s="83">
        <f t="shared" si="3135"/>
        <v>0</v>
      </c>
      <c r="AC640" s="83">
        <f t="shared" si="3135"/>
        <v>0</v>
      </c>
      <c r="AD640" s="83">
        <f t="shared" si="3135"/>
        <v>0</v>
      </c>
      <c r="AE640" s="83">
        <f t="shared" si="3135"/>
        <v>0</v>
      </c>
      <c r="AF640" s="83">
        <f t="shared" si="3135"/>
        <v>0</v>
      </c>
      <c r="AG640" s="83">
        <f t="shared" si="3135"/>
        <v>0</v>
      </c>
      <c r="AH640" s="5"/>
    </row>
    <row r="641" spans="1:34" s="3" customFormat="1" ht="26.1" hidden="1" customHeight="1">
      <c r="A641" s="67">
        <v>3</v>
      </c>
      <c r="B641" s="113"/>
      <c r="C641" s="117"/>
      <c r="D641" s="150" t="s">
        <v>67</v>
      </c>
      <c r="E641" s="51">
        <f t="shared" si="2741"/>
        <v>74500</v>
      </c>
      <c r="F641" s="52"/>
      <c r="G641" s="52">
        <v>26500</v>
      </c>
      <c r="H641" s="52"/>
      <c r="I641" s="52"/>
      <c r="J641" s="52">
        <v>48000</v>
      </c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6"/>
    </row>
    <row r="642" spans="1:34" s="4" customFormat="1" ht="26.1" hidden="1" customHeight="1">
      <c r="A642" s="66">
        <v>3</v>
      </c>
      <c r="B642" s="113"/>
      <c r="C642" s="73"/>
      <c r="D642" s="150" t="s">
        <v>125</v>
      </c>
      <c r="E642" s="51">
        <f t="shared" si="2741"/>
        <v>0</v>
      </c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  <c r="AA642" s="73"/>
      <c r="AB642" s="73"/>
      <c r="AC642" s="73"/>
      <c r="AD642" s="73"/>
      <c r="AE642" s="73"/>
      <c r="AF642" s="73"/>
      <c r="AG642" s="73"/>
      <c r="AH642" s="5"/>
    </row>
    <row r="643" spans="1:34" s="4" customFormat="1" ht="24" customHeight="1">
      <c r="A643" s="66">
        <v>3</v>
      </c>
      <c r="B643" s="113"/>
      <c r="C643" s="73"/>
      <c r="D643" s="122" t="s">
        <v>132</v>
      </c>
      <c r="E643" s="41">
        <f t="shared" ref="E643:E708" si="3136">SUM(F643:AG643)</f>
        <v>0</v>
      </c>
      <c r="F643" s="83">
        <f>F644+F645</f>
        <v>0</v>
      </c>
      <c r="G643" s="83">
        <f t="shared" ref="G643" si="3137">G644+G645</f>
        <v>0</v>
      </c>
      <c r="H643" s="83">
        <f t="shared" ref="H643" si="3138">H644+H645</f>
        <v>0</v>
      </c>
      <c r="I643" s="83">
        <f t="shared" ref="I643" si="3139">I644+I645</f>
        <v>0</v>
      </c>
      <c r="J643" s="83">
        <f t="shared" ref="J643" si="3140">J644+J645</f>
        <v>0</v>
      </c>
      <c r="K643" s="83">
        <f t="shared" ref="K643" si="3141">K644+K645</f>
        <v>0</v>
      </c>
      <c r="L643" s="83">
        <f t="shared" ref="L643" si="3142">L644+L645</f>
        <v>0</v>
      </c>
      <c r="M643" s="83">
        <f t="shared" ref="M643" si="3143">M644+M645</f>
        <v>0</v>
      </c>
      <c r="N643" s="83">
        <f t="shared" ref="N643" si="3144">N644+N645</f>
        <v>0</v>
      </c>
      <c r="O643" s="83">
        <f t="shared" ref="O643" si="3145">O644+O645</f>
        <v>0</v>
      </c>
      <c r="P643" s="83">
        <f t="shared" ref="P643" si="3146">P644+P645</f>
        <v>0</v>
      </c>
      <c r="Q643" s="83">
        <f t="shared" ref="Q643" si="3147">Q644+Q645</f>
        <v>0</v>
      </c>
      <c r="R643" s="83">
        <f t="shared" ref="R643" si="3148">R644+R645</f>
        <v>0</v>
      </c>
      <c r="S643" s="83">
        <f t="shared" ref="S643" si="3149">S644+S645</f>
        <v>0</v>
      </c>
      <c r="T643" s="83">
        <f t="shared" ref="T643" si="3150">T644+T645</f>
        <v>0</v>
      </c>
      <c r="U643" s="83">
        <f t="shared" ref="U643" si="3151">U644+U645</f>
        <v>0</v>
      </c>
      <c r="V643" s="83">
        <f t="shared" ref="V643" si="3152">V644+V645</f>
        <v>0</v>
      </c>
      <c r="W643" s="83">
        <f t="shared" ref="W643" si="3153">W644+W645</f>
        <v>0</v>
      </c>
      <c r="X643" s="83">
        <f t="shared" ref="X643" si="3154">X644+X645</f>
        <v>0</v>
      </c>
      <c r="Y643" s="83">
        <f t="shared" ref="Y643" si="3155">Y644+Y645</f>
        <v>0</v>
      </c>
      <c r="Z643" s="83">
        <f t="shared" ref="Z643" si="3156">Z644+Z645</f>
        <v>0</v>
      </c>
      <c r="AA643" s="83">
        <f t="shared" ref="AA643" si="3157">AA644+AA645</f>
        <v>0</v>
      </c>
      <c r="AB643" s="83">
        <f t="shared" ref="AB643" si="3158">AB644+AB645</f>
        <v>0</v>
      </c>
      <c r="AC643" s="83">
        <f t="shared" ref="AC643" si="3159">AC644+AC645</f>
        <v>0</v>
      </c>
      <c r="AD643" s="83">
        <f t="shared" ref="AD643" si="3160">AD644+AD645</f>
        <v>0</v>
      </c>
      <c r="AE643" s="83">
        <f t="shared" ref="AE643" si="3161">AE644+AE645</f>
        <v>0</v>
      </c>
      <c r="AF643" s="83">
        <f t="shared" ref="AF643" si="3162">AF644+AF645</f>
        <v>0</v>
      </c>
      <c r="AG643" s="83">
        <f t="shared" ref="AG643" si="3163">AG644+AG645</f>
        <v>0</v>
      </c>
      <c r="AH643" s="5"/>
    </row>
    <row r="644" spans="1:34" s="4" customFormat="1" ht="26.1" hidden="1" customHeight="1">
      <c r="A644" s="66">
        <v>3</v>
      </c>
      <c r="B644" s="113"/>
      <c r="C644" s="117"/>
      <c r="D644" s="150" t="s">
        <v>122</v>
      </c>
      <c r="E644" s="51">
        <f t="shared" si="3136"/>
        <v>0</v>
      </c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20"/>
    </row>
    <row r="645" spans="1:34" s="4" customFormat="1" ht="26.1" hidden="1" customHeight="1">
      <c r="A645" s="66">
        <v>3</v>
      </c>
      <c r="B645" s="113"/>
      <c r="C645" s="117"/>
      <c r="D645" s="165" t="s">
        <v>130</v>
      </c>
      <c r="E645" s="175">
        <f t="shared" si="3136"/>
        <v>0</v>
      </c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  <c r="AA645" s="176"/>
      <c r="AB645" s="176"/>
      <c r="AC645" s="176"/>
      <c r="AD645" s="176"/>
      <c r="AE645" s="176"/>
      <c r="AF645" s="176"/>
      <c r="AG645" s="176"/>
      <c r="AH645" s="20"/>
    </row>
    <row r="646" spans="1:34" s="3" customFormat="1" ht="24" customHeight="1">
      <c r="A646" s="66">
        <v>3</v>
      </c>
      <c r="B646" s="113"/>
      <c r="C646" s="73"/>
      <c r="D646" s="110" t="s">
        <v>123</v>
      </c>
      <c r="E646" s="47">
        <f t="shared" si="3136"/>
        <v>0</v>
      </c>
      <c r="F646" s="141">
        <f>F638-F640-F643-F647</f>
        <v>0</v>
      </c>
      <c r="G646" s="141">
        <f t="shared" ref="G646" si="3164">G638-G640-G643-G647</f>
        <v>0</v>
      </c>
      <c r="H646" s="141">
        <f t="shared" ref="H646" si="3165">H638-H640-H643-H647</f>
        <v>0</v>
      </c>
      <c r="I646" s="141">
        <f t="shared" ref="I646" si="3166">I638-I640-I643-I647</f>
        <v>0</v>
      </c>
      <c r="J646" s="141">
        <f t="shared" ref="J646" si="3167">J638-J640-J643-J647</f>
        <v>0</v>
      </c>
      <c r="K646" s="141">
        <f t="shared" ref="K646" si="3168">K638-K640-K643-K647</f>
        <v>0</v>
      </c>
      <c r="L646" s="141">
        <f t="shared" ref="L646" si="3169">L638-L640-L643-L647</f>
        <v>0</v>
      </c>
      <c r="M646" s="141">
        <f t="shared" ref="M646" si="3170">M638-M640-M643-M647</f>
        <v>0</v>
      </c>
      <c r="N646" s="141">
        <f t="shared" ref="N646" si="3171">N638-N640-N643-N647</f>
        <v>0</v>
      </c>
      <c r="O646" s="141">
        <f t="shared" ref="O646" si="3172">O638-O640-O643-O647</f>
        <v>0</v>
      </c>
      <c r="P646" s="141">
        <f t="shared" ref="P646" si="3173">P638-P640-P643-P647</f>
        <v>0</v>
      </c>
      <c r="Q646" s="141">
        <f t="shared" ref="Q646" si="3174">Q638-Q640-Q643-Q647</f>
        <v>0</v>
      </c>
      <c r="R646" s="141">
        <f t="shared" ref="R646" si="3175">R638-R640-R643-R647</f>
        <v>0</v>
      </c>
      <c r="S646" s="141">
        <f t="shared" ref="S646" si="3176">S638-S640-S643-S647</f>
        <v>0</v>
      </c>
      <c r="T646" s="141">
        <f t="shared" ref="T646" si="3177">T638-T640-T643-T647</f>
        <v>0</v>
      </c>
      <c r="U646" s="141">
        <f t="shared" ref="U646" si="3178">U638-U640-U643-U647</f>
        <v>0</v>
      </c>
      <c r="V646" s="141">
        <f t="shared" ref="V646" si="3179">V638-V640-V643-V647</f>
        <v>0</v>
      </c>
      <c r="W646" s="141">
        <f t="shared" ref="W646" si="3180">W638-W640-W643-W647</f>
        <v>0</v>
      </c>
      <c r="X646" s="141">
        <f t="shared" ref="X646" si="3181">X638-X640-X643-X647</f>
        <v>0</v>
      </c>
      <c r="Y646" s="141">
        <f t="shared" ref="Y646" si="3182">Y638-Y640-Y643-Y647</f>
        <v>0</v>
      </c>
      <c r="Z646" s="141">
        <f t="shared" ref="Z646" si="3183">Z638-Z640-Z643-Z647</f>
        <v>0</v>
      </c>
      <c r="AA646" s="141">
        <f t="shared" ref="AA646" si="3184">AA638-AA640-AA643-AA647</f>
        <v>0</v>
      </c>
      <c r="AB646" s="141">
        <f t="shared" ref="AB646" si="3185">AB638-AB640-AB643-AB647</f>
        <v>0</v>
      </c>
      <c r="AC646" s="141">
        <f t="shared" ref="AC646" si="3186">AC638-AC640-AC643-AC647</f>
        <v>0</v>
      </c>
      <c r="AD646" s="141">
        <f t="shared" ref="AD646" si="3187">AD638-AD640-AD643-AD647</f>
        <v>0</v>
      </c>
      <c r="AE646" s="141">
        <f t="shared" ref="AE646" si="3188">AE638-AE640-AE643-AE647</f>
        <v>0</v>
      </c>
      <c r="AF646" s="141">
        <f t="shared" ref="AF646" si="3189">AF638-AF640-AF643-AF647</f>
        <v>0</v>
      </c>
      <c r="AG646" s="141">
        <f t="shared" ref="AG646" si="3190">AG638-AG640-AG643-AG647</f>
        <v>0</v>
      </c>
      <c r="AH646" s="5"/>
    </row>
    <row r="647" spans="1:34" s="3" customFormat="1" ht="24" customHeight="1">
      <c r="A647" s="66">
        <v>3</v>
      </c>
      <c r="B647" s="113"/>
      <c r="C647" s="73"/>
      <c r="D647" s="98" t="s">
        <v>128</v>
      </c>
      <c r="E647" s="104">
        <f t="shared" si="3136"/>
        <v>0</v>
      </c>
      <c r="F647" s="100"/>
      <c r="G647" s="100"/>
      <c r="H647" s="100"/>
      <c r="I647" s="100"/>
      <c r="J647" s="100"/>
      <c r="K647" s="100"/>
      <c r="L647" s="100"/>
      <c r="M647" s="100"/>
      <c r="N647" s="100"/>
      <c r="O647" s="100"/>
      <c r="P647" s="100"/>
      <c r="Q647" s="100"/>
      <c r="R647" s="100"/>
      <c r="S647" s="100"/>
      <c r="T647" s="100"/>
      <c r="U647" s="100"/>
      <c r="V647" s="100"/>
      <c r="W647" s="100"/>
      <c r="X647" s="100"/>
      <c r="Y647" s="100"/>
      <c r="Z647" s="100"/>
      <c r="AA647" s="100"/>
      <c r="AB647" s="100"/>
      <c r="AC647" s="100"/>
      <c r="AD647" s="100"/>
      <c r="AE647" s="100"/>
      <c r="AF647" s="100"/>
      <c r="AG647" s="100"/>
      <c r="AH647" s="5"/>
    </row>
    <row r="648" spans="1:34" s="4" customFormat="1" ht="24" customHeight="1">
      <c r="A648" s="66">
        <v>4</v>
      </c>
      <c r="B648" s="128"/>
      <c r="C648" s="128"/>
      <c r="D648" s="129" t="s">
        <v>24</v>
      </c>
      <c r="E648" s="39">
        <f t="shared" si="3136"/>
        <v>0</v>
      </c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28"/>
    </row>
    <row r="649" spans="1:34" s="3" customFormat="1" ht="24" customHeight="1">
      <c r="A649" s="67">
        <v>4</v>
      </c>
      <c r="B649" s="77"/>
      <c r="C649" s="78"/>
      <c r="D649" s="79" t="s">
        <v>127</v>
      </c>
      <c r="E649" s="80">
        <f t="shared" si="3136"/>
        <v>0</v>
      </c>
      <c r="F649" s="81">
        <f>F650+F653+F656</f>
        <v>0</v>
      </c>
      <c r="G649" s="81">
        <f t="shared" ref="G649" si="3191">G650+G653+G656</f>
        <v>0</v>
      </c>
      <c r="H649" s="81">
        <f t="shared" ref="H649" si="3192">H650+H653+H656</f>
        <v>0</v>
      </c>
      <c r="I649" s="81">
        <f t="shared" ref="I649" si="3193">I650+I653+I656</f>
        <v>0</v>
      </c>
      <c r="J649" s="81">
        <f t="shared" ref="J649" si="3194">J650+J653+J656</f>
        <v>0</v>
      </c>
      <c r="K649" s="81">
        <f t="shared" ref="K649" si="3195">K650+K653+K656</f>
        <v>0</v>
      </c>
      <c r="L649" s="81">
        <f t="shared" ref="L649" si="3196">L650+L653+L656</f>
        <v>0</v>
      </c>
      <c r="M649" s="81">
        <f t="shared" ref="M649" si="3197">M650+M653+M656</f>
        <v>0</v>
      </c>
      <c r="N649" s="81">
        <f t="shared" ref="N649" si="3198">N650+N653+N656</f>
        <v>0</v>
      </c>
      <c r="O649" s="81">
        <f t="shared" ref="O649" si="3199">O650+O653+O656</f>
        <v>0</v>
      </c>
      <c r="P649" s="81">
        <f t="shared" ref="P649" si="3200">P650+P653+P656</f>
        <v>0</v>
      </c>
      <c r="Q649" s="81">
        <f t="shared" ref="Q649" si="3201">Q650+Q653+Q656</f>
        <v>0</v>
      </c>
      <c r="R649" s="81">
        <f t="shared" ref="R649" si="3202">R650+R653+R656</f>
        <v>0</v>
      </c>
      <c r="S649" s="81">
        <f t="shared" ref="S649" si="3203">S650+S653+S656</f>
        <v>0</v>
      </c>
      <c r="T649" s="81">
        <f t="shared" ref="T649" si="3204">T650+T653+T656</f>
        <v>0</v>
      </c>
      <c r="U649" s="81">
        <f t="shared" ref="U649" si="3205">U650+U653+U656</f>
        <v>0</v>
      </c>
      <c r="V649" s="81">
        <f t="shared" ref="V649" si="3206">V650+V653+V656</f>
        <v>0</v>
      </c>
      <c r="W649" s="81">
        <f t="shared" ref="W649" si="3207">W650+W653+W656</f>
        <v>0</v>
      </c>
      <c r="X649" s="81">
        <f t="shared" ref="X649" si="3208">X650+X653+X656</f>
        <v>0</v>
      </c>
      <c r="Y649" s="81">
        <f t="shared" ref="Y649" si="3209">Y650+Y653+Y656</f>
        <v>0</v>
      </c>
      <c r="Z649" s="81">
        <f t="shared" ref="Z649" si="3210">Z650+Z653+Z656</f>
        <v>0</v>
      </c>
      <c r="AA649" s="81">
        <f t="shared" ref="AA649" si="3211">AA650+AA653+AA656</f>
        <v>0</v>
      </c>
      <c r="AB649" s="81">
        <f t="shared" ref="AB649" si="3212">AB650+AB653+AB656</f>
        <v>0</v>
      </c>
      <c r="AC649" s="81">
        <f t="shared" ref="AC649" si="3213">AC650+AC653+AC656</f>
        <v>0</v>
      </c>
      <c r="AD649" s="81">
        <f t="shared" ref="AD649" si="3214">AD650+AD653+AD656</f>
        <v>0</v>
      </c>
      <c r="AE649" s="81">
        <f t="shared" ref="AE649" si="3215">AE650+AE653+AE656</f>
        <v>0</v>
      </c>
      <c r="AF649" s="81">
        <f t="shared" ref="AF649" si="3216">AF650+AF653+AF656</f>
        <v>0</v>
      </c>
      <c r="AG649" s="81">
        <f t="shared" ref="AG649" si="3217">AG650+AG653+AG656</f>
        <v>0</v>
      </c>
      <c r="AH649" s="82"/>
    </row>
    <row r="650" spans="1:34" s="4" customFormat="1" ht="24" customHeight="1">
      <c r="A650" s="66">
        <v>4</v>
      </c>
      <c r="B650" s="113"/>
      <c r="C650" s="73"/>
      <c r="D650" s="122" t="s">
        <v>124</v>
      </c>
      <c r="E650" s="41">
        <f t="shared" si="3136"/>
        <v>0</v>
      </c>
      <c r="F650" s="83">
        <f t="shared" ref="F650:AG650" si="3218">F651+F652</f>
        <v>0</v>
      </c>
      <c r="G650" s="83">
        <f t="shared" si="3218"/>
        <v>0</v>
      </c>
      <c r="H650" s="83">
        <f t="shared" si="3218"/>
        <v>0</v>
      </c>
      <c r="I650" s="83">
        <f t="shared" si="3218"/>
        <v>0</v>
      </c>
      <c r="J650" s="83">
        <f t="shared" si="3218"/>
        <v>0</v>
      </c>
      <c r="K650" s="83">
        <f t="shared" si="3218"/>
        <v>0</v>
      </c>
      <c r="L650" s="83">
        <f t="shared" si="3218"/>
        <v>0</v>
      </c>
      <c r="M650" s="83">
        <f t="shared" si="3218"/>
        <v>0</v>
      </c>
      <c r="N650" s="83">
        <f t="shared" si="3218"/>
        <v>0</v>
      </c>
      <c r="O650" s="83">
        <f t="shared" si="3218"/>
        <v>0</v>
      </c>
      <c r="P650" s="83">
        <f t="shared" si="3218"/>
        <v>0</v>
      </c>
      <c r="Q650" s="83">
        <f t="shared" si="3218"/>
        <v>0</v>
      </c>
      <c r="R650" s="83">
        <f t="shared" si="3218"/>
        <v>0</v>
      </c>
      <c r="S650" s="83">
        <f t="shared" si="3218"/>
        <v>0</v>
      </c>
      <c r="T650" s="83">
        <f t="shared" si="3218"/>
        <v>0</v>
      </c>
      <c r="U650" s="83">
        <f t="shared" si="3218"/>
        <v>0</v>
      </c>
      <c r="V650" s="83">
        <f t="shared" si="3218"/>
        <v>0</v>
      </c>
      <c r="W650" s="83">
        <f t="shared" si="3218"/>
        <v>0</v>
      </c>
      <c r="X650" s="83">
        <f t="shared" si="3218"/>
        <v>0</v>
      </c>
      <c r="Y650" s="83">
        <f t="shared" si="3218"/>
        <v>0</v>
      </c>
      <c r="Z650" s="83">
        <f t="shared" si="3218"/>
        <v>0</v>
      </c>
      <c r="AA650" s="83">
        <f t="shared" si="3218"/>
        <v>0</v>
      </c>
      <c r="AB650" s="83">
        <f t="shared" si="3218"/>
        <v>0</v>
      </c>
      <c r="AC650" s="83">
        <f t="shared" si="3218"/>
        <v>0</v>
      </c>
      <c r="AD650" s="83">
        <f t="shared" si="3218"/>
        <v>0</v>
      </c>
      <c r="AE650" s="83">
        <f t="shared" si="3218"/>
        <v>0</v>
      </c>
      <c r="AF650" s="83">
        <f t="shared" si="3218"/>
        <v>0</v>
      </c>
      <c r="AG650" s="83">
        <f t="shared" si="3218"/>
        <v>0</v>
      </c>
      <c r="AH650" s="5"/>
    </row>
    <row r="651" spans="1:34" s="3" customFormat="1" ht="26.1" hidden="1" customHeight="1">
      <c r="A651" s="67">
        <v>4</v>
      </c>
      <c r="B651" s="113"/>
      <c r="C651" s="117"/>
      <c r="D651" s="150" t="s">
        <v>67</v>
      </c>
      <c r="E651" s="51">
        <f t="shared" si="3136"/>
        <v>0</v>
      </c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"/>
    </row>
    <row r="652" spans="1:34" s="4" customFormat="1" ht="26.1" hidden="1" customHeight="1">
      <c r="A652" s="66">
        <v>4</v>
      </c>
      <c r="B652" s="113"/>
      <c r="C652" s="73"/>
      <c r="D652" s="150" t="s">
        <v>125</v>
      </c>
      <c r="E652" s="51">
        <f t="shared" si="3136"/>
        <v>0</v>
      </c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  <c r="AA652" s="73"/>
      <c r="AB652" s="73"/>
      <c r="AC652" s="73"/>
      <c r="AD652" s="73"/>
      <c r="AE652" s="73"/>
      <c r="AF652" s="73"/>
      <c r="AG652" s="73"/>
      <c r="AH652" s="5"/>
    </row>
    <row r="653" spans="1:34" s="4" customFormat="1" ht="24" customHeight="1">
      <c r="A653" s="66">
        <v>4</v>
      </c>
      <c r="B653" s="114"/>
      <c r="C653" s="73"/>
      <c r="D653" s="122" t="s">
        <v>132</v>
      </c>
      <c r="E653" s="41">
        <f t="shared" si="3136"/>
        <v>0</v>
      </c>
      <c r="F653" s="83">
        <f>F654+F655</f>
        <v>0</v>
      </c>
      <c r="G653" s="83">
        <f t="shared" ref="G653" si="3219">G654+G655</f>
        <v>0</v>
      </c>
      <c r="H653" s="83">
        <f t="shared" ref="H653" si="3220">H654+H655</f>
        <v>0</v>
      </c>
      <c r="I653" s="83">
        <f t="shared" ref="I653" si="3221">I654+I655</f>
        <v>0</v>
      </c>
      <c r="J653" s="83">
        <f t="shared" ref="J653" si="3222">J654+J655</f>
        <v>0</v>
      </c>
      <c r="K653" s="83">
        <f t="shared" ref="K653" si="3223">K654+K655</f>
        <v>0</v>
      </c>
      <c r="L653" s="83">
        <f t="shared" ref="L653" si="3224">L654+L655</f>
        <v>0</v>
      </c>
      <c r="M653" s="83">
        <f t="shared" ref="M653" si="3225">M654+M655</f>
        <v>0</v>
      </c>
      <c r="N653" s="83">
        <f t="shared" ref="N653" si="3226">N654+N655</f>
        <v>0</v>
      </c>
      <c r="O653" s="83">
        <f t="shared" ref="O653" si="3227">O654+O655</f>
        <v>0</v>
      </c>
      <c r="P653" s="83">
        <f t="shared" ref="P653" si="3228">P654+P655</f>
        <v>0</v>
      </c>
      <c r="Q653" s="83">
        <f t="shared" ref="Q653" si="3229">Q654+Q655</f>
        <v>0</v>
      </c>
      <c r="R653" s="83">
        <f t="shared" ref="R653" si="3230">R654+R655</f>
        <v>0</v>
      </c>
      <c r="S653" s="83">
        <f t="shared" ref="S653" si="3231">S654+S655</f>
        <v>0</v>
      </c>
      <c r="T653" s="83">
        <f t="shared" ref="T653" si="3232">T654+T655</f>
        <v>0</v>
      </c>
      <c r="U653" s="83">
        <f t="shared" ref="U653" si="3233">U654+U655</f>
        <v>0</v>
      </c>
      <c r="V653" s="83">
        <f t="shared" ref="V653" si="3234">V654+V655</f>
        <v>0</v>
      </c>
      <c r="W653" s="83">
        <f t="shared" ref="W653" si="3235">W654+W655</f>
        <v>0</v>
      </c>
      <c r="X653" s="83">
        <f t="shared" ref="X653" si="3236">X654+X655</f>
        <v>0</v>
      </c>
      <c r="Y653" s="83">
        <f t="shared" ref="Y653" si="3237">Y654+Y655</f>
        <v>0</v>
      </c>
      <c r="Z653" s="83">
        <f t="shared" ref="Z653" si="3238">Z654+Z655</f>
        <v>0</v>
      </c>
      <c r="AA653" s="83">
        <f t="shared" ref="AA653" si="3239">AA654+AA655</f>
        <v>0</v>
      </c>
      <c r="AB653" s="83">
        <f t="shared" ref="AB653" si="3240">AB654+AB655</f>
        <v>0</v>
      </c>
      <c r="AC653" s="83">
        <f t="shared" ref="AC653" si="3241">AC654+AC655</f>
        <v>0</v>
      </c>
      <c r="AD653" s="83">
        <f t="shared" ref="AD653" si="3242">AD654+AD655</f>
        <v>0</v>
      </c>
      <c r="AE653" s="83">
        <f t="shared" ref="AE653" si="3243">AE654+AE655</f>
        <v>0</v>
      </c>
      <c r="AF653" s="83">
        <f t="shared" ref="AF653" si="3244">AF654+AF655</f>
        <v>0</v>
      </c>
      <c r="AG653" s="83">
        <f t="shared" ref="AG653" si="3245">AG654+AG655</f>
        <v>0</v>
      </c>
      <c r="AH653" s="5"/>
    </row>
    <row r="654" spans="1:34" s="4" customFormat="1" ht="26.1" hidden="1" customHeight="1">
      <c r="A654" s="66">
        <v>4</v>
      </c>
      <c r="B654" s="114"/>
      <c r="C654" s="117"/>
      <c r="D654" s="150" t="s">
        <v>122</v>
      </c>
      <c r="E654" s="51">
        <f t="shared" si="3136"/>
        <v>0</v>
      </c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19"/>
    </row>
    <row r="655" spans="1:34" s="4" customFormat="1" ht="26.1" hidden="1" customHeight="1">
      <c r="A655" s="66">
        <v>4</v>
      </c>
      <c r="B655" s="114"/>
      <c r="C655" s="117"/>
      <c r="D655" s="165" t="s">
        <v>130</v>
      </c>
      <c r="E655" s="175">
        <f t="shared" si="3136"/>
        <v>0</v>
      </c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  <c r="AA655" s="176"/>
      <c r="AB655" s="176"/>
      <c r="AC655" s="176"/>
      <c r="AD655" s="176"/>
      <c r="AE655" s="176"/>
      <c r="AF655" s="176"/>
      <c r="AG655" s="176"/>
      <c r="AH655" s="19"/>
    </row>
    <row r="656" spans="1:34" s="3" customFormat="1" ht="24" customHeight="1">
      <c r="A656" s="66">
        <v>4</v>
      </c>
      <c r="B656" s="113"/>
      <c r="C656" s="73"/>
      <c r="D656" s="110" t="s">
        <v>123</v>
      </c>
      <c r="E656" s="47">
        <f t="shared" si="3136"/>
        <v>0</v>
      </c>
      <c r="F656" s="141">
        <f>F648-F650-F653-F657</f>
        <v>0</v>
      </c>
      <c r="G656" s="141">
        <f t="shared" ref="G656" si="3246">G648-G650-G653-G657</f>
        <v>0</v>
      </c>
      <c r="H656" s="141">
        <f t="shared" ref="H656" si="3247">H648-H650-H653-H657</f>
        <v>0</v>
      </c>
      <c r="I656" s="141">
        <f t="shared" ref="I656" si="3248">I648-I650-I653-I657</f>
        <v>0</v>
      </c>
      <c r="J656" s="141">
        <f t="shared" ref="J656" si="3249">J648-J650-J653-J657</f>
        <v>0</v>
      </c>
      <c r="K656" s="141">
        <f t="shared" ref="K656" si="3250">K648-K650-K653-K657</f>
        <v>0</v>
      </c>
      <c r="L656" s="141">
        <f t="shared" ref="L656" si="3251">L648-L650-L653-L657</f>
        <v>0</v>
      </c>
      <c r="M656" s="141">
        <f t="shared" ref="M656" si="3252">M648-M650-M653-M657</f>
        <v>0</v>
      </c>
      <c r="N656" s="141">
        <f t="shared" ref="N656" si="3253">N648-N650-N653-N657</f>
        <v>0</v>
      </c>
      <c r="O656" s="141">
        <f t="shared" ref="O656" si="3254">O648-O650-O653-O657</f>
        <v>0</v>
      </c>
      <c r="P656" s="141">
        <f t="shared" ref="P656" si="3255">P648-P650-P653-P657</f>
        <v>0</v>
      </c>
      <c r="Q656" s="141">
        <f t="shared" ref="Q656" si="3256">Q648-Q650-Q653-Q657</f>
        <v>0</v>
      </c>
      <c r="R656" s="141">
        <f t="shared" ref="R656" si="3257">R648-R650-R653-R657</f>
        <v>0</v>
      </c>
      <c r="S656" s="141">
        <f t="shared" ref="S656" si="3258">S648-S650-S653-S657</f>
        <v>0</v>
      </c>
      <c r="T656" s="141">
        <f t="shared" ref="T656" si="3259">T648-T650-T653-T657</f>
        <v>0</v>
      </c>
      <c r="U656" s="141">
        <f t="shared" ref="U656" si="3260">U648-U650-U653-U657</f>
        <v>0</v>
      </c>
      <c r="V656" s="141">
        <f t="shared" ref="V656" si="3261">V648-V650-V653-V657</f>
        <v>0</v>
      </c>
      <c r="W656" s="141">
        <f t="shared" ref="W656" si="3262">W648-W650-W653-W657</f>
        <v>0</v>
      </c>
      <c r="X656" s="141">
        <f t="shared" ref="X656" si="3263">X648-X650-X653-X657</f>
        <v>0</v>
      </c>
      <c r="Y656" s="141">
        <f t="shared" ref="Y656" si="3264">Y648-Y650-Y653-Y657</f>
        <v>0</v>
      </c>
      <c r="Z656" s="141">
        <f t="shared" ref="Z656" si="3265">Z648-Z650-Z653-Z657</f>
        <v>0</v>
      </c>
      <c r="AA656" s="141">
        <f t="shared" ref="AA656" si="3266">AA648-AA650-AA653-AA657</f>
        <v>0</v>
      </c>
      <c r="AB656" s="141">
        <f t="shared" ref="AB656" si="3267">AB648-AB650-AB653-AB657</f>
        <v>0</v>
      </c>
      <c r="AC656" s="141">
        <f t="shared" ref="AC656" si="3268">AC648-AC650-AC653-AC657</f>
        <v>0</v>
      </c>
      <c r="AD656" s="141">
        <f t="shared" ref="AD656" si="3269">AD648-AD650-AD653-AD657</f>
        <v>0</v>
      </c>
      <c r="AE656" s="141">
        <f t="shared" ref="AE656" si="3270">AE648-AE650-AE653-AE657</f>
        <v>0</v>
      </c>
      <c r="AF656" s="141">
        <f t="shared" ref="AF656" si="3271">AF648-AF650-AF653-AF657</f>
        <v>0</v>
      </c>
      <c r="AG656" s="141">
        <f t="shared" ref="AG656" si="3272">AG648-AG650-AG653-AG657</f>
        <v>0</v>
      </c>
      <c r="AH656" s="5"/>
    </row>
    <row r="657" spans="1:34" s="3" customFormat="1" ht="24" customHeight="1">
      <c r="A657" s="66">
        <v>4</v>
      </c>
      <c r="B657" s="113"/>
      <c r="C657" s="73"/>
      <c r="D657" s="98" t="s">
        <v>128</v>
      </c>
      <c r="E657" s="104">
        <f t="shared" si="3136"/>
        <v>0</v>
      </c>
      <c r="F657" s="100"/>
      <c r="G657" s="100"/>
      <c r="H657" s="100"/>
      <c r="I657" s="100"/>
      <c r="J657" s="100"/>
      <c r="K657" s="100"/>
      <c r="L657" s="100"/>
      <c r="M657" s="100"/>
      <c r="N657" s="100"/>
      <c r="O657" s="100"/>
      <c r="P657" s="100"/>
      <c r="Q657" s="100"/>
      <c r="R657" s="100"/>
      <c r="S657" s="100"/>
      <c r="T657" s="100"/>
      <c r="U657" s="100"/>
      <c r="V657" s="100"/>
      <c r="W657" s="100"/>
      <c r="X657" s="100"/>
      <c r="Y657" s="100"/>
      <c r="Z657" s="100"/>
      <c r="AA657" s="100"/>
      <c r="AB657" s="100"/>
      <c r="AC657" s="100"/>
      <c r="AD657" s="100"/>
      <c r="AE657" s="100"/>
      <c r="AF657" s="100"/>
      <c r="AG657" s="100"/>
      <c r="AH657" s="5"/>
    </row>
    <row r="658" spans="1:34" s="4" customFormat="1" ht="24" customHeight="1">
      <c r="A658" s="66">
        <v>5</v>
      </c>
      <c r="B658" s="128"/>
      <c r="C658" s="128"/>
      <c r="D658" s="129" t="s">
        <v>25</v>
      </c>
      <c r="E658" s="39">
        <f t="shared" si="3136"/>
        <v>0</v>
      </c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30"/>
    </row>
    <row r="659" spans="1:34" s="3" customFormat="1" ht="24" customHeight="1">
      <c r="A659" s="67">
        <v>5</v>
      </c>
      <c r="B659" s="77"/>
      <c r="C659" s="78"/>
      <c r="D659" s="79" t="s">
        <v>127</v>
      </c>
      <c r="E659" s="80">
        <f t="shared" si="3136"/>
        <v>0</v>
      </c>
      <c r="F659" s="81">
        <f>F660+F663+F666</f>
        <v>0</v>
      </c>
      <c r="G659" s="81">
        <f t="shared" ref="G659" si="3273">G660+G663+G666</f>
        <v>0</v>
      </c>
      <c r="H659" s="81">
        <f t="shared" ref="H659" si="3274">H660+H663+H666</f>
        <v>0</v>
      </c>
      <c r="I659" s="81">
        <f t="shared" ref="I659" si="3275">I660+I663+I666</f>
        <v>0</v>
      </c>
      <c r="J659" s="81">
        <f t="shared" ref="J659" si="3276">J660+J663+J666</f>
        <v>0</v>
      </c>
      <c r="K659" s="81">
        <f t="shared" ref="K659" si="3277">K660+K663+K666</f>
        <v>0</v>
      </c>
      <c r="L659" s="81">
        <f t="shared" ref="L659" si="3278">L660+L663+L666</f>
        <v>0</v>
      </c>
      <c r="M659" s="81">
        <f t="shared" ref="M659" si="3279">M660+M663+M666</f>
        <v>0</v>
      </c>
      <c r="N659" s="81">
        <f t="shared" ref="N659" si="3280">N660+N663+N666</f>
        <v>0</v>
      </c>
      <c r="O659" s="81">
        <f t="shared" ref="O659" si="3281">O660+O663+O666</f>
        <v>0</v>
      </c>
      <c r="P659" s="81">
        <f t="shared" ref="P659" si="3282">P660+P663+P666</f>
        <v>0</v>
      </c>
      <c r="Q659" s="81">
        <f t="shared" ref="Q659" si="3283">Q660+Q663+Q666</f>
        <v>0</v>
      </c>
      <c r="R659" s="81">
        <f t="shared" ref="R659" si="3284">R660+R663+R666</f>
        <v>0</v>
      </c>
      <c r="S659" s="81">
        <f t="shared" ref="S659" si="3285">S660+S663+S666</f>
        <v>0</v>
      </c>
      <c r="T659" s="81">
        <f t="shared" ref="T659" si="3286">T660+T663+T666</f>
        <v>0</v>
      </c>
      <c r="U659" s="81">
        <f t="shared" ref="U659" si="3287">U660+U663+U666</f>
        <v>0</v>
      </c>
      <c r="V659" s="81">
        <f t="shared" ref="V659" si="3288">V660+V663+V666</f>
        <v>0</v>
      </c>
      <c r="W659" s="81">
        <f t="shared" ref="W659" si="3289">W660+W663+W666</f>
        <v>0</v>
      </c>
      <c r="X659" s="81">
        <f t="shared" ref="X659" si="3290">X660+X663+X666</f>
        <v>0</v>
      </c>
      <c r="Y659" s="81">
        <f t="shared" ref="Y659" si="3291">Y660+Y663+Y666</f>
        <v>0</v>
      </c>
      <c r="Z659" s="81">
        <f t="shared" ref="Z659" si="3292">Z660+Z663+Z666</f>
        <v>0</v>
      </c>
      <c r="AA659" s="81">
        <f t="shared" ref="AA659" si="3293">AA660+AA663+AA666</f>
        <v>0</v>
      </c>
      <c r="AB659" s="81">
        <f t="shared" ref="AB659" si="3294">AB660+AB663+AB666</f>
        <v>0</v>
      </c>
      <c r="AC659" s="81">
        <f t="shared" ref="AC659" si="3295">AC660+AC663+AC666</f>
        <v>0</v>
      </c>
      <c r="AD659" s="81">
        <f t="shared" ref="AD659" si="3296">AD660+AD663+AD666</f>
        <v>0</v>
      </c>
      <c r="AE659" s="81">
        <f t="shared" ref="AE659" si="3297">AE660+AE663+AE666</f>
        <v>0</v>
      </c>
      <c r="AF659" s="81">
        <f t="shared" ref="AF659" si="3298">AF660+AF663+AF666</f>
        <v>0</v>
      </c>
      <c r="AG659" s="81">
        <f t="shared" ref="AG659" si="3299">AG660+AG663+AG666</f>
        <v>0</v>
      </c>
      <c r="AH659" s="82"/>
    </row>
    <row r="660" spans="1:34" s="4" customFormat="1" ht="24" customHeight="1">
      <c r="A660" s="66">
        <v>5</v>
      </c>
      <c r="B660" s="113"/>
      <c r="C660" s="73"/>
      <c r="D660" s="122" t="s">
        <v>124</v>
      </c>
      <c r="E660" s="41">
        <f t="shared" si="3136"/>
        <v>0</v>
      </c>
      <c r="F660" s="83">
        <f t="shared" ref="F660:AG660" si="3300">F661+F662</f>
        <v>0</v>
      </c>
      <c r="G660" s="83">
        <f t="shared" si="3300"/>
        <v>0</v>
      </c>
      <c r="H660" s="83">
        <f t="shared" si="3300"/>
        <v>0</v>
      </c>
      <c r="I660" s="83">
        <f t="shared" si="3300"/>
        <v>0</v>
      </c>
      <c r="J660" s="83">
        <f t="shared" si="3300"/>
        <v>0</v>
      </c>
      <c r="K660" s="83">
        <f t="shared" si="3300"/>
        <v>0</v>
      </c>
      <c r="L660" s="83">
        <f t="shared" si="3300"/>
        <v>0</v>
      </c>
      <c r="M660" s="83">
        <f t="shared" si="3300"/>
        <v>0</v>
      </c>
      <c r="N660" s="83">
        <f t="shared" si="3300"/>
        <v>0</v>
      </c>
      <c r="O660" s="83">
        <f t="shared" si="3300"/>
        <v>0</v>
      </c>
      <c r="P660" s="83">
        <f t="shared" si="3300"/>
        <v>0</v>
      </c>
      <c r="Q660" s="83">
        <f t="shared" si="3300"/>
        <v>0</v>
      </c>
      <c r="R660" s="83">
        <f t="shared" si="3300"/>
        <v>0</v>
      </c>
      <c r="S660" s="83">
        <f t="shared" si="3300"/>
        <v>0</v>
      </c>
      <c r="T660" s="83">
        <f t="shared" si="3300"/>
        <v>0</v>
      </c>
      <c r="U660" s="83">
        <f t="shared" si="3300"/>
        <v>0</v>
      </c>
      <c r="V660" s="83">
        <f t="shared" si="3300"/>
        <v>0</v>
      </c>
      <c r="W660" s="83">
        <f t="shared" si="3300"/>
        <v>0</v>
      </c>
      <c r="X660" s="83">
        <f t="shared" si="3300"/>
        <v>0</v>
      </c>
      <c r="Y660" s="83">
        <f t="shared" si="3300"/>
        <v>0</v>
      </c>
      <c r="Z660" s="83">
        <f t="shared" si="3300"/>
        <v>0</v>
      </c>
      <c r="AA660" s="83">
        <f t="shared" si="3300"/>
        <v>0</v>
      </c>
      <c r="AB660" s="83">
        <f t="shared" si="3300"/>
        <v>0</v>
      </c>
      <c r="AC660" s="83">
        <f t="shared" si="3300"/>
        <v>0</v>
      </c>
      <c r="AD660" s="83">
        <f t="shared" si="3300"/>
        <v>0</v>
      </c>
      <c r="AE660" s="83">
        <f t="shared" si="3300"/>
        <v>0</v>
      </c>
      <c r="AF660" s="83">
        <f t="shared" si="3300"/>
        <v>0</v>
      </c>
      <c r="AG660" s="83">
        <f t="shared" si="3300"/>
        <v>0</v>
      </c>
      <c r="AH660" s="5"/>
    </row>
    <row r="661" spans="1:34" s="3" customFormat="1" ht="26.1" hidden="1" customHeight="1">
      <c r="A661" s="67">
        <v>5</v>
      </c>
      <c r="B661" s="113"/>
      <c r="C661" s="117"/>
      <c r="D661" s="150" t="s">
        <v>67</v>
      </c>
      <c r="E661" s="51">
        <f t="shared" si="3136"/>
        <v>0</v>
      </c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"/>
    </row>
    <row r="662" spans="1:34" s="4" customFormat="1" ht="26.1" hidden="1" customHeight="1">
      <c r="A662" s="66">
        <v>5</v>
      </c>
      <c r="B662" s="113"/>
      <c r="C662" s="73"/>
      <c r="D662" s="150" t="s">
        <v>125</v>
      </c>
      <c r="E662" s="51">
        <f t="shared" si="3136"/>
        <v>0</v>
      </c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  <c r="AA662" s="73"/>
      <c r="AB662" s="73"/>
      <c r="AC662" s="73"/>
      <c r="AD662" s="73"/>
      <c r="AE662" s="73"/>
      <c r="AF662" s="73"/>
      <c r="AG662" s="73"/>
      <c r="AH662" s="5"/>
    </row>
    <row r="663" spans="1:34" s="4" customFormat="1" ht="24" customHeight="1">
      <c r="A663" s="66">
        <v>5</v>
      </c>
      <c r="B663" s="113"/>
      <c r="C663" s="73"/>
      <c r="D663" s="122" t="s">
        <v>132</v>
      </c>
      <c r="E663" s="41">
        <f t="shared" si="3136"/>
        <v>0</v>
      </c>
      <c r="F663" s="83">
        <f>F664+F665</f>
        <v>0</v>
      </c>
      <c r="G663" s="83">
        <f t="shared" ref="G663" si="3301">G664+G665</f>
        <v>0</v>
      </c>
      <c r="H663" s="83">
        <f t="shared" ref="H663" si="3302">H664+H665</f>
        <v>0</v>
      </c>
      <c r="I663" s="83">
        <f t="shared" ref="I663" si="3303">I664+I665</f>
        <v>0</v>
      </c>
      <c r="J663" s="83">
        <f t="shared" ref="J663" si="3304">J664+J665</f>
        <v>0</v>
      </c>
      <c r="K663" s="83">
        <f t="shared" ref="K663" si="3305">K664+K665</f>
        <v>0</v>
      </c>
      <c r="L663" s="83">
        <f t="shared" ref="L663" si="3306">L664+L665</f>
        <v>0</v>
      </c>
      <c r="M663" s="83">
        <f t="shared" ref="M663" si="3307">M664+M665</f>
        <v>0</v>
      </c>
      <c r="N663" s="83">
        <f t="shared" ref="N663" si="3308">N664+N665</f>
        <v>0</v>
      </c>
      <c r="O663" s="83">
        <f t="shared" ref="O663" si="3309">O664+O665</f>
        <v>0</v>
      </c>
      <c r="P663" s="83">
        <f t="shared" ref="P663" si="3310">P664+P665</f>
        <v>0</v>
      </c>
      <c r="Q663" s="83">
        <f t="shared" ref="Q663" si="3311">Q664+Q665</f>
        <v>0</v>
      </c>
      <c r="R663" s="83">
        <f t="shared" ref="R663" si="3312">R664+R665</f>
        <v>0</v>
      </c>
      <c r="S663" s="83">
        <f t="shared" ref="S663" si="3313">S664+S665</f>
        <v>0</v>
      </c>
      <c r="T663" s="83">
        <f t="shared" ref="T663" si="3314">T664+T665</f>
        <v>0</v>
      </c>
      <c r="U663" s="83">
        <f t="shared" ref="U663" si="3315">U664+U665</f>
        <v>0</v>
      </c>
      <c r="V663" s="83">
        <f t="shared" ref="V663" si="3316">V664+V665</f>
        <v>0</v>
      </c>
      <c r="W663" s="83">
        <f t="shared" ref="W663" si="3317">W664+W665</f>
        <v>0</v>
      </c>
      <c r="X663" s="83">
        <f t="shared" ref="X663" si="3318">X664+X665</f>
        <v>0</v>
      </c>
      <c r="Y663" s="83">
        <f t="shared" ref="Y663" si="3319">Y664+Y665</f>
        <v>0</v>
      </c>
      <c r="Z663" s="83">
        <f t="shared" ref="Z663" si="3320">Z664+Z665</f>
        <v>0</v>
      </c>
      <c r="AA663" s="83">
        <f t="shared" ref="AA663" si="3321">AA664+AA665</f>
        <v>0</v>
      </c>
      <c r="AB663" s="83">
        <f t="shared" ref="AB663" si="3322">AB664+AB665</f>
        <v>0</v>
      </c>
      <c r="AC663" s="83">
        <f t="shared" ref="AC663" si="3323">AC664+AC665</f>
        <v>0</v>
      </c>
      <c r="AD663" s="83">
        <f t="shared" ref="AD663" si="3324">AD664+AD665</f>
        <v>0</v>
      </c>
      <c r="AE663" s="83">
        <f t="shared" ref="AE663" si="3325">AE664+AE665</f>
        <v>0</v>
      </c>
      <c r="AF663" s="83">
        <f t="shared" ref="AF663" si="3326">AF664+AF665</f>
        <v>0</v>
      </c>
      <c r="AG663" s="83">
        <f t="shared" ref="AG663" si="3327">AG664+AG665</f>
        <v>0</v>
      </c>
      <c r="AH663" s="5"/>
    </row>
    <row r="664" spans="1:34" s="4" customFormat="1" ht="26.1" hidden="1" customHeight="1">
      <c r="A664" s="66">
        <v>5</v>
      </c>
      <c r="B664" s="113"/>
      <c r="C664" s="117"/>
      <c r="D664" s="150" t="s">
        <v>122</v>
      </c>
      <c r="E664" s="51">
        <f t="shared" si="3136"/>
        <v>0</v>
      </c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19"/>
    </row>
    <row r="665" spans="1:34" s="4" customFormat="1" ht="26.1" hidden="1" customHeight="1">
      <c r="A665" s="66">
        <v>5</v>
      </c>
      <c r="B665" s="113"/>
      <c r="C665" s="117"/>
      <c r="D665" s="165" t="s">
        <v>130</v>
      </c>
      <c r="E665" s="175">
        <f t="shared" si="3136"/>
        <v>0</v>
      </c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  <c r="AA665" s="176"/>
      <c r="AB665" s="176"/>
      <c r="AC665" s="176"/>
      <c r="AD665" s="176"/>
      <c r="AE665" s="176"/>
      <c r="AF665" s="176"/>
      <c r="AG665" s="176"/>
      <c r="AH665" s="19"/>
    </row>
    <row r="666" spans="1:34" s="3" customFormat="1" ht="24" customHeight="1">
      <c r="A666" s="66">
        <v>5</v>
      </c>
      <c r="B666" s="113"/>
      <c r="C666" s="73"/>
      <c r="D666" s="110" t="s">
        <v>123</v>
      </c>
      <c r="E666" s="47">
        <f t="shared" si="3136"/>
        <v>0</v>
      </c>
      <c r="F666" s="141">
        <f>F658-F660-F663-F667</f>
        <v>0</v>
      </c>
      <c r="G666" s="141">
        <f t="shared" ref="G666" si="3328">G658-G660-G663-G667</f>
        <v>0</v>
      </c>
      <c r="H666" s="141">
        <f t="shared" ref="H666" si="3329">H658-H660-H663-H667</f>
        <v>0</v>
      </c>
      <c r="I666" s="141">
        <f t="shared" ref="I666" si="3330">I658-I660-I663-I667</f>
        <v>0</v>
      </c>
      <c r="J666" s="141">
        <f t="shared" ref="J666" si="3331">J658-J660-J663-J667</f>
        <v>0</v>
      </c>
      <c r="K666" s="141">
        <f t="shared" ref="K666" si="3332">K658-K660-K663-K667</f>
        <v>0</v>
      </c>
      <c r="L666" s="141">
        <f t="shared" ref="L666" si="3333">L658-L660-L663-L667</f>
        <v>0</v>
      </c>
      <c r="M666" s="141">
        <f t="shared" ref="M666" si="3334">M658-M660-M663-M667</f>
        <v>0</v>
      </c>
      <c r="N666" s="141">
        <f t="shared" ref="N666" si="3335">N658-N660-N663-N667</f>
        <v>0</v>
      </c>
      <c r="O666" s="141">
        <f t="shared" ref="O666" si="3336">O658-O660-O663-O667</f>
        <v>0</v>
      </c>
      <c r="P666" s="141">
        <f t="shared" ref="P666" si="3337">P658-P660-P663-P667</f>
        <v>0</v>
      </c>
      <c r="Q666" s="141">
        <f t="shared" ref="Q666" si="3338">Q658-Q660-Q663-Q667</f>
        <v>0</v>
      </c>
      <c r="R666" s="141">
        <f t="shared" ref="R666" si="3339">R658-R660-R663-R667</f>
        <v>0</v>
      </c>
      <c r="S666" s="141">
        <f t="shared" ref="S666" si="3340">S658-S660-S663-S667</f>
        <v>0</v>
      </c>
      <c r="T666" s="141">
        <f t="shared" ref="T666" si="3341">T658-T660-T663-T667</f>
        <v>0</v>
      </c>
      <c r="U666" s="141">
        <f t="shared" ref="U666" si="3342">U658-U660-U663-U667</f>
        <v>0</v>
      </c>
      <c r="V666" s="141">
        <f t="shared" ref="V666" si="3343">V658-V660-V663-V667</f>
        <v>0</v>
      </c>
      <c r="W666" s="141">
        <f t="shared" ref="W666" si="3344">W658-W660-W663-W667</f>
        <v>0</v>
      </c>
      <c r="X666" s="141">
        <f t="shared" ref="X666" si="3345">X658-X660-X663-X667</f>
        <v>0</v>
      </c>
      <c r="Y666" s="141">
        <f t="shared" ref="Y666" si="3346">Y658-Y660-Y663-Y667</f>
        <v>0</v>
      </c>
      <c r="Z666" s="141">
        <f t="shared" ref="Z666" si="3347">Z658-Z660-Z663-Z667</f>
        <v>0</v>
      </c>
      <c r="AA666" s="141">
        <f t="shared" ref="AA666" si="3348">AA658-AA660-AA663-AA667</f>
        <v>0</v>
      </c>
      <c r="AB666" s="141">
        <f t="shared" ref="AB666" si="3349">AB658-AB660-AB663-AB667</f>
        <v>0</v>
      </c>
      <c r="AC666" s="141">
        <f t="shared" ref="AC666" si="3350">AC658-AC660-AC663-AC667</f>
        <v>0</v>
      </c>
      <c r="AD666" s="141">
        <f t="shared" ref="AD666" si="3351">AD658-AD660-AD663-AD667</f>
        <v>0</v>
      </c>
      <c r="AE666" s="141">
        <f t="shared" ref="AE666" si="3352">AE658-AE660-AE663-AE667</f>
        <v>0</v>
      </c>
      <c r="AF666" s="141">
        <f t="shared" ref="AF666" si="3353">AF658-AF660-AF663-AF667</f>
        <v>0</v>
      </c>
      <c r="AG666" s="141">
        <f t="shared" ref="AG666" si="3354">AG658-AG660-AG663-AG667</f>
        <v>0</v>
      </c>
      <c r="AH666" s="5"/>
    </row>
    <row r="667" spans="1:34" s="3" customFormat="1" ht="24" customHeight="1">
      <c r="A667" s="66">
        <v>5</v>
      </c>
      <c r="B667" s="113"/>
      <c r="C667" s="73"/>
      <c r="D667" s="98" t="s">
        <v>128</v>
      </c>
      <c r="E667" s="104">
        <f t="shared" si="3136"/>
        <v>0</v>
      </c>
      <c r="F667" s="100"/>
      <c r="G667" s="100"/>
      <c r="H667" s="100"/>
      <c r="I667" s="100"/>
      <c r="J667" s="100"/>
      <c r="K667" s="100"/>
      <c r="L667" s="100"/>
      <c r="M667" s="100"/>
      <c r="N667" s="100"/>
      <c r="O667" s="100"/>
      <c r="P667" s="100"/>
      <c r="Q667" s="100"/>
      <c r="R667" s="100"/>
      <c r="S667" s="100"/>
      <c r="T667" s="100"/>
      <c r="U667" s="100"/>
      <c r="V667" s="100"/>
      <c r="W667" s="100"/>
      <c r="X667" s="100"/>
      <c r="Y667" s="100"/>
      <c r="Z667" s="100"/>
      <c r="AA667" s="100"/>
      <c r="AB667" s="100"/>
      <c r="AC667" s="100"/>
      <c r="AD667" s="100"/>
      <c r="AE667" s="100"/>
      <c r="AF667" s="100"/>
      <c r="AG667" s="100"/>
      <c r="AH667" s="5"/>
    </row>
    <row r="668" spans="1:34" s="4" customFormat="1" ht="23.1" customHeight="1">
      <c r="A668" s="66">
        <v>0</v>
      </c>
      <c r="B668" s="125">
        <v>9</v>
      </c>
      <c r="C668" s="126" t="s">
        <v>35</v>
      </c>
      <c r="D668" s="126"/>
      <c r="E668" s="36">
        <f t="shared" si="3136"/>
        <v>3897900</v>
      </c>
      <c r="F668" s="37">
        <f t="shared" ref="F668:AG668" si="3355">SUM(F680,F691,F703,F713,F723)</f>
        <v>1146700</v>
      </c>
      <c r="G668" s="37">
        <f t="shared" si="3355"/>
        <v>839400</v>
      </c>
      <c r="H668" s="37">
        <f t="shared" si="3355"/>
        <v>1911800</v>
      </c>
      <c r="I668" s="37">
        <f t="shared" si="3355"/>
        <v>0</v>
      </c>
      <c r="J668" s="37">
        <f t="shared" si="3355"/>
        <v>0</v>
      </c>
      <c r="K668" s="37">
        <f t="shared" si="3355"/>
        <v>0</v>
      </c>
      <c r="L668" s="37">
        <f t="shared" si="3355"/>
        <v>0</v>
      </c>
      <c r="M668" s="37">
        <f t="shared" si="3355"/>
        <v>0</v>
      </c>
      <c r="N668" s="37">
        <f t="shared" si="3355"/>
        <v>0</v>
      </c>
      <c r="O668" s="37">
        <f t="shared" si="3355"/>
        <v>0</v>
      </c>
      <c r="P668" s="37">
        <f t="shared" si="3355"/>
        <v>0</v>
      </c>
      <c r="Q668" s="37">
        <f t="shared" si="3355"/>
        <v>0</v>
      </c>
      <c r="R668" s="37">
        <f t="shared" si="3355"/>
        <v>0</v>
      </c>
      <c r="S668" s="37">
        <f t="shared" si="3355"/>
        <v>0</v>
      </c>
      <c r="T668" s="37">
        <f t="shared" si="3355"/>
        <v>0</v>
      </c>
      <c r="U668" s="37">
        <f t="shared" si="3355"/>
        <v>0</v>
      </c>
      <c r="V668" s="37">
        <f t="shared" si="3355"/>
        <v>0</v>
      </c>
      <c r="W668" s="37">
        <f t="shared" si="3355"/>
        <v>0</v>
      </c>
      <c r="X668" s="37">
        <f t="shared" si="3355"/>
        <v>0</v>
      </c>
      <c r="Y668" s="37">
        <f t="shared" si="3355"/>
        <v>0</v>
      </c>
      <c r="Z668" s="37">
        <f t="shared" si="3355"/>
        <v>0</v>
      </c>
      <c r="AA668" s="37">
        <f t="shared" si="3355"/>
        <v>0</v>
      </c>
      <c r="AB668" s="37">
        <f t="shared" si="3355"/>
        <v>0</v>
      </c>
      <c r="AC668" s="37">
        <f t="shared" si="3355"/>
        <v>0</v>
      </c>
      <c r="AD668" s="37">
        <f t="shared" si="3355"/>
        <v>0</v>
      </c>
      <c r="AE668" s="37">
        <f t="shared" si="3355"/>
        <v>0</v>
      </c>
      <c r="AF668" s="37">
        <f t="shared" si="3355"/>
        <v>0</v>
      </c>
      <c r="AG668" s="37">
        <f t="shared" si="3355"/>
        <v>0</v>
      </c>
      <c r="AH668" s="2"/>
    </row>
    <row r="669" spans="1:34" s="3" customFormat="1" ht="23.1" customHeight="1">
      <c r="A669" s="67">
        <v>0</v>
      </c>
      <c r="B669" s="77"/>
      <c r="C669" s="78"/>
      <c r="D669" s="79" t="s">
        <v>127</v>
      </c>
      <c r="E669" s="80">
        <f t="shared" si="3136"/>
        <v>3705150</v>
      </c>
      <c r="F669" s="81">
        <f t="shared" ref="F669:AG669" si="3356">SUM(F681,F692,F704,F714,F724)</f>
        <v>967950</v>
      </c>
      <c r="G669" s="81">
        <f t="shared" si="3356"/>
        <v>839400</v>
      </c>
      <c r="H669" s="81">
        <f t="shared" si="3356"/>
        <v>1897800</v>
      </c>
      <c r="I669" s="81">
        <f t="shared" si="3356"/>
        <v>0</v>
      </c>
      <c r="J669" s="81">
        <f t="shared" si="3356"/>
        <v>0</v>
      </c>
      <c r="K669" s="81">
        <f t="shared" si="3356"/>
        <v>0</v>
      </c>
      <c r="L669" s="81">
        <f t="shared" si="3356"/>
        <v>0</v>
      </c>
      <c r="M669" s="81">
        <f t="shared" si="3356"/>
        <v>0</v>
      </c>
      <c r="N669" s="81">
        <f t="shared" si="3356"/>
        <v>0</v>
      </c>
      <c r="O669" s="81">
        <f t="shared" si="3356"/>
        <v>0</v>
      </c>
      <c r="P669" s="81">
        <f t="shared" si="3356"/>
        <v>0</v>
      </c>
      <c r="Q669" s="81">
        <f t="shared" si="3356"/>
        <v>0</v>
      </c>
      <c r="R669" s="81">
        <f t="shared" si="3356"/>
        <v>0</v>
      </c>
      <c r="S669" s="81">
        <f t="shared" si="3356"/>
        <v>0</v>
      </c>
      <c r="T669" s="81">
        <f t="shared" si="3356"/>
        <v>0</v>
      </c>
      <c r="U669" s="81">
        <f t="shared" si="3356"/>
        <v>0</v>
      </c>
      <c r="V669" s="81">
        <f t="shared" si="3356"/>
        <v>0</v>
      </c>
      <c r="W669" s="81">
        <f t="shared" si="3356"/>
        <v>0</v>
      </c>
      <c r="X669" s="81">
        <f t="shared" si="3356"/>
        <v>0</v>
      </c>
      <c r="Y669" s="81">
        <f t="shared" si="3356"/>
        <v>0</v>
      </c>
      <c r="Z669" s="81">
        <f t="shared" si="3356"/>
        <v>0</v>
      </c>
      <c r="AA669" s="81">
        <f t="shared" si="3356"/>
        <v>0</v>
      </c>
      <c r="AB669" s="81">
        <f t="shared" si="3356"/>
        <v>0</v>
      </c>
      <c r="AC669" s="81">
        <f t="shared" si="3356"/>
        <v>0</v>
      </c>
      <c r="AD669" s="81">
        <f t="shared" si="3356"/>
        <v>0</v>
      </c>
      <c r="AE669" s="81">
        <f t="shared" si="3356"/>
        <v>0</v>
      </c>
      <c r="AF669" s="81">
        <f t="shared" si="3356"/>
        <v>0</v>
      </c>
      <c r="AG669" s="81">
        <f t="shared" si="3356"/>
        <v>0</v>
      </c>
      <c r="AH669" s="82"/>
    </row>
    <row r="670" spans="1:34" s="4" customFormat="1" ht="23.1" customHeight="1">
      <c r="A670" s="66">
        <v>0</v>
      </c>
      <c r="B670" s="113"/>
      <c r="C670" s="73"/>
      <c r="D670" s="122" t="s">
        <v>124</v>
      </c>
      <c r="E670" s="41">
        <f t="shared" si="3136"/>
        <v>2199000</v>
      </c>
      <c r="F670" s="83">
        <f t="shared" ref="F670:AG670" si="3357">SUM(F682,F693,F705,F715,F725)</f>
        <v>625200</v>
      </c>
      <c r="G670" s="83">
        <f t="shared" si="3357"/>
        <v>752700</v>
      </c>
      <c r="H670" s="83">
        <f t="shared" si="3357"/>
        <v>821100</v>
      </c>
      <c r="I670" s="83">
        <f t="shared" si="3357"/>
        <v>0</v>
      </c>
      <c r="J670" s="83">
        <f t="shared" si="3357"/>
        <v>0</v>
      </c>
      <c r="K670" s="83">
        <f t="shared" si="3357"/>
        <v>0</v>
      </c>
      <c r="L670" s="83">
        <f t="shared" si="3357"/>
        <v>0</v>
      </c>
      <c r="M670" s="83">
        <f t="shared" si="3357"/>
        <v>0</v>
      </c>
      <c r="N670" s="83">
        <f t="shared" si="3357"/>
        <v>0</v>
      </c>
      <c r="O670" s="83">
        <f t="shared" si="3357"/>
        <v>0</v>
      </c>
      <c r="P670" s="83">
        <f t="shared" si="3357"/>
        <v>0</v>
      </c>
      <c r="Q670" s="83">
        <f t="shared" si="3357"/>
        <v>0</v>
      </c>
      <c r="R670" s="83">
        <f t="shared" si="3357"/>
        <v>0</v>
      </c>
      <c r="S670" s="83">
        <f t="shared" si="3357"/>
        <v>0</v>
      </c>
      <c r="T670" s="83">
        <f t="shared" si="3357"/>
        <v>0</v>
      </c>
      <c r="U670" s="83">
        <f t="shared" si="3357"/>
        <v>0</v>
      </c>
      <c r="V670" s="83">
        <f t="shared" si="3357"/>
        <v>0</v>
      </c>
      <c r="W670" s="83">
        <f t="shared" si="3357"/>
        <v>0</v>
      </c>
      <c r="X670" s="83">
        <f t="shared" si="3357"/>
        <v>0</v>
      </c>
      <c r="Y670" s="83">
        <f t="shared" si="3357"/>
        <v>0</v>
      </c>
      <c r="Z670" s="83">
        <f t="shared" si="3357"/>
        <v>0</v>
      </c>
      <c r="AA670" s="83">
        <f t="shared" si="3357"/>
        <v>0</v>
      </c>
      <c r="AB670" s="83">
        <f t="shared" si="3357"/>
        <v>0</v>
      </c>
      <c r="AC670" s="83">
        <f t="shared" si="3357"/>
        <v>0</v>
      </c>
      <c r="AD670" s="83">
        <f t="shared" si="3357"/>
        <v>0</v>
      </c>
      <c r="AE670" s="83">
        <f t="shared" si="3357"/>
        <v>0</v>
      </c>
      <c r="AF670" s="83">
        <f t="shared" si="3357"/>
        <v>0</v>
      </c>
      <c r="AG670" s="83">
        <f t="shared" si="3357"/>
        <v>0</v>
      </c>
      <c r="AH670" s="5"/>
    </row>
    <row r="671" spans="1:34" s="3" customFormat="1" ht="26.1" hidden="1" customHeight="1">
      <c r="A671" s="67">
        <v>0</v>
      </c>
      <c r="B671" s="113"/>
      <c r="C671" s="127"/>
      <c r="D671" s="150" t="s">
        <v>67</v>
      </c>
      <c r="E671" s="49">
        <f t="shared" si="3136"/>
        <v>2199000</v>
      </c>
      <c r="F671" s="50">
        <f t="shared" ref="F671:AG671" si="3358">SUM(F683,F694,F706,F716,F726)</f>
        <v>625200</v>
      </c>
      <c r="G671" s="50">
        <f t="shared" si="3358"/>
        <v>752700</v>
      </c>
      <c r="H671" s="50">
        <f t="shared" si="3358"/>
        <v>821100</v>
      </c>
      <c r="I671" s="50">
        <f t="shared" si="3358"/>
        <v>0</v>
      </c>
      <c r="J671" s="50">
        <f t="shared" si="3358"/>
        <v>0</v>
      </c>
      <c r="K671" s="50">
        <f t="shared" si="3358"/>
        <v>0</v>
      </c>
      <c r="L671" s="50">
        <f t="shared" si="3358"/>
        <v>0</v>
      </c>
      <c r="M671" s="50">
        <f t="shared" si="3358"/>
        <v>0</v>
      </c>
      <c r="N671" s="50">
        <f t="shared" si="3358"/>
        <v>0</v>
      </c>
      <c r="O671" s="50">
        <f t="shared" si="3358"/>
        <v>0</v>
      </c>
      <c r="P671" s="50">
        <f t="shared" si="3358"/>
        <v>0</v>
      </c>
      <c r="Q671" s="50">
        <f t="shared" si="3358"/>
        <v>0</v>
      </c>
      <c r="R671" s="50">
        <f t="shared" si="3358"/>
        <v>0</v>
      </c>
      <c r="S671" s="50">
        <f t="shared" si="3358"/>
        <v>0</v>
      </c>
      <c r="T671" s="50">
        <f t="shared" si="3358"/>
        <v>0</v>
      </c>
      <c r="U671" s="50">
        <f t="shared" si="3358"/>
        <v>0</v>
      </c>
      <c r="V671" s="50">
        <f t="shared" si="3358"/>
        <v>0</v>
      </c>
      <c r="W671" s="50">
        <f t="shared" si="3358"/>
        <v>0</v>
      </c>
      <c r="X671" s="50">
        <f t="shared" si="3358"/>
        <v>0</v>
      </c>
      <c r="Y671" s="50">
        <f t="shared" si="3358"/>
        <v>0</v>
      </c>
      <c r="Z671" s="50">
        <f t="shared" si="3358"/>
        <v>0</v>
      </c>
      <c r="AA671" s="50">
        <f t="shared" si="3358"/>
        <v>0</v>
      </c>
      <c r="AB671" s="50">
        <f t="shared" si="3358"/>
        <v>0</v>
      </c>
      <c r="AC671" s="50">
        <f t="shared" si="3358"/>
        <v>0</v>
      </c>
      <c r="AD671" s="50">
        <f t="shared" si="3358"/>
        <v>0</v>
      </c>
      <c r="AE671" s="50">
        <f t="shared" si="3358"/>
        <v>0</v>
      </c>
      <c r="AF671" s="50">
        <f t="shared" si="3358"/>
        <v>0</v>
      </c>
      <c r="AG671" s="50">
        <f t="shared" si="3358"/>
        <v>0</v>
      </c>
      <c r="AH671" s="6"/>
    </row>
    <row r="672" spans="1:34" s="4" customFormat="1" ht="26.1" hidden="1" customHeight="1">
      <c r="A672" s="66">
        <v>0</v>
      </c>
      <c r="B672" s="113"/>
      <c r="C672" s="73"/>
      <c r="D672" s="150" t="s">
        <v>125</v>
      </c>
      <c r="E672" s="51">
        <f t="shared" si="3136"/>
        <v>0</v>
      </c>
      <c r="F672" s="73">
        <f t="shared" ref="F672:AG673" si="3359">SUM(F684,F695,F707,F717,F727)</f>
        <v>0</v>
      </c>
      <c r="G672" s="73">
        <f t="shared" si="3359"/>
        <v>0</v>
      </c>
      <c r="H672" s="73">
        <f t="shared" si="3359"/>
        <v>0</v>
      </c>
      <c r="I672" s="73">
        <f t="shared" si="3359"/>
        <v>0</v>
      </c>
      <c r="J672" s="73">
        <f t="shared" si="3359"/>
        <v>0</v>
      </c>
      <c r="K672" s="73">
        <f t="shared" si="3359"/>
        <v>0</v>
      </c>
      <c r="L672" s="73">
        <f t="shared" si="3359"/>
        <v>0</v>
      </c>
      <c r="M672" s="73">
        <f t="shared" si="3359"/>
        <v>0</v>
      </c>
      <c r="N672" s="73">
        <f t="shared" si="3359"/>
        <v>0</v>
      </c>
      <c r="O672" s="73">
        <f t="shared" si="3359"/>
        <v>0</v>
      </c>
      <c r="P672" s="73">
        <f t="shared" si="3359"/>
        <v>0</v>
      </c>
      <c r="Q672" s="73">
        <f t="shared" si="3359"/>
        <v>0</v>
      </c>
      <c r="R672" s="73">
        <f t="shared" si="3359"/>
        <v>0</v>
      </c>
      <c r="S672" s="73">
        <f t="shared" si="3359"/>
        <v>0</v>
      </c>
      <c r="T672" s="73">
        <f t="shared" si="3359"/>
        <v>0</v>
      </c>
      <c r="U672" s="73">
        <f t="shared" si="3359"/>
        <v>0</v>
      </c>
      <c r="V672" s="73">
        <f t="shared" si="3359"/>
        <v>0</v>
      </c>
      <c r="W672" s="73">
        <f t="shared" si="3359"/>
        <v>0</v>
      </c>
      <c r="X672" s="73">
        <f t="shared" si="3359"/>
        <v>0</v>
      </c>
      <c r="Y672" s="73">
        <f t="shared" si="3359"/>
        <v>0</v>
      </c>
      <c r="Z672" s="73">
        <f t="shared" si="3359"/>
        <v>0</v>
      </c>
      <c r="AA672" s="73">
        <f t="shared" si="3359"/>
        <v>0</v>
      </c>
      <c r="AB672" s="73">
        <f t="shared" si="3359"/>
        <v>0</v>
      </c>
      <c r="AC672" s="73">
        <f t="shared" si="3359"/>
        <v>0</v>
      </c>
      <c r="AD672" s="73">
        <f t="shared" si="3359"/>
        <v>0</v>
      </c>
      <c r="AE672" s="73">
        <f t="shared" si="3359"/>
        <v>0</v>
      </c>
      <c r="AF672" s="73">
        <f t="shared" si="3359"/>
        <v>0</v>
      </c>
      <c r="AG672" s="73">
        <f t="shared" si="3359"/>
        <v>0</v>
      </c>
      <c r="AH672" s="5"/>
    </row>
    <row r="673" spans="1:34" s="4" customFormat="1" ht="23.1" customHeight="1">
      <c r="A673" s="66">
        <v>0</v>
      </c>
      <c r="B673" s="113"/>
      <c r="C673" s="73"/>
      <c r="D673" s="122" t="s">
        <v>132</v>
      </c>
      <c r="E673" s="41">
        <f t="shared" si="3136"/>
        <v>851550</v>
      </c>
      <c r="F673" s="83">
        <f>SUM(F685,F696,F708,F718,F728)</f>
        <v>342750</v>
      </c>
      <c r="G673" s="83">
        <f t="shared" si="3359"/>
        <v>25500</v>
      </c>
      <c r="H673" s="83">
        <f t="shared" si="3359"/>
        <v>483300</v>
      </c>
      <c r="I673" s="83">
        <f t="shared" si="3359"/>
        <v>0</v>
      </c>
      <c r="J673" s="83">
        <f t="shared" si="3359"/>
        <v>0</v>
      </c>
      <c r="K673" s="83">
        <f t="shared" si="3359"/>
        <v>0</v>
      </c>
      <c r="L673" s="83">
        <f t="shared" si="3359"/>
        <v>0</v>
      </c>
      <c r="M673" s="83">
        <f t="shared" si="3359"/>
        <v>0</v>
      </c>
      <c r="N673" s="83">
        <f t="shared" si="3359"/>
        <v>0</v>
      </c>
      <c r="O673" s="83">
        <f t="shared" si="3359"/>
        <v>0</v>
      </c>
      <c r="P673" s="83">
        <f t="shared" si="3359"/>
        <v>0</v>
      </c>
      <c r="Q673" s="83">
        <f t="shared" si="3359"/>
        <v>0</v>
      </c>
      <c r="R673" s="83">
        <f t="shared" si="3359"/>
        <v>0</v>
      </c>
      <c r="S673" s="83">
        <f t="shared" si="3359"/>
        <v>0</v>
      </c>
      <c r="T673" s="83">
        <f t="shared" si="3359"/>
        <v>0</v>
      </c>
      <c r="U673" s="83">
        <f t="shared" si="3359"/>
        <v>0</v>
      </c>
      <c r="V673" s="83">
        <f t="shared" si="3359"/>
        <v>0</v>
      </c>
      <c r="W673" s="83">
        <f t="shared" si="3359"/>
        <v>0</v>
      </c>
      <c r="X673" s="83">
        <f t="shared" si="3359"/>
        <v>0</v>
      </c>
      <c r="Y673" s="83">
        <f t="shared" si="3359"/>
        <v>0</v>
      </c>
      <c r="Z673" s="83">
        <f t="shared" si="3359"/>
        <v>0</v>
      </c>
      <c r="AA673" s="83">
        <f t="shared" si="3359"/>
        <v>0</v>
      </c>
      <c r="AB673" s="83">
        <f t="shared" si="3359"/>
        <v>0</v>
      </c>
      <c r="AC673" s="83">
        <f t="shared" si="3359"/>
        <v>0</v>
      </c>
      <c r="AD673" s="83">
        <f t="shared" si="3359"/>
        <v>0</v>
      </c>
      <c r="AE673" s="83">
        <f t="shared" si="3359"/>
        <v>0</v>
      </c>
      <c r="AF673" s="83">
        <f t="shared" si="3359"/>
        <v>0</v>
      </c>
      <c r="AG673" s="83">
        <f t="shared" si="3359"/>
        <v>0</v>
      </c>
      <c r="AH673" s="5"/>
    </row>
    <row r="674" spans="1:34" s="4" customFormat="1" ht="26.1" hidden="1" customHeight="1">
      <c r="A674" s="66">
        <v>0</v>
      </c>
      <c r="B674" s="113"/>
      <c r="C674" s="127"/>
      <c r="D674" s="150" t="s">
        <v>122</v>
      </c>
      <c r="E674" s="49">
        <f t="shared" si="3136"/>
        <v>851550</v>
      </c>
      <c r="F674" s="50">
        <f t="shared" ref="F674:AG674" si="3360">SUM(F686,F697,F709,F719,F729)</f>
        <v>342750</v>
      </c>
      <c r="G674" s="50">
        <f t="shared" si="3360"/>
        <v>25500</v>
      </c>
      <c r="H674" s="50">
        <f t="shared" si="3360"/>
        <v>483300</v>
      </c>
      <c r="I674" s="50">
        <f t="shared" si="3360"/>
        <v>0</v>
      </c>
      <c r="J674" s="50">
        <f t="shared" si="3360"/>
        <v>0</v>
      </c>
      <c r="K674" s="50">
        <f t="shared" si="3360"/>
        <v>0</v>
      </c>
      <c r="L674" s="50">
        <f t="shared" si="3360"/>
        <v>0</v>
      </c>
      <c r="M674" s="50">
        <f t="shared" si="3360"/>
        <v>0</v>
      </c>
      <c r="N674" s="50">
        <f t="shared" si="3360"/>
        <v>0</v>
      </c>
      <c r="O674" s="50">
        <f t="shared" si="3360"/>
        <v>0</v>
      </c>
      <c r="P674" s="50">
        <f t="shared" si="3360"/>
        <v>0</v>
      </c>
      <c r="Q674" s="50">
        <f t="shared" si="3360"/>
        <v>0</v>
      </c>
      <c r="R674" s="50">
        <f t="shared" si="3360"/>
        <v>0</v>
      </c>
      <c r="S674" s="50">
        <f t="shared" si="3360"/>
        <v>0</v>
      </c>
      <c r="T674" s="50">
        <f t="shared" si="3360"/>
        <v>0</v>
      </c>
      <c r="U674" s="50">
        <f t="shared" si="3360"/>
        <v>0</v>
      </c>
      <c r="V674" s="50">
        <f t="shared" si="3360"/>
        <v>0</v>
      </c>
      <c r="W674" s="50">
        <f t="shared" si="3360"/>
        <v>0</v>
      </c>
      <c r="X674" s="50">
        <f t="shared" si="3360"/>
        <v>0</v>
      </c>
      <c r="Y674" s="50">
        <f t="shared" si="3360"/>
        <v>0</v>
      </c>
      <c r="Z674" s="50">
        <f t="shared" si="3360"/>
        <v>0</v>
      </c>
      <c r="AA674" s="50">
        <f t="shared" si="3360"/>
        <v>0</v>
      </c>
      <c r="AB674" s="50">
        <f t="shared" si="3360"/>
        <v>0</v>
      </c>
      <c r="AC674" s="50">
        <f t="shared" si="3360"/>
        <v>0</v>
      </c>
      <c r="AD674" s="50">
        <f t="shared" si="3360"/>
        <v>0</v>
      </c>
      <c r="AE674" s="50">
        <f t="shared" si="3360"/>
        <v>0</v>
      </c>
      <c r="AF674" s="50">
        <f t="shared" si="3360"/>
        <v>0</v>
      </c>
      <c r="AG674" s="50">
        <f t="shared" si="3360"/>
        <v>0</v>
      </c>
      <c r="AH674" s="20"/>
    </row>
    <row r="675" spans="1:34" s="4" customFormat="1" ht="26.1" hidden="1" customHeight="1">
      <c r="A675" s="66">
        <v>0</v>
      </c>
      <c r="B675" s="113"/>
      <c r="C675" s="127"/>
      <c r="D675" s="165" t="s">
        <v>130</v>
      </c>
      <c r="E675" s="168">
        <f t="shared" si="3136"/>
        <v>0</v>
      </c>
      <c r="F675" s="178">
        <f t="shared" ref="F675:AG675" si="3361">SUM(F687,F698,F710,F720,F730)</f>
        <v>0</v>
      </c>
      <c r="G675" s="178">
        <f t="shared" si="3361"/>
        <v>0</v>
      </c>
      <c r="H675" s="178">
        <f t="shared" si="3361"/>
        <v>0</v>
      </c>
      <c r="I675" s="178">
        <f t="shared" si="3361"/>
        <v>0</v>
      </c>
      <c r="J675" s="178">
        <f t="shared" si="3361"/>
        <v>0</v>
      </c>
      <c r="K675" s="178">
        <f t="shared" si="3361"/>
        <v>0</v>
      </c>
      <c r="L675" s="178">
        <f t="shared" si="3361"/>
        <v>0</v>
      </c>
      <c r="M675" s="178">
        <f t="shared" si="3361"/>
        <v>0</v>
      </c>
      <c r="N675" s="178">
        <f t="shared" si="3361"/>
        <v>0</v>
      </c>
      <c r="O675" s="178">
        <f t="shared" si="3361"/>
        <v>0</v>
      </c>
      <c r="P675" s="178">
        <f t="shared" si="3361"/>
        <v>0</v>
      </c>
      <c r="Q675" s="178">
        <f t="shared" si="3361"/>
        <v>0</v>
      </c>
      <c r="R675" s="178">
        <f t="shared" si="3361"/>
        <v>0</v>
      </c>
      <c r="S675" s="178">
        <f t="shared" si="3361"/>
        <v>0</v>
      </c>
      <c r="T675" s="178">
        <f t="shared" si="3361"/>
        <v>0</v>
      </c>
      <c r="U675" s="178">
        <f t="shared" si="3361"/>
        <v>0</v>
      </c>
      <c r="V675" s="178">
        <f t="shared" si="3361"/>
        <v>0</v>
      </c>
      <c r="W675" s="178">
        <f t="shared" si="3361"/>
        <v>0</v>
      </c>
      <c r="X675" s="178">
        <f t="shared" si="3361"/>
        <v>0</v>
      </c>
      <c r="Y675" s="178">
        <f t="shared" si="3361"/>
        <v>0</v>
      </c>
      <c r="Z675" s="178">
        <f t="shared" si="3361"/>
        <v>0</v>
      </c>
      <c r="AA675" s="178">
        <f t="shared" si="3361"/>
        <v>0</v>
      </c>
      <c r="AB675" s="178">
        <f t="shared" si="3361"/>
        <v>0</v>
      </c>
      <c r="AC675" s="178">
        <f t="shared" si="3361"/>
        <v>0</v>
      </c>
      <c r="AD675" s="178">
        <f t="shared" si="3361"/>
        <v>0</v>
      </c>
      <c r="AE675" s="178">
        <f t="shared" si="3361"/>
        <v>0</v>
      </c>
      <c r="AF675" s="178">
        <f t="shared" si="3361"/>
        <v>0</v>
      </c>
      <c r="AG675" s="178">
        <f t="shared" si="3361"/>
        <v>0</v>
      </c>
      <c r="AH675" s="20"/>
    </row>
    <row r="676" spans="1:34" s="3" customFormat="1" ht="23.1" customHeight="1">
      <c r="A676" s="66">
        <v>0</v>
      </c>
      <c r="B676" s="113"/>
      <c r="C676" s="73"/>
      <c r="D676" s="110" t="s">
        <v>123</v>
      </c>
      <c r="E676" s="47">
        <f t="shared" si="3136"/>
        <v>654600</v>
      </c>
      <c r="F676" s="141">
        <f>SUM(F688,F699,F711,F721,F731)</f>
        <v>0</v>
      </c>
      <c r="G676" s="141">
        <f t="shared" ref="G676:AG676" si="3362">SUM(G688,G699,G711,G721,G731)</f>
        <v>61200</v>
      </c>
      <c r="H676" s="141">
        <f t="shared" si="3362"/>
        <v>593400</v>
      </c>
      <c r="I676" s="141">
        <f t="shared" si="3362"/>
        <v>0</v>
      </c>
      <c r="J676" s="141">
        <f t="shared" si="3362"/>
        <v>0</v>
      </c>
      <c r="K676" s="141">
        <f t="shared" si="3362"/>
        <v>0</v>
      </c>
      <c r="L676" s="141">
        <f t="shared" si="3362"/>
        <v>0</v>
      </c>
      <c r="M676" s="141">
        <f t="shared" si="3362"/>
        <v>0</v>
      </c>
      <c r="N676" s="141">
        <f t="shared" si="3362"/>
        <v>0</v>
      </c>
      <c r="O676" s="141">
        <f t="shared" si="3362"/>
        <v>0</v>
      </c>
      <c r="P676" s="141">
        <f t="shared" si="3362"/>
        <v>0</v>
      </c>
      <c r="Q676" s="141">
        <f t="shared" si="3362"/>
        <v>0</v>
      </c>
      <c r="R676" s="141">
        <f t="shared" si="3362"/>
        <v>0</v>
      </c>
      <c r="S676" s="141">
        <f t="shared" si="3362"/>
        <v>0</v>
      </c>
      <c r="T676" s="141">
        <f t="shared" si="3362"/>
        <v>0</v>
      </c>
      <c r="U676" s="141">
        <f t="shared" si="3362"/>
        <v>0</v>
      </c>
      <c r="V676" s="141">
        <f t="shared" si="3362"/>
        <v>0</v>
      </c>
      <c r="W676" s="141">
        <f t="shared" si="3362"/>
        <v>0</v>
      </c>
      <c r="X676" s="141">
        <f t="shared" si="3362"/>
        <v>0</v>
      </c>
      <c r="Y676" s="141">
        <f t="shared" si="3362"/>
        <v>0</v>
      </c>
      <c r="Z676" s="141">
        <f t="shared" si="3362"/>
        <v>0</v>
      </c>
      <c r="AA676" s="141">
        <f t="shared" si="3362"/>
        <v>0</v>
      </c>
      <c r="AB676" s="141">
        <f t="shared" si="3362"/>
        <v>0</v>
      </c>
      <c r="AC676" s="141">
        <f t="shared" si="3362"/>
        <v>0</v>
      </c>
      <c r="AD676" s="141">
        <f t="shared" si="3362"/>
        <v>0</v>
      </c>
      <c r="AE676" s="141">
        <f t="shared" si="3362"/>
        <v>0</v>
      </c>
      <c r="AF676" s="141">
        <f t="shared" si="3362"/>
        <v>0</v>
      </c>
      <c r="AG676" s="141">
        <f t="shared" si="3362"/>
        <v>0</v>
      </c>
      <c r="AH676" s="5"/>
    </row>
    <row r="677" spans="1:34" s="97" customFormat="1" ht="23.1" customHeight="1">
      <c r="A677" s="66">
        <v>0</v>
      </c>
      <c r="B677" s="135"/>
      <c r="C677" s="91"/>
      <c r="D677" s="137" t="s">
        <v>133</v>
      </c>
      <c r="E677" s="104">
        <f t="shared" si="3136"/>
        <v>178750</v>
      </c>
      <c r="F677" s="100">
        <f>SUM(F689,F700)</f>
        <v>178750</v>
      </c>
      <c r="G677" s="100">
        <f t="shared" ref="G677:AG677" si="3363">SUM(G689,G700)</f>
        <v>0</v>
      </c>
      <c r="H677" s="100">
        <f t="shared" si="3363"/>
        <v>0</v>
      </c>
      <c r="I677" s="100">
        <f t="shared" si="3363"/>
        <v>0</v>
      </c>
      <c r="J677" s="100">
        <f t="shared" si="3363"/>
        <v>0</v>
      </c>
      <c r="K677" s="100">
        <f t="shared" si="3363"/>
        <v>0</v>
      </c>
      <c r="L677" s="100">
        <f t="shared" si="3363"/>
        <v>0</v>
      </c>
      <c r="M677" s="100">
        <f t="shared" si="3363"/>
        <v>0</v>
      </c>
      <c r="N677" s="100">
        <f t="shared" si="3363"/>
        <v>0</v>
      </c>
      <c r="O677" s="100">
        <f t="shared" si="3363"/>
        <v>0</v>
      </c>
      <c r="P677" s="100">
        <f t="shared" si="3363"/>
        <v>0</v>
      </c>
      <c r="Q677" s="100">
        <f t="shared" si="3363"/>
        <v>0</v>
      </c>
      <c r="R677" s="100">
        <f t="shared" si="3363"/>
        <v>0</v>
      </c>
      <c r="S677" s="100">
        <f t="shared" si="3363"/>
        <v>0</v>
      </c>
      <c r="T677" s="100">
        <f t="shared" si="3363"/>
        <v>0</v>
      </c>
      <c r="U677" s="100">
        <f t="shared" si="3363"/>
        <v>0</v>
      </c>
      <c r="V677" s="100">
        <f t="shared" si="3363"/>
        <v>0</v>
      </c>
      <c r="W677" s="100">
        <f t="shared" si="3363"/>
        <v>0</v>
      </c>
      <c r="X677" s="100">
        <f t="shared" si="3363"/>
        <v>0</v>
      </c>
      <c r="Y677" s="100">
        <f t="shared" si="3363"/>
        <v>0</v>
      </c>
      <c r="Z677" s="100">
        <f t="shared" si="3363"/>
        <v>0</v>
      </c>
      <c r="AA677" s="100">
        <f t="shared" si="3363"/>
        <v>0</v>
      </c>
      <c r="AB677" s="100">
        <f t="shared" si="3363"/>
        <v>0</v>
      </c>
      <c r="AC677" s="100">
        <f t="shared" si="3363"/>
        <v>0</v>
      </c>
      <c r="AD677" s="100">
        <f t="shared" si="3363"/>
        <v>0</v>
      </c>
      <c r="AE677" s="100">
        <f t="shared" si="3363"/>
        <v>0</v>
      </c>
      <c r="AF677" s="100">
        <f t="shared" si="3363"/>
        <v>0</v>
      </c>
      <c r="AG677" s="100">
        <f t="shared" si="3363"/>
        <v>0</v>
      </c>
      <c r="AH677" s="93"/>
    </row>
    <row r="678" spans="1:34" s="4" customFormat="1" ht="23.1" customHeight="1">
      <c r="A678" s="66">
        <v>0</v>
      </c>
      <c r="B678" s="72"/>
      <c r="C678" s="73"/>
      <c r="D678" s="98" t="s">
        <v>131</v>
      </c>
      <c r="E678" s="104">
        <f t="shared" si="3136"/>
        <v>0</v>
      </c>
      <c r="F678" s="100">
        <f>SUM(F701)</f>
        <v>0</v>
      </c>
      <c r="G678" s="100">
        <f t="shared" ref="G678:AG678" si="3364">SUM(G701)</f>
        <v>0</v>
      </c>
      <c r="H678" s="100">
        <f t="shared" si="3364"/>
        <v>0</v>
      </c>
      <c r="I678" s="100">
        <f t="shared" si="3364"/>
        <v>0</v>
      </c>
      <c r="J678" s="100">
        <f t="shared" si="3364"/>
        <v>0</v>
      </c>
      <c r="K678" s="100">
        <f t="shared" si="3364"/>
        <v>0</v>
      </c>
      <c r="L678" s="100">
        <f t="shared" si="3364"/>
        <v>0</v>
      </c>
      <c r="M678" s="100">
        <f t="shared" si="3364"/>
        <v>0</v>
      </c>
      <c r="N678" s="100">
        <f t="shared" si="3364"/>
        <v>0</v>
      </c>
      <c r="O678" s="100">
        <f t="shared" si="3364"/>
        <v>0</v>
      </c>
      <c r="P678" s="100">
        <f t="shared" si="3364"/>
        <v>0</v>
      </c>
      <c r="Q678" s="100">
        <f t="shared" si="3364"/>
        <v>0</v>
      </c>
      <c r="R678" s="100">
        <f t="shared" si="3364"/>
        <v>0</v>
      </c>
      <c r="S678" s="100">
        <f t="shared" si="3364"/>
        <v>0</v>
      </c>
      <c r="T678" s="100">
        <f t="shared" si="3364"/>
        <v>0</v>
      </c>
      <c r="U678" s="100">
        <f t="shared" si="3364"/>
        <v>0</v>
      </c>
      <c r="V678" s="100">
        <f t="shared" si="3364"/>
        <v>0</v>
      </c>
      <c r="W678" s="100">
        <f t="shared" si="3364"/>
        <v>0</v>
      </c>
      <c r="X678" s="100">
        <f t="shared" si="3364"/>
        <v>0</v>
      </c>
      <c r="Y678" s="100">
        <f t="shared" si="3364"/>
        <v>0</v>
      </c>
      <c r="Z678" s="100">
        <f t="shared" si="3364"/>
        <v>0</v>
      </c>
      <c r="AA678" s="100">
        <f t="shared" si="3364"/>
        <v>0</v>
      </c>
      <c r="AB678" s="100">
        <f t="shared" si="3364"/>
        <v>0</v>
      </c>
      <c r="AC678" s="100">
        <f t="shared" si="3364"/>
        <v>0</v>
      </c>
      <c r="AD678" s="100">
        <f t="shared" si="3364"/>
        <v>0</v>
      </c>
      <c r="AE678" s="100">
        <f t="shared" si="3364"/>
        <v>0</v>
      </c>
      <c r="AF678" s="100">
        <f t="shared" si="3364"/>
        <v>0</v>
      </c>
      <c r="AG678" s="100">
        <f t="shared" si="3364"/>
        <v>0</v>
      </c>
      <c r="AH678" s="5"/>
    </row>
    <row r="679" spans="1:34" s="3" customFormat="1" ht="23.1" customHeight="1">
      <c r="A679" s="67">
        <v>0</v>
      </c>
      <c r="B679" s="182"/>
      <c r="C679" s="83"/>
      <c r="D679" s="98" t="s">
        <v>128</v>
      </c>
      <c r="E679" s="104">
        <f t="shared" si="3136"/>
        <v>14000</v>
      </c>
      <c r="F679" s="100">
        <f>SUM(F690,F702,F712,F722,F732)</f>
        <v>0</v>
      </c>
      <c r="G679" s="100">
        <f t="shared" ref="G679:AG679" si="3365">SUM(G690,G702,G712,G722,G732)</f>
        <v>0</v>
      </c>
      <c r="H679" s="100">
        <f t="shared" si="3365"/>
        <v>14000</v>
      </c>
      <c r="I679" s="100">
        <f t="shared" si="3365"/>
        <v>0</v>
      </c>
      <c r="J679" s="100">
        <f t="shared" si="3365"/>
        <v>0</v>
      </c>
      <c r="K679" s="100">
        <f t="shared" si="3365"/>
        <v>0</v>
      </c>
      <c r="L679" s="100">
        <f t="shared" si="3365"/>
        <v>0</v>
      </c>
      <c r="M679" s="100">
        <f t="shared" si="3365"/>
        <v>0</v>
      </c>
      <c r="N679" s="100">
        <f t="shared" si="3365"/>
        <v>0</v>
      </c>
      <c r="O679" s="100">
        <f t="shared" si="3365"/>
        <v>0</v>
      </c>
      <c r="P679" s="100">
        <f t="shared" si="3365"/>
        <v>0</v>
      </c>
      <c r="Q679" s="100">
        <f t="shared" si="3365"/>
        <v>0</v>
      </c>
      <c r="R679" s="100">
        <f t="shared" si="3365"/>
        <v>0</v>
      </c>
      <c r="S679" s="100">
        <f t="shared" si="3365"/>
        <v>0</v>
      </c>
      <c r="T679" s="100">
        <f t="shared" si="3365"/>
        <v>0</v>
      </c>
      <c r="U679" s="100">
        <f t="shared" si="3365"/>
        <v>0</v>
      </c>
      <c r="V679" s="100">
        <f t="shared" si="3365"/>
        <v>0</v>
      </c>
      <c r="W679" s="100">
        <f t="shared" si="3365"/>
        <v>0</v>
      </c>
      <c r="X679" s="100">
        <f t="shared" si="3365"/>
        <v>0</v>
      </c>
      <c r="Y679" s="100">
        <f t="shared" si="3365"/>
        <v>0</v>
      </c>
      <c r="Z679" s="100">
        <f t="shared" si="3365"/>
        <v>0</v>
      </c>
      <c r="AA679" s="100">
        <f t="shared" si="3365"/>
        <v>0</v>
      </c>
      <c r="AB679" s="100">
        <f t="shared" si="3365"/>
        <v>0</v>
      </c>
      <c r="AC679" s="100">
        <f t="shared" si="3365"/>
        <v>0</v>
      </c>
      <c r="AD679" s="100">
        <f t="shared" si="3365"/>
        <v>0</v>
      </c>
      <c r="AE679" s="100">
        <f t="shared" si="3365"/>
        <v>0</v>
      </c>
      <c r="AF679" s="100">
        <f t="shared" si="3365"/>
        <v>0</v>
      </c>
      <c r="AG679" s="100">
        <f t="shared" si="3365"/>
        <v>0</v>
      </c>
      <c r="AH679" s="24"/>
    </row>
    <row r="680" spans="1:34" s="4" customFormat="1" ht="23.1" customHeight="1">
      <c r="A680" s="66">
        <v>1</v>
      </c>
      <c r="B680" s="128"/>
      <c r="C680" s="128"/>
      <c r="D680" s="129" t="s">
        <v>21</v>
      </c>
      <c r="E680" s="39">
        <f t="shared" si="3136"/>
        <v>1127400</v>
      </c>
      <c r="F680" s="40">
        <v>1127400</v>
      </c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28"/>
    </row>
    <row r="681" spans="1:34" s="3" customFormat="1" ht="23.1" customHeight="1">
      <c r="A681" s="67">
        <v>1</v>
      </c>
      <c r="B681" s="77"/>
      <c r="C681" s="78"/>
      <c r="D681" s="79" t="s">
        <v>127</v>
      </c>
      <c r="E681" s="80">
        <f t="shared" si="3136"/>
        <v>952400</v>
      </c>
      <c r="F681" s="81">
        <f>F682+F685+F688</f>
        <v>952400</v>
      </c>
      <c r="G681" s="81">
        <f t="shared" ref="G681:AG681" si="3366">G682+G685+G688</f>
        <v>0</v>
      </c>
      <c r="H681" s="81">
        <f t="shared" si="3366"/>
        <v>0</v>
      </c>
      <c r="I681" s="81">
        <f t="shared" si="3366"/>
        <v>0</v>
      </c>
      <c r="J681" s="81">
        <f t="shared" si="3366"/>
        <v>0</v>
      </c>
      <c r="K681" s="81">
        <f t="shared" si="3366"/>
        <v>0</v>
      </c>
      <c r="L681" s="81">
        <f t="shared" si="3366"/>
        <v>0</v>
      </c>
      <c r="M681" s="81">
        <f t="shared" si="3366"/>
        <v>0</v>
      </c>
      <c r="N681" s="81">
        <f t="shared" si="3366"/>
        <v>0</v>
      </c>
      <c r="O681" s="81">
        <f t="shared" si="3366"/>
        <v>0</v>
      </c>
      <c r="P681" s="81">
        <f t="shared" si="3366"/>
        <v>0</v>
      </c>
      <c r="Q681" s="81">
        <f t="shared" si="3366"/>
        <v>0</v>
      </c>
      <c r="R681" s="81">
        <f t="shared" si="3366"/>
        <v>0</v>
      </c>
      <c r="S681" s="81">
        <f t="shared" si="3366"/>
        <v>0</v>
      </c>
      <c r="T681" s="81">
        <f t="shared" si="3366"/>
        <v>0</v>
      </c>
      <c r="U681" s="81">
        <f t="shared" si="3366"/>
        <v>0</v>
      </c>
      <c r="V681" s="81">
        <f t="shared" si="3366"/>
        <v>0</v>
      </c>
      <c r="W681" s="81">
        <f t="shared" si="3366"/>
        <v>0</v>
      </c>
      <c r="X681" s="81">
        <f t="shared" si="3366"/>
        <v>0</v>
      </c>
      <c r="Y681" s="81">
        <f t="shared" si="3366"/>
        <v>0</v>
      </c>
      <c r="Z681" s="81">
        <f t="shared" si="3366"/>
        <v>0</v>
      </c>
      <c r="AA681" s="81">
        <f t="shared" si="3366"/>
        <v>0</v>
      </c>
      <c r="AB681" s="81">
        <f t="shared" si="3366"/>
        <v>0</v>
      </c>
      <c r="AC681" s="81">
        <f t="shared" si="3366"/>
        <v>0</v>
      </c>
      <c r="AD681" s="81">
        <f t="shared" si="3366"/>
        <v>0</v>
      </c>
      <c r="AE681" s="81">
        <f t="shared" si="3366"/>
        <v>0</v>
      </c>
      <c r="AF681" s="81">
        <f t="shared" si="3366"/>
        <v>0</v>
      </c>
      <c r="AG681" s="81">
        <f t="shared" si="3366"/>
        <v>0</v>
      </c>
      <c r="AH681" s="82"/>
    </row>
    <row r="682" spans="1:34" s="4" customFormat="1" ht="23.1" customHeight="1">
      <c r="A682" s="66">
        <v>1</v>
      </c>
      <c r="B682" s="113"/>
      <c r="C682" s="73"/>
      <c r="D682" s="122" t="s">
        <v>124</v>
      </c>
      <c r="E682" s="41">
        <f t="shared" si="3136"/>
        <v>614900</v>
      </c>
      <c r="F682" s="83">
        <f>F683+F684</f>
        <v>614900</v>
      </c>
      <c r="G682" s="83">
        <f t="shared" ref="G682:AG682" si="3367">G683+G684</f>
        <v>0</v>
      </c>
      <c r="H682" s="83">
        <f t="shared" si="3367"/>
        <v>0</v>
      </c>
      <c r="I682" s="83">
        <f t="shared" si="3367"/>
        <v>0</v>
      </c>
      <c r="J682" s="83">
        <f t="shared" si="3367"/>
        <v>0</v>
      </c>
      <c r="K682" s="83">
        <f t="shared" si="3367"/>
        <v>0</v>
      </c>
      <c r="L682" s="83">
        <f t="shared" si="3367"/>
        <v>0</v>
      </c>
      <c r="M682" s="83">
        <f t="shared" si="3367"/>
        <v>0</v>
      </c>
      <c r="N682" s="83">
        <f t="shared" si="3367"/>
        <v>0</v>
      </c>
      <c r="O682" s="83">
        <f t="shared" si="3367"/>
        <v>0</v>
      </c>
      <c r="P682" s="83">
        <f t="shared" si="3367"/>
        <v>0</v>
      </c>
      <c r="Q682" s="83">
        <f t="shared" si="3367"/>
        <v>0</v>
      </c>
      <c r="R682" s="83">
        <f t="shared" si="3367"/>
        <v>0</v>
      </c>
      <c r="S682" s="83">
        <f t="shared" si="3367"/>
        <v>0</v>
      </c>
      <c r="T682" s="83">
        <f t="shared" si="3367"/>
        <v>0</v>
      </c>
      <c r="U682" s="83">
        <f t="shared" si="3367"/>
        <v>0</v>
      </c>
      <c r="V682" s="83">
        <f t="shared" si="3367"/>
        <v>0</v>
      </c>
      <c r="W682" s="83">
        <f t="shared" si="3367"/>
        <v>0</v>
      </c>
      <c r="X682" s="83">
        <f t="shared" si="3367"/>
        <v>0</v>
      </c>
      <c r="Y682" s="83">
        <f t="shared" si="3367"/>
        <v>0</v>
      </c>
      <c r="Z682" s="83">
        <f t="shared" si="3367"/>
        <v>0</v>
      </c>
      <c r="AA682" s="83">
        <f t="shared" si="3367"/>
        <v>0</v>
      </c>
      <c r="AB682" s="83">
        <f t="shared" si="3367"/>
        <v>0</v>
      </c>
      <c r="AC682" s="83">
        <f t="shared" si="3367"/>
        <v>0</v>
      </c>
      <c r="AD682" s="83">
        <f t="shared" si="3367"/>
        <v>0</v>
      </c>
      <c r="AE682" s="83">
        <f t="shared" si="3367"/>
        <v>0</v>
      </c>
      <c r="AF682" s="83">
        <f t="shared" si="3367"/>
        <v>0</v>
      </c>
      <c r="AG682" s="83">
        <f t="shared" si="3367"/>
        <v>0</v>
      </c>
      <c r="AH682" s="5"/>
    </row>
    <row r="683" spans="1:34" s="3" customFormat="1" ht="26.1" hidden="1" customHeight="1">
      <c r="A683" s="67">
        <v>1</v>
      </c>
      <c r="B683" s="113"/>
      <c r="C683" s="117"/>
      <c r="D683" s="150" t="s">
        <v>67</v>
      </c>
      <c r="E683" s="51">
        <f t="shared" si="3136"/>
        <v>614900</v>
      </c>
      <c r="F683" s="52">
        <v>614900</v>
      </c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"/>
    </row>
    <row r="684" spans="1:34" s="4" customFormat="1" ht="26.1" hidden="1" customHeight="1">
      <c r="A684" s="66">
        <v>1</v>
      </c>
      <c r="B684" s="113"/>
      <c r="C684" s="73"/>
      <c r="D684" s="150" t="s">
        <v>125</v>
      </c>
      <c r="E684" s="51">
        <f t="shared" si="3136"/>
        <v>0</v>
      </c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  <c r="AA684" s="73"/>
      <c r="AB684" s="73"/>
      <c r="AC684" s="73"/>
      <c r="AD684" s="73"/>
      <c r="AE684" s="73"/>
      <c r="AF684" s="73"/>
      <c r="AG684" s="73"/>
      <c r="AH684" s="5"/>
    </row>
    <row r="685" spans="1:34" s="4" customFormat="1" ht="23.1" customHeight="1">
      <c r="A685" s="66">
        <v>1</v>
      </c>
      <c r="B685" s="113"/>
      <c r="C685" s="73"/>
      <c r="D685" s="122" t="s">
        <v>132</v>
      </c>
      <c r="E685" s="41">
        <f t="shared" si="3136"/>
        <v>337500</v>
      </c>
      <c r="F685" s="83">
        <f>F686+F687</f>
        <v>337500</v>
      </c>
      <c r="G685" s="83">
        <f t="shared" ref="G685" si="3368">G686+G687</f>
        <v>0</v>
      </c>
      <c r="H685" s="83">
        <f t="shared" ref="H685" si="3369">H686+H687</f>
        <v>0</v>
      </c>
      <c r="I685" s="83">
        <f t="shared" ref="I685" si="3370">I686+I687</f>
        <v>0</v>
      </c>
      <c r="J685" s="83">
        <f t="shared" ref="J685" si="3371">J686+J687</f>
        <v>0</v>
      </c>
      <c r="K685" s="83">
        <f t="shared" ref="K685" si="3372">K686+K687</f>
        <v>0</v>
      </c>
      <c r="L685" s="83">
        <f t="shared" ref="L685" si="3373">L686+L687</f>
        <v>0</v>
      </c>
      <c r="M685" s="83">
        <f t="shared" ref="M685" si="3374">M686+M687</f>
        <v>0</v>
      </c>
      <c r="N685" s="83">
        <f t="shared" ref="N685" si="3375">N686+N687</f>
        <v>0</v>
      </c>
      <c r="O685" s="83">
        <f t="shared" ref="O685" si="3376">O686+O687</f>
        <v>0</v>
      </c>
      <c r="P685" s="83">
        <f t="shared" ref="P685" si="3377">P686+P687</f>
        <v>0</v>
      </c>
      <c r="Q685" s="83">
        <f t="shared" ref="Q685" si="3378">Q686+Q687</f>
        <v>0</v>
      </c>
      <c r="R685" s="83">
        <f t="shared" ref="R685" si="3379">R686+R687</f>
        <v>0</v>
      </c>
      <c r="S685" s="83">
        <f t="shared" ref="S685" si="3380">S686+S687</f>
        <v>0</v>
      </c>
      <c r="T685" s="83">
        <f t="shared" ref="T685" si="3381">T686+T687</f>
        <v>0</v>
      </c>
      <c r="U685" s="83">
        <f t="shared" ref="U685" si="3382">U686+U687</f>
        <v>0</v>
      </c>
      <c r="V685" s="83">
        <f t="shared" ref="V685" si="3383">V686+V687</f>
        <v>0</v>
      </c>
      <c r="W685" s="83">
        <f t="shared" ref="W685" si="3384">W686+W687</f>
        <v>0</v>
      </c>
      <c r="X685" s="83">
        <f t="shared" ref="X685" si="3385">X686+X687</f>
        <v>0</v>
      </c>
      <c r="Y685" s="83">
        <f t="shared" ref="Y685" si="3386">Y686+Y687</f>
        <v>0</v>
      </c>
      <c r="Z685" s="83">
        <f t="shared" ref="Z685" si="3387">Z686+Z687</f>
        <v>0</v>
      </c>
      <c r="AA685" s="83">
        <f t="shared" ref="AA685" si="3388">AA686+AA687</f>
        <v>0</v>
      </c>
      <c r="AB685" s="83">
        <f t="shared" ref="AB685" si="3389">AB686+AB687</f>
        <v>0</v>
      </c>
      <c r="AC685" s="83">
        <f t="shared" ref="AC685" si="3390">AC686+AC687</f>
        <v>0</v>
      </c>
      <c r="AD685" s="83">
        <f t="shared" ref="AD685" si="3391">AD686+AD687</f>
        <v>0</v>
      </c>
      <c r="AE685" s="83">
        <f t="shared" ref="AE685" si="3392">AE686+AE687</f>
        <v>0</v>
      </c>
      <c r="AF685" s="83">
        <f t="shared" ref="AF685" si="3393">AF686+AF687</f>
        <v>0</v>
      </c>
      <c r="AG685" s="83">
        <f t="shared" ref="AG685" si="3394">AG686+AG687</f>
        <v>0</v>
      </c>
      <c r="AH685" s="5"/>
    </row>
    <row r="686" spans="1:34" s="4" customFormat="1" ht="26.1" hidden="1" customHeight="1">
      <c r="A686" s="66">
        <v>1</v>
      </c>
      <c r="B686" s="113"/>
      <c r="C686" s="117"/>
      <c r="D686" s="150" t="s">
        <v>122</v>
      </c>
      <c r="E686" s="51">
        <f t="shared" si="3136"/>
        <v>337500</v>
      </c>
      <c r="F686" s="52">
        <v>337500</v>
      </c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19"/>
    </row>
    <row r="687" spans="1:34" s="4" customFormat="1" ht="26.1" hidden="1" customHeight="1">
      <c r="A687" s="66">
        <v>1</v>
      </c>
      <c r="B687" s="113"/>
      <c r="C687" s="117"/>
      <c r="D687" s="165" t="s">
        <v>130</v>
      </c>
      <c r="E687" s="175">
        <f t="shared" si="3136"/>
        <v>0</v>
      </c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  <c r="AA687" s="176"/>
      <c r="AB687" s="176"/>
      <c r="AC687" s="176"/>
      <c r="AD687" s="176"/>
      <c r="AE687" s="176"/>
      <c r="AF687" s="176"/>
      <c r="AG687" s="176"/>
      <c r="AH687" s="19"/>
    </row>
    <row r="688" spans="1:34" s="3" customFormat="1" ht="23.1" customHeight="1">
      <c r="A688" s="66">
        <v>1</v>
      </c>
      <c r="B688" s="113"/>
      <c r="C688" s="73"/>
      <c r="D688" s="110" t="s">
        <v>123</v>
      </c>
      <c r="E688" s="47">
        <f t="shared" si="3136"/>
        <v>0</v>
      </c>
      <c r="F688" s="141">
        <f>F680-F682-F686-F690-175000</f>
        <v>0</v>
      </c>
      <c r="G688" s="141">
        <f t="shared" ref="G688:AG688" si="3395">G680-G682-G686-G690</f>
        <v>0</v>
      </c>
      <c r="H688" s="141">
        <f t="shared" si="3395"/>
        <v>0</v>
      </c>
      <c r="I688" s="141">
        <f t="shared" si="3395"/>
        <v>0</v>
      </c>
      <c r="J688" s="141">
        <f t="shared" si="3395"/>
        <v>0</v>
      </c>
      <c r="K688" s="141">
        <f t="shared" si="3395"/>
        <v>0</v>
      </c>
      <c r="L688" s="141">
        <f t="shared" si="3395"/>
        <v>0</v>
      </c>
      <c r="M688" s="141">
        <f t="shared" si="3395"/>
        <v>0</v>
      </c>
      <c r="N688" s="141">
        <f t="shared" si="3395"/>
        <v>0</v>
      </c>
      <c r="O688" s="141">
        <f t="shared" si="3395"/>
        <v>0</v>
      </c>
      <c r="P688" s="141">
        <f t="shared" si="3395"/>
        <v>0</v>
      </c>
      <c r="Q688" s="141">
        <f t="shared" si="3395"/>
        <v>0</v>
      </c>
      <c r="R688" s="141">
        <f t="shared" si="3395"/>
        <v>0</v>
      </c>
      <c r="S688" s="141">
        <f t="shared" si="3395"/>
        <v>0</v>
      </c>
      <c r="T688" s="141">
        <f t="shared" si="3395"/>
        <v>0</v>
      </c>
      <c r="U688" s="141">
        <f t="shared" si="3395"/>
        <v>0</v>
      </c>
      <c r="V688" s="141">
        <f t="shared" si="3395"/>
        <v>0</v>
      </c>
      <c r="W688" s="141">
        <f t="shared" si="3395"/>
        <v>0</v>
      </c>
      <c r="X688" s="141">
        <f t="shared" si="3395"/>
        <v>0</v>
      </c>
      <c r="Y688" s="141">
        <f t="shared" si="3395"/>
        <v>0</v>
      </c>
      <c r="Z688" s="141">
        <f t="shared" si="3395"/>
        <v>0</v>
      </c>
      <c r="AA688" s="141">
        <f t="shared" si="3395"/>
        <v>0</v>
      </c>
      <c r="AB688" s="141">
        <f t="shared" si="3395"/>
        <v>0</v>
      </c>
      <c r="AC688" s="141">
        <f t="shared" si="3395"/>
        <v>0</v>
      </c>
      <c r="AD688" s="141">
        <f t="shared" si="3395"/>
        <v>0</v>
      </c>
      <c r="AE688" s="141">
        <f t="shared" si="3395"/>
        <v>0</v>
      </c>
      <c r="AF688" s="141">
        <f t="shared" si="3395"/>
        <v>0</v>
      </c>
      <c r="AG688" s="141">
        <f t="shared" si="3395"/>
        <v>0</v>
      </c>
      <c r="AH688" s="5"/>
    </row>
    <row r="689" spans="1:34" s="97" customFormat="1" ht="23.1" customHeight="1">
      <c r="A689" s="95"/>
      <c r="B689" s="135"/>
      <c r="C689" s="135"/>
      <c r="D689" s="137" t="s">
        <v>133</v>
      </c>
      <c r="E689" s="104">
        <f>SUM(F689:AG689)</f>
        <v>175000</v>
      </c>
      <c r="F689" s="184">
        <v>175000</v>
      </c>
      <c r="G689" s="184"/>
      <c r="H689" s="184"/>
      <c r="I689" s="184"/>
      <c r="J689" s="184"/>
      <c r="K689" s="184"/>
      <c r="L689" s="184"/>
      <c r="M689" s="184"/>
      <c r="N689" s="184"/>
      <c r="O689" s="184"/>
      <c r="P689" s="184"/>
      <c r="Q689" s="184"/>
      <c r="R689" s="184"/>
      <c r="S689" s="184"/>
      <c r="T689" s="184"/>
      <c r="U689" s="184"/>
      <c r="V689" s="184"/>
      <c r="W689" s="184"/>
      <c r="X689" s="184"/>
      <c r="Y689" s="184"/>
      <c r="Z689" s="184"/>
      <c r="AA689" s="184"/>
      <c r="AB689" s="184"/>
      <c r="AC689" s="184"/>
      <c r="AD689" s="184"/>
      <c r="AE689" s="184"/>
      <c r="AF689" s="184"/>
      <c r="AG689" s="184"/>
      <c r="AH689" s="105"/>
    </row>
    <row r="690" spans="1:34" s="3" customFormat="1" ht="23.1" customHeight="1">
      <c r="A690" s="67">
        <v>1</v>
      </c>
      <c r="B690" s="72"/>
      <c r="C690" s="73"/>
      <c r="D690" s="98" t="s">
        <v>128</v>
      </c>
      <c r="E690" s="92">
        <f t="shared" si="3136"/>
        <v>0</v>
      </c>
      <c r="F690" s="91"/>
      <c r="G690" s="91"/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5"/>
    </row>
    <row r="691" spans="1:34" s="4" customFormat="1" ht="23.1" customHeight="1">
      <c r="A691" s="66">
        <v>2</v>
      </c>
      <c r="B691" s="128"/>
      <c r="C691" s="131"/>
      <c r="D691" s="129" t="s">
        <v>22</v>
      </c>
      <c r="E691" s="39">
        <f t="shared" si="3136"/>
        <v>2770500</v>
      </c>
      <c r="F691" s="40">
        <v>19300</v>
      </c>
      <c r="G691" s="40">
        <v>839400</v>
      </c>
      <c r="H691" s="40">
        <v>1911800</v>
      </c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28"/>
    </row>
    <row r="692" spans="1:34" s="7" customFormat="1" ht="23.1" customHeight="1">
      <c r="A692" s="67">
        <v>2</v>
      </c>
      <c r="B692" s="77"/>
      <c r="C692" s="78"/>
      <c r="D692" s="79" t="s">
        <v>127</v>
      </c>
      <c r="E692" s="80">
        <f t="shared" si="3136"/>
        <v>2752750</v>
      </c>
      <c r="F692" s="81">
        <f>F693+F696+F699</f>
        <v>15550</v>
      </c>
      <c r="G692" s="81">
        <f t="shared" ref="G692:AG692" si="3396">G693+G696+G699</f>
        <v>839400</v>
      </c>
      <c r="H692" s="81">
        <f t="shared" si="3396"/>
        <v>1897800</v>
      </c>
      <c r="I692" s="81">
        <f t="shared" si="3396"/>
        <v>0</v>
      </c>
      <c r="J692" s="81">
        <f t="shared" si="3396"/>
        <v>0</v>
      </c>
      <c r="K692" s="81">
        <f t="shared" si="3396"/>
        <v>0</v>
      </c>
      <c r="L692" s="81">
        <f t="shared" si="3396"/>
        <v>0</v>
      </c>
      <c r="M692" s="81">
        <f t="shared" si="3396"/>
        <v>0</v>
      </c>
      <c r="N692" s="81">
        <f t="shared" si="3396"/>
        <v>0</v>
      </c>
      <c r="O692" s="81">
        <f t="shared" si="3396"/>
        <v>0</v>
      </c>
      <c r="P692" s="81">
        <f t="shared" si="3396"/>
        <v>0</v>
      </c>
      <c r="Q692" s="81">
        <f t="shared" si="3396"/>
        <v>0</v>
      </c>
      <c r="R692" s="81">
        <f t="shared" si="3396"/>
        <v>0</v>
      </c>
      <c r="S692" s="81">
        <f t="shared" si="3396"/>
        <v>0</v>
      </c>
      <c r="T692" s="81">
        <f t="shared" si="3396"/>
        <v>0</v>
      </c>
      <c r="U692" s="81">
        <f t="shared" si="3396"/>
        <v>0</v>
      </c>
      <c r="V692" s="81">
        <f t="shared" si="3396"/>
        <v>0</v>
      </c>
      <c r="W692" s="81">
        <f t="shared" si="3396"/>
        <v>0</v>
      </c>
      <c r="X692" s="81">
        <f t="shared" si="3396"/>
        <v>0</v>
      </c>
      <c r="Y692" s="81">
        <f t="shared" si="3396"/>
        <v>0</v>
      </c>
      <c r="Z692" s="81">
        <f t="shared" si="3396"/>
        <v>0</v>
      </c>
      <c r="AA692" s="81">
        <f t="shared" si="3396"/>
        <v>0</v>
      </c>
      <c r="AB692" s="81">
        <f t="shared" si="3396"/>
        <v>0</v>
      </c>
      <c r="AC692" s="81">
        <f t="shared" si="3396"/>
        <v>0</v>
      </c>
      <c r="AD692" s="81">
        <f t="shared" si="3396"/>
        <v>0</v>
      </c>
      <c r="AE692" s="81">
        <f t="shared" si="3396"/>
        <v>0</v>
      </c>
      <c r="AF692" s="81">
        <f t="shared" si="3396"/>
        <v>0</v>
      </c>
      <c r="AG692" s="81">
        <f t="shared" si="3396"/>
        <v>0</v>
      </c>
      <c r="AH692" s="82"/>
    </row>
    <row r="693" spans="1:34" s="4" customFormat="1" ht="23.1" customHeight="1">
      <c r="A693" s="66">
        <v>2</v>
      </c>
      <c r="B693" s="113"/>
      <c r="C693" s="73"/>
      <c r="D693" s="122" t="s">
        <v>124</v>
      </c>
      <c r="E693" s="41">
        <f t="shared" si="3136"/>
        <v>1584100</v>
      </c>
      <c r="F693" s="83">
        <f>F694+F695</f>
        <v>10300</v>
      </c>
      <c r="G693" s="83">
        <f t="shared" ref="G693:AG693" si="3397">G694+G695</f>
        <v>752700</v>
      </c>
      <c r="H693" s="83">
        <f t="shared" si="3397"/>
        <v>821100</v>
      </c>
      <c r="I693" s="83">
        <f t="shared" si="3397"/>
        <v>0</v>
      </c>
      <c r="J693" s="83">
        <f t="shared" si="3397"/>
        <v>0</v>
      </c>
      <c r="K693" s="83">
        <f t="shared" si="3397"/>
        <v>0</v>
      </c>
      <c r="L693" s="83">
        <f t="shared" si="3397"/>
        <v>0</v>
      </c>
      <c r="M693" s="83">
        <f t="shared" si="3397"/>
        <v>0</v>
      </c>
      <c r="N693" s="83">
        <f t="shared" si="3397"/>
        <v>0</v>
      </c>
      <c r="O693" s="83">
        <f t="shared" si="3397"/>
        <v>0</v>
      </c>
      <c r="P693" s="83">
        <f t="shared" si="3397"/>
        <v>0</v>
      </c>
      <c r="Q693" s="83">
        <f t="shared" si="3397"/>
        <v>0</v>
      </c>
      <c r="R693" s="83">
        <f t="shared" si="3397"/>
        <v>0</v>
      </c>
      <c r="S693" s="83">
        <f t="shared" si="3397"/>
        <v>0</v>
      </c>
      <c r="T693" s="83">
        <f t="shared" si="3397"/>
        <v>0</v>
      </c>
      <c r="U693" s="83">
        <f t="shared" si="3397"/>
        <v>0</v>
      </c>
      <c r="V693" s="83">
        <f t="shared" si="3397"/>
        <v>0</v>
      </c>
      <c r="W693" s="83">
        <f t="shared" si="3397"/>
        <v>0</v>
      </c>
      <c r="X693" s="83">
        <f t="shared" si="3397"/>
        <v>0</v>
      </c>
      <c r="Y693" s="83">
        <f t="shared" si="3397"/>
        <v>0</v>
      </c>
      <c r="Z693" s="83">
        <f t="shared" si="3397"/>
        <v>0</v>
      </c>
      <c r="AA693" s="83">
        <f t="shared" si="3397"/>
        <v>0</v>
      </c>
      <c r="AB693" s="83">
        <f t="shared" si="3397"/>
        <v>0</v>
      </c>
      <c r="AC693" s="83">
        <f t="shared" si="3397"/>
        <v>0</v>
      </c>
      <c r="AD693" s="83">
        <f t="shared" si="3397"/>
        <v>0</v>
      </c>
      <c r="AE693" s="83">
        <f t="shared" si="3397"/>
        <v>0</v>
      </c>
      <c r="AF693" s="83">
        <f t="shared" si="3397"/>
        <v>0</v>
      </c>
      <c r="AG693" s="83">
        <f t="shared" si="3397"/>
        <v>0</v>
      </c>
      <c r="AH693" s="5"/>
    </row>
    <row r="694" spans="1:34" s="3" customFormat="1" ht="26.1" hidden="1" customHeight="1">
      <c r="A694" s="67">
        <v>2</v>
      </c>
      <c r="B694" s="113"/>
      <c r="C694" s="117"/>
      <c r="D694" s="150" t="s">
        <v>67</v>
      </c>
      <c r="E694" s="51">
        <f t="shared" si="3136"/>
        <v>1584100</v>
      </c>
      <c r="F694" s="52">
        <v>10300</v>
      </c>
      <c r="G694" s="52">
        <v>752700</v>
      </c>
      <c r="H694" s="52">
        <v>821100</v>
      </c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"/>
    </row>
    <row r="695" spans="1:34" s="4" customFormat="1" ht="26.1" hidden="1" customHeight="1">
      <c r="A695" s="66">
        <v>2</v>
      </c>
      <c r="B695" s="113"/>
      <c r="C695" s="73"/>
      <c r="D695" s="150" t="s">
        <v>125</v>
      </c>
      <c r="E695" s="51">
        <f t="shared" si="3136"/>
        <v>0</v>
      </c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  <c r="AA695" s="73"/>
      <c r="AB695" s="73"/>
      <c r="AC695" s="73"/>
      <c r="AD695" s="73"/>
      <c r="AE695" s="73"/>
      <c r="AF695" s="73"/>
      <c r="AG695" s="73"/>
      <c r="AH695" s="5"/>
    </row>
    <row r="696" spans="1:34" s="4" customFormat="1" ht="23.1" customHeight="1">
      <c r="A696" s="66">
        <v>2</v>
      </c>
      <c r="B696" s="113"/>
      <c r="C696" s="73"/>
      <c r="D696" s="122" t="s">
        <v>132</v>
      </c>
      <c r="E696" s="41">
        <f t="shared" si="3136"/>
        <v>514050</v>
      </c>
      <c r="F696" s="83">
        <f>F697+F698</f>
        <v>5250</v>
      </c>
      <c r="G696" s="83">
        <f t="shared" ref="G696" si="3398">G697+G698</f>
        <v>25500</v>
      </c>
      <c r="H696" s="83">
        <f t="shared" ref="H696" si="3399">H697+H698</f>
        <v>483300</v>
      </c>
      <c r="I696" s="83">
        <f t="shared" ref="I696" si="3400">I697+I698</f>
        <v>0</v>
      </c>
      <c r="J696" s="83">
        <f t="shared" ref="J696" si="3401">J697+J698</f>
        <v>0</v>
      </c>
      <c r="K696" s="83">
        <f t="shared" ref="K696" si="3402">K697+K698</f>
        <v>0</v>
      </c>
      <c r="L696" s="83">
        <f t="shared" ref="L696" si="3403">L697+L698</f>
        <v>0</v>
      </c>
      <c r="M696" s="83">
        <f t="shared" ref="M696" si="3404">M697+M698</f>
        <v>0</v>
      </c>
      <c r="N696" s="83">
        <f t="shared" ref="N696" si="3405">N697+N698</f>
        <v>0</v>
      </c>
      <c r="O696" s="83">
        <f t="shared" ref="O696" si="3406">O697+O698</f>
        <v>0</v>
      </c>
      <c r="P696" s="83">
        <f t="shared" ref="P696" si="3407">P697+P698</f>
        <v>0</v>
      </c>
      <c r="Q696" s="83">
        <f t="shared" ref="Q696" si="3408">Q697+Q698</f>
        <v>0</v>
      </c>
      <c r="R696" s="83">
        <f t="shared" ref="R696" si="3409">R697+R698</f>
        <v>0</v>
      </c>
      <c r="S696" s="83">
        <f t="shared" ref="S696" si="3410">S697+S698</f>
        <v>0</v>
      </c>
      <c r="T696" s="83">
        <f t="shared" ref="T696" si="3411">T697+T698</f>
        <v>0</v>
      </c>
      <c r="U696" s="83">
        <f t="shared" ref="U696" si="3412">U697+U698</f>
        <v>0</v>
      </c>
      <c r="V696" s="83">
        <f t="shared" ref="V696" si="3413">V697+V698</f>
        <v>0</v>
      </c>
      <c r="W696" s="83">
        <f t="shared" ref="W696" si="3414">W697+W698</f>
        <v>0</v>
      </c>
      <c r="X696" s="83">
        <f t="shared" ref="X696" si="3415">X697+X698</f>
        <v>0</v>
      </c>
      <c r="Y696" s="83">
        <f t="shared" ref="Y696" si="3416">Y697+Y698</f>
        <v>0</v>
      </c>
      <c r="Z696" s="83">
        <f t="shared" ref="Z696" si="3417">Z697+Z698</f>
        <v>0</v>
      </c>
      <c r="AA696" s="83">
        <f t="shared" ref="AA696" si="3418">AA697+AA698</f>
        <v>0</v>
      </c>
      <c r="AB696" s="83">
        <f t="shared" ref="AB696" si="3419">AB697+AB698</f>
        <v>0</v>
      </c>
      <c r="AC696" s="83">
        <f t="shared" ref="AC696" si="3420">AC697+AC698</f>
        <v>0</v>
      </c>
      <c r="AD696" s="83">
        <f t="shared" ref="AD696" si="3421">AD697+AD698</f>
        <v>0</v>
      </c>
      <c r="AE696" s="83">
        <f t="shared" ref="AE696" si="3422">AE697+AE698</f>
        <v>0</v>
      </c>
      <c r="AF696" s="83">
        <f t="shared" ref="AF696" si="3423">AF697+AF698</f>
        <v>0</v>
      </c>
      <c r="AG696" s="83">
        <f t="shared" ref="AG696" si="3424">AG697+AG698</f>
        <v>0</v>
      </c>
      <c r="AH696" s="5"/>
    </row>
    <row r="697" spans="1:34" s="4" customFormat="1" ht="26.1" hidden="1" customHeight="1">
      <c r="A697" s="66">
        <v>2</v>
      </c>
      <c r="B697" s="113"/>
      <c r="C697" s="132"/>
      <c r="D697" s="150" t="s">
        <v>122</v>
      </c>
      <c r="E697" s="51">
        <f t="shared" si="3136"/>
        <v>514050</v>
      </c>
      <c r="F697" s="52">
        <v>5250</v>
      </c>
      <c r="G697" s="52">
        <v>25500</v>
      </c>
      <c r="H697" s="52">
        <v>483300</v>
      </c>
      <c r="I697" s="52">
        <v>0</v>
      </c>
      <c r="J697" s="52">
        <v>0</v>
      </c>
      <c r="K697" s="52">
        <v>0</v>
      </c>
      <c r="L697" s="52">
        <v>0</v>
      </c>
      <c r="M697" s="52">
        <v>0</v>
      </c>
      <c r="N697" s="52">
        <v>0</v>
      </c>
      <c r="O697" s="52">
        <v>0</v>
      </c>
      <c r="P697" s="52">
        <v>0</v>
      </c>
      <c r="Q697" s="52">
        <v>0</v>
      </c>
      <c r="R697" s="52">
        <v>0</v>
      </c>
      <c r="S697" s="52">
        <v>0</v>
      </c>
      <c r="T697" s="52">
        <v>0</v>
      </c>
      <c r="U697" s="52">
        <v>0</v>
      </c>
      <c r="V697" s="52">
        <v>0</v>
      </c>
      <c r="W697" s="52">
        <v>0</v>
      </c>
      <c r="X697" s="52">
        <v>0</v>
      </c>
      <c r="Y697" s="52">
        <v>0</v>
      </c>
      <c r="Z697" s="52">
        <v>0</v>
      </c>
      <c r="AA697" s="52">
        <v>0</v>
      </c>
      <c r="AB697" s="52">
        <v>0</v>
      </c>
      <c r="AC697" s="52">
        <v>0</v>
      </c>
      <c r="AD697" s="52">
        <v>0</v>
      </c>
      <c r="AE697" s="52">
        <v>0</v>
      </c>
      <c r="AF697" s="52">
        <v>0</v>
      </c>
      <c r="AG697" s="52">
        <v>0</v>
      </c>
      <c r="AH697" s="19"/>
    </row>
    <row r="698" spans="1:34" s="4" customFormat="1" ht="26.1" hidden="1" customHeight="1">
      <c r="A698" s="66">
        <v>2</v>
      </c>
      <c r="B698" s="113"/>
      <c r="C698" s="132"/>
      <c r="D698" s="165" t="s">
        <v>130</v>
      </c>
      <c r="E698" s="175">
        <f t="shared" si="3136"/>
        <v>0</v>
      </c>
      <c r="F698" s="176"/>
      <c r="G698" s="176"/>
      <c r="H698" s="176"/>
      <c r="I698" s="176"/>
      <c r="J698" s="176"/>
      <c r="K698" s="176"/>
      <c r="L698" s="176"/>
      <c r="M698" s="176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  <c r="AA698" s="176"/>
      <c r="AB698" s="176"/>
      <c r="AC698" s="176"/>
      <c r="AD698" s="176"/>
      <c r="AE698" s="176"/>
      <c r="AF698" s="176"/>
      <c r="AG698" s="176"/>
      <c r="AH698" s="19"/>
    </row>
    <row r="699" spans="1:34" s="3" customFormat="1" ht="23.1" customHeight="1">
      <c r="A699" s="66">
        <v>2</v>
      </c>
      <c r="B699" s="113"/>
      <c r="C699" s="73"/>
      <c r="D699" s="110" t="s">
        <v>123</v>
      </c>
      <c r="E699" s="47">
        <f t="shared" si="3136"/>
        <v>654600</v>
      </c>
      <c r="F699" s="141">
        <f>F691-F693-F696-F700-F701-F702</f>
        <v>0</v>
      </c>
      <c r="G699" s="141">
        <f t="shared" ref="G699:AG699" si="3425">G691-G693-G696-G700-G701-G702</f>
        <v>61200</v>
      </c>
      <c r="H699" s="141">
        <f t="shared" si="3425"/>
        <v>593400</v>
      </c>
      <c r="I699" s="141">
        <f t="shared" si="3425"/>
        <v>0</v>
      </c>
      <c r="J699" s="141">
        <f t="shared" si="3425"/>
        <v>0</v>
      </c>
      <c r="K699" s="141">
        <f t="shared" si="3425"/>
        <v>0</v>
      </c>
      <c r="L699" s="141">
        <f t="shared" si="3425"/>
        <v>0</v>
      </c>
      <c r="M699" s="141">
        <f t="shared" si="3425"/>
        <v>0</v>
      </c>
      <c r="N699" s="141">
        <f t="shared" si="3425"/>
        <v>0</v>
      </c>
      <c r="O699" s="141">
        <f t="shared" si="3425"/>
        <v>0</v>
      </c>
      <c r="P699" s="141">
        <f t="shared" si="3425"/>
        <v>0</v>
      </c>
      <c r="Q699" s="141">
        <f t="shared" si="3425"/>
        <v>0</v>
      </c>
      <c r="R699" s="141">
        <f t="shared" si="3425"/>
        <v>0</v>
      </c>
      <c r="S699" s="141">
        <f t="shared" si="3425"/>
        <v>0</v>
      </c>
      <c r="T699" s="141">
        <f t="shared" si="3425"/>
        <v>0</v>
      </c>
      <c r="U699" s="141">
        <f t="shared" si="3425"/>
        <v>0</v>
      </c>
      <c r="V699" s="141">
        <f t="shared" si="3425"/>
        <v>0</v>
      </c>
      <c r="W699" s="141">
        <f t="shared" si="3425"/>
        <v>0</v>
      </c>
      <c r="X699" s="141">
        <f t="shared" si="3425"/>
        <v>0</v>
      </c>
      <c r="Y699" s="141">
        <f t="shared" si="3425"/>
        <v>0</v>
      </c>
      <c r="Z699" s="141">
        <f t="shared" si="3425"/>
        <v>0</v>
      </c>
      <c r="AA699" s="141">
        <f t="shared" si="3425"/>
        <v>0</v>
      </c>
      <c r="AB699" s="141">
        <f t="shared" si="3425"/>
        <v>0</v>
      </c>
      <c r="AC699" s="141">
        <f t="shared" si="3425"/>
        <v>0</v>
      </c>
      <c r="AD699" s="141">
        <f t="shared" si="3425"/>
        <v>0</v>
      </c>
      <c r="AE699" s="141">
        <f t="shared" si="3425"/>
        <v>0</v>
      </c>
      <c r="AF699" s="141">
        <f t="shared" si="3425"/>
        <v>0</v>
      </c>
      <c r="AG699" s="141">
        <f t="shared" si="3425"/>
        <v>0</v>
      </c>
      <c r="AH699" s="5"/>
    </row>
    <row r="700" spans="1:34" s="97" customFormat="1" ht="23.1" customHeight="1">
      <c r="A700" s="89">
        <v>2</v>
      </c>
      <c r="B700" s="135"/>
      <c r="C700" s="91"/>
      <c r="D700" s="137" t="s">
        <v>133</v>
      </c>
      <c r="E700" s="104">
        <f t="shared" si="3136"/>
        <v>3750</v>
      </c>
      <c r="F700" s="100">
        <v>3750</v>
      </c>
      <c r="G700" s="100"/>
      <c r="H700" s="100"/>
      <c r="I700" s="100"/>
      <c r="J700" s="100"/>
      <c r="K700" s="100"/>
      <c r="L700" s="100"/>
      <c r="M700" s="100"/>
      <c r="N700" s="100"/>
      <c r="O700" s="100"/>
      <c r="P700" s="100"/>
      <c r="Q700" s="100"/>
      <c r="R700" s="100"/>
      <c r="S700" s="100"/>
      <c r="T700" s="100"/>
      <c r="U700" s="100"/>
      <c r="V700" s="100"/>
      <c r="W700" s="100"/>
      <c r="X700" s="100"/>
      <c r="Y700" s="100"/>
      <c r="Z700" s="100"/>
      <c r="AA700" s="100"/>
      <c r="AB700" s="100"/>
      <c r="AC700" s="100"/>
      <c r="AD700" s="100"/>
      <c r="AE700" s="100"/>
      <c r="AF700" s="100"/>
      <c r="AG700" s="100"/>
      <c r="AH700" s="93"/>
    </row>
    <row r="701" spans="1:34" s="4" customFormat="1" ht="23.1" customHeight="1">
      <c r="A701" s="66">
        <v>2</v>
      </c>
      <c r="B701" s="72"/>
      <c r="C701" s="73"/>
      <c r="D701" s="98" t="s">
        <v>131</v>
      </c>
      <c r="E701" s="104">
        <f t="shared" si="3136"/>
        <v>0</v>
      </c>
      <c r="F701" s="100"/>
      <c r="G701" s="100"/>
      <c r="H701" s="100"/>
      <c r="I701" s="100"/>
      <c r="J701" s="100"/>
      <c r="K701" s="100"/>
      <c r="L701" s="100"/>
      <c r="M701" s="100"/>
      <c r="N701" s="100"/>
      <c r="O701" s="100"/>
      <c r="P701" s="100"/>
      <c r="Q701" s="100"/>
      <c r="R701" s="100"/>
      <c r="S701" s="100"/>
      <c r="T701" s="100"/>
      <c r="U701" s="100"/>
      <c r="V701" s="100"/>
      <c r="W701" s="100"/>
      <c r="X701" s="100"/>
      <c r="Y701" s="100"/>
      <c r="Z701" s="100"/>
      <c r="AA701" s="100"/>
      <c r="AB701" s="100"/>
      <c r="AC701" s="100"/>
      <c r="AD701" s="100"/>
      <c r="AE701" s="100"/>
      <c r="AF701" s="100"/>
      <c r="AG701" s="100"/>
      <c r="AH701" s="5"/>
    </row>
    <row r="702" spans="1:34" s="3" customFormat="1" ht="23.1" customHeight="1">
      <c r="A702" s="67">
        <v>2</v>
      </c>
      <c r="B702" s="182"/>
      <c r="C702" s="83"/>
      <c r="D702" s="98" t="s">
        <v>128</v>
      </c>
      <c r="E702" s="104">
        <f t="shared" si="3136"/>
        <v>14000</v>
      </c>
      <c r="F702" s="100"/>
      <c r="G702" s="100"/>
      <c r="H702" s="100">
        <v>14000</v>
      </c>
      <c r="I702" s="100"/>
      <c r="J702" s="100"/>
      <c r="K702" s="100"/>
      <c r="L702" s="100"/>
      <c r="M702" s="100"/>
      <c r="N702" s="100"/>
      <c r="O702" s="100"/>
      <c r="P702" s="100"/>
      <c r="Q702" s="100"/>
      <c r="R702" s="100"/>
      <c r="S702" s="100"/>
      <c r="T702" s="100"/>
      <c r="U702" s="100"/>
      <c r="V702" s="100"/>
      <c r="W702" s="100"/>
      <c r="X702" s="100"/>
      <c r="Y702" s="100"/>
      <c r="Z702" s="100"/>
      <c r="AA702" s="100"/>
      <c r="AB702" s="100"/>
      <c r="AC702" s="100"/>
      <c r="AD702" s="100"/>
      <c r="AE702" s="100"/>
      <c r="AF702" s="100"/>
      <c r="AG702" s="100"/>
      <c r="AH702" s="24"/>
    </row>
    <row r="703" spans="1:34" s="4" customFormat="1" ht="23.1" customHeight="1">
      <c r="A703" s="66">
        <v>3</v>
      </c>
      <c r="B703" s="128"/>
      <c r="C703" s="128"/>
      <c r="D703" s="129" t="s">
        <v>23</v>
      </c>
      <c r="E703" s="39">
        <f t="shared" si="3136"/>
        <v>0</v>
      </c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30"/>
    </row>
    <row r="704" spans="1:34" s="3" customFormat="1" ht="23.1" customHeight="1">
      <c r="A704" s="67">
        <v>3</v>
      </c>
      <c r="B704" s="77"/>
      <c r="C704" s="78"/>
      <c r="D704" s="79" t="s">
        <v>127</v>
      </c>
      <c r="E704" s="80">
        <f t="shared" si="3136"/>
        <v>0</v>
      </c>
      <c r="F704" s="81">
        <f>F705+F708+F711</f>
        <v>0</v>
      </c>
      <c r="G704" s="81">
        <f t="shared" ref="G704" si="3426">G705+G708+G711</f>
        <v>0</v>
      </c>
      <c r="H704" s="81">
        <f t="shared" ref="H704" si="3427">H705+H708+H711</f>
        <v>0</v>
      </c>
      <c r="I704" s="81">
        <f t="shared" ref="I704" si="3428">I705+I708+I711</f>
        <v>0</v>
      </c>
      <c r="J704" s="81">
        <f t="shared" ref="J704" si="3429">J705+J708+J711</f>
        <v>0</v>
      </c>
      <c r="K704" s="81">
        <f t="shared" ref="K704" si="3430">K705+K708+K711</f>
        <v>0</v>
      </c>
      <c r="L704" s="81">
        <f t="shared" ref="L704" si="3431">L705+L708+L711</f>
        <v>0</v>
      </c>
      <c r="M704" s="81">
        <f t="shared" ref="M704" si="3432">M705+M708+M711</f>
        <v>0</v>
      </c>
      <c r="N704" s="81">
        <f t="shared" ref="N704" si="3433">N705+N708+N711</f>
        <v>0</v>
      </c>
      <c r="O704" s="81">
        <f t="shared" ref="O704" si="3434">O705+O708+O711</f>
        <v>0</v>
      </c>
      <c r="P704" s="81">
        <f t="shared" ref="P704" si="3435">P705+P708+P711</f>
        <v>0</v>
      </c>
      <c r="Q704" s="81">
        <f t="shared" ref="Q704" si="3436">Q705+Q708+Q711</f>
        <v>0</v>
      </c>
      <c r="R704" s="81">
        <f t="shared" ref="R704" si="3437">R705+R708+R711</f>
        <v>0</v>
      </c>
      <c r="S704" s="81">
        <f t="shared" ref="S704" si="3438">S705+S708+S711</f>
        <v>0</v>
      </c>
      <c r="T704" s="81">
        <f t="shared" ref="T704" si="3439">T705+T708+T711</f>
        <v>0</v>
      </c>
      <c r="U704" s="81">
        <f t="shared" ref="U704" si="3440">U705+U708+U711</f>
        <v>0</v>
      </c>
      <c r="V704" s="81">
        <f t="shared" ref="V704" si="3441">V705+V708+V711</f>
        <v>0</v>
      </c>
      <c r="W704" s="81">
        <f t="shared" ref="W704" si="3442">W705+W708+W711</f>
        <v>0</v>
      </c>
      <c r="X704" s="81">
        <f t="shared" ref="X704" si="3443">X705+X708+X711</f>
        <v>0</v>
      </c>
      <c r="Y704" s="81">
        <f t="shared" ref="Y704" si="3444">Y705+Y708+Y711</f>
        <v>0</v>
      </c>
      <c r="Z704" s="81">
        <f t="shared" ref="Z704" si="3445">Z705+Z708+Z711</f>
        <v>0</v>
      </c>
      <c r="AA704" s="81">
        <f t="shared" ref="AA704" si="3446">AA705+AA708+AA711</f>
        <v>0</v>
      </c>
      <c r="AB704" s="81">
        <f t="shared" ref="AB704" si="3447">AB705+AB708+AB711</f>
        <v>0</v>
      </c>
      <c r="AC704" s="81">
        <f t="shared" ref="AC704" si="3448">AC705+AC708+AC711</f>
        <v>0</v>
      </c>
      <c r="AD704" s="81">
        <f t="shared" ref="AD704" si="3449">AD705+AD708+AD711</f>
        <v>0</v>
      </c>
      <c r="AE704" s="81">
        <f t="shared" ref="AE704" si="3450">AE705+AE708+AE711</f>
        <v>0</v>
      </c>
      <c r="AF704" s="81">
        <f t="shared" ref="AF704" si="3451">AF705+AF708+AF711</f>
        <v>0</v>
      </c>
      <c r="AG704" s="81">
        <f t="shared" ref="AG704" si="3452">AG705+AG708+AG711</f>
        <v>0</v>
      </c>
      <c r="AH704" s="82"/>
    </row>
    <row r="705" spans="1:34" s="4" customFormat="1" ht="23.1" customHeight="1">
      <c r="A705" s="66">
        <v>3</v>
      </c>
      <c r="B705" s="114"/>
      <c r="C705" s="73"/>
      <c r="D705" s="122" t="s">
        <v>124</v>
      </c>
      <c r="E705" s="41">
        <f t="shared" si="3136"/>
        <v>0</v>
      </c>
      <c r="F705" s="83">
        <f t="shared" ref="F705:AG705" si="3453">F706+F707</f>
        <v>0</v>
      </c>
      <c r="G705" s="83">
        <f t="shared" si="3453"/>
        <v>0</v>
      </c>
      <c r="H705" s="83">
        <f t="shared" si="3453"/>
        <v>0</v>
      </c>
      <c r="I705" s="83">
        <f t="shared" si="3453"/>
        <v>0</v>
      </c>
      <c r="J705" s="83">
        <f t="shared" si="3453"/>
        <v>0</v>
      </c>
      <c r="K705" s="83">
        <f t="shared" si="3453"/>
        <v>0</v>
      </c>
      <c r="L705" s="83">
        <f t="shared" si="3453"/>
        <v>0</v>
      </c>
      <c r="M705" s="83">
        <f t="shared" si="3453"/>
        <v>0</v>
      </c>
      <c r="N705" s="83">
        <f t="shared" si="3453"/>
        <v>0</v>
      </c>
      <c r="O705" s="83">
        <f t="shared" si="3453"/>
        <v>0</v>
      </c>
      <c r="P705" s="83">
        <f t="shared" si="3453"/>
        <v>0</v>
      </c>
      <c r="Q705" s="83">
        <f t="shared" si="3453"/>
        <v>0</v>
      </c>
      <c r="R705" s="83">
        <f t="shared" si="3453"/>
        <v>0</v>
      </c>
      <c r="S705" s="83">
        <f t="shared" si="3453"/>
        <v>0</v>
      </c>
      <c r="T705" s="83">
        <f t="shared" si="3453"/>
        <v>0</v>
      </c>
      <c r="U705" s="83">
        <f t="shared" si="3453"/>
        <v>0</v>
      </c>
      <c r="V705" s="83">
        <f t="shared" si="3453"/>
        <v>0</v>
      </c>
      <c r="W705" s="83">
        <f t="shared" si="3453"/>
        <v>0</v>
      </c>
      <c r="X705" s="83">
        <f t="shared" si="3453"/>
        <v>0</v>
      </c>
      <c r="Y705" s="83">
        <f t="shared" si="3453"/>
        <v>0</v>
      </c>
      <c r="Z705" s="83">
        <f t="shared" si="3453"/>
        <v>0</v>
      </c>
      <c r="AA705" s="83">
        <f t="shared" si="3453"/>
        <v>0</v>
      </c>
      <c r="AB705" s="83">
        <f t="shared" si="3453"/>
        <v>0</v>
      </c>
      <c r="AC705" s="83">
        <f t="shared" si="3453"/>
        <v>0</v>
      </c>
      <c r="AD705" s="83">
        <f t="shared" si="3453"/>
        <v>0</v>
      </c>
      <c r="AE705" s="83">
        <f t="shared" si="3453"/>
        <v>0</v>
      </c>
      <c r="AF705" s="83">
        <f t="shared" si="3453"/>
        <v>0</v>
      </c>
      <c r="AG705" s="83">
        <f t="shared" si="3453"/>
        <v>0</v>
      </c>
      <c r="AH705" s="5"/>
    </row>
    <row r="706" spans="1:34" s="3" customFormat="1" ht="26.1" hidden="1" customHeight="1">
      <c r="A706" s="67">
        <v>3</v>
      </c>
      <c r="B706" s="113"/>
      <c r="C706" s="117"/>
      <c r="D706" s="150" t="s">
        <v>67</v>
      </c>
      <c r="E706" s="51">
        <f t="shared" si="3136"/>
        <v>0</v>
      </c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6"/>
    </row>
    <row r="707" spans="1:34" s="4" customFormat="1" ht="26.1" hidden="1" customHeight="1">
      <c r="A707" s="66">
        <v>3</v>
      </c>
      <c r="B707" s="113"/>
      <c r="C707" s="73"/>
      <c r="D707" s="150" t="s">
        <v>125</v>
      </c>
      <c r="E707" s="51">
        <f t="shared" si="3136"/>
        <v>0</v>
      </c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  <c r="AA707" s="73"/>
      <c r="AB707" s="73"/>
      <c r="AC707" s="73"/>
      <c r="AD707" s="73"/>
      <c r="AE707" s="73"/>
      <c r="AF707" s="73"/>
      <c r="AG707" s="73"/>
      <c r="AH707" s="5"/>
    </row>
    <row r="708" spans="1:34" s="4" customFormat="1" ht="23.1" customHeight="1">
      <c r="A708" s="66">
        <v>3</v>
      </c>
      <c r="B708" s="113"/>
      <c r="C708" s="73"/>
      <c r="D708" s="122" t="s">
        <v>132</v>
      </c>
      <c r="E708" s="41">
        <f t="shared" si="3136"/>
        <v>0</v>
      </c>
      <c r="F708" s="83">
        <f>F709+F710</f>
        <v>0</v>
      </c>
      <c r="G708" s="83">
        <f t="shared" ref="G708" si="3454">G709+G710</f>
        <v>0</v>
      </c>
      <c r="H708" s="83">
        <f t="shared" ref="H708" si="3455">H709+H710</f>
        <v>0</v>
      </c>
      <c r="I708" s="83">
        <f t="shared" ref="I708" si="3456">I709+I710</f>
        <v>0</v>
      </c>
      <c r="J708" s="83">
        <f t="shared" ref="J708" si="3457">J709+J710</f>
        <v>0</v>
      </c>
      <c r="K708" s="83">
        <f t="shared" ref="K708" si="3458">K709+K710</f>
        <v>0</v>
      </c>
      <c r="L708" s="83">
        <f t="shared" ref="L708" si="3459">L709+L710</f>
        <v>0</v>
      </c>
      <c r="M708" s="83">
        <f t="shared" ref="M708" si="3460">M709+M710</f>
        <v>0</v>
      </c>
      <c r="N708" s="83">
        <f t="shared" ref="N708" si="3461">N709+N710</f>
        <v>0</v>
      </c>
      <c r="O708" s="83">
        <f t="shared" ref="O708" si="3462">O709+O710</f>
        <v>0</v>
      </c>
      <c r="P708" s="83">
        <f t="shared" ref="P708" si="3463">P709+P710</f>
        <v>0</v>
      </c>
      <c r="Q708" s="83">
        <f t="shared" ref="Q708" si="3464">Q709+Q710</f>
        <v>0</v>
      </c>
      <c r="R708" s="83">
        <f t="shared" ref="R708" si="3465">R709+R710</f>
        <v>0</v>
      </c>
      <c r="S708" s="83">
        <f t="shared" ref="S708" si="3466">S709+S710</f>
        <v>0</v>
      </c>
      <c r="T708" s="83">
        <f t="shared" ref="T708" si="3467">T709+T710</f>
        <v>0</v>
      </c>
      <c r="U708" s="83">
        <f t="shared" ref="U708" si="3468">U709+U710</f>
        <v>0</v>
      </c>
      <c r="V708" s="83">
        <f t="shared" ref="V708" si="3469">V709+V710</f>
        <v>0</v>
      </c>
      <c r="W708" s="83">
        <f t="shared" ref="W708" si="3470">W709+W710</f>
        <v>0</v>
      </c>
      <c r="X708" s="83">
        <f t="shared" ref="X708" si="3471">X709+X710</f>
        <v>0</v>
      </c>
      <c r="Y708" s="83">
        <f t="shared" ref="Y708" si="3472">Y709+Y710</f>
        <v>0</v>
      </c>
      <c r="Z708" s="83">
        <f t="shared" ref="Z708" si="3473">Z709+Z710</f>
        <v>0</v>
      </c>
      <c r="AA708" s="83">
        <f t="shared" ref="AA708" si="3474">AA709+AA710</f>
        <v>0</v>
      </c>
      <c r="AB708" s="83">
        <f t="shared" ref="AB708" si="3475">AB709+AB710</f>
        <v>0</v>
      </c>
      <c r="AC708" s="83">
        <f t="shared" ref="AC708" si="3476">AC709+AC710</f>
        <v>0</v>
      </c>
      <c r="AD708" s="83">
        <f t="shared" ref="AD708" si="3477">AD709+AD710</f>
        <v>0</v>
      </c>
      <c r="AE708" s="83">
        <f t="shared" ref="AE708" si="3478">AE709+AE710</f>
        <v>0</v>
      </c>
      <c r="AF708" s="83">
        <f t="shared" ref="AF708" si="3479">AF709+AF710</f>
        <v>0</v>
      </c>
      <c r="AG708" s="83">
        <f t="shared" ref="AG708" si="3480">AG709+AG710</f>
        <v>0</v>
      </c>
      <c r="AH708" s="5"/>
    </row>
    <row r="709" spans="1:34" s="4" customFormat="1" ht="26.1" hidden="1" customHeight="1">
      <c r="A709" s="66">
        <v>3</v>
      </c>
      <c r="B709" s="113"/>
      <c r="C709" s="117"/>
      <c r="D709" s="150" t="s">
        <v>122</v>
      </c>
      <c r="E709" s="51">
        <f t="shared" ref="E709:E772" si="3481">SUM(F709:AG709)</f>
        <v>0</v>
      </c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20"/>
    </row>
    <row r="710" spans="1:34" s="4" customFormat="1" ht="26.1" hidden="1" customHeight="1">
      <c r="A710" s="66">
        <v>3</v>
      </c>
      <c r="B710" s="113"/>
      <c r="C710" s="117"/>
      <c r="D710" s="165" t="s">
        <v>130</v>
      </c>
      <c r="E710" s="175">
        <f t="shared" si="3481"/>
        <v>0</v>
      </c>
      <c r="F710" s="176"/>
      <c r="G710" s="176"/>
      <c r="H710" s="176"/>
      <c r="I710" s="176"/>
      <c r="J710" s="176"/>
      <c r="K710" s="176"/>
      <c r="L710" s="176"/>
      <c r="M710" s="176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  <c r="AA710" s="176"/>
      <c r="AB710" s="176"/>
      <c r="AC710" s="176"/>
      <c r="AD710" s="176"/>
      <c r="AE710" s="176"/>
      <c r="AF710" s="176"/>
      <c r="AG710" s="176"/>
      <c r="AH710" s="20"/>
    </row>
    <row r="711" spans="1:34" s="3" customFormat="1" ht="23.1" customHeight="1">
      <c r="A711" s="66">
        <v>3</v>
      </c>
      <c r="B711" s="113"/>
      <c r="C711" s="73"/>
      <c r="D711" s="110" t="s">
        <v>123</v>
      </c>
      <c r="E711" s="47">
        <f t="shared" si="3481"/>
        <v>0</v>
      </c>
      <c r="F711" s="141">
        <f>F703-F705-F708-F712</f>
        <v>0</v>
      </c>
      <c r="G711" s="141">
        <f t="shared" ref="G711" si="3482">G703-G705-G708-G712</f>
        <v>0</v>
      </c>
      <c r="H711" s="141">
        <f t="shared" ref="H711" si="3483">H703-H705-H708-H712</f>
        <v>0</v>
      </c>
      <c r="I711" s="141">
        <f t="shared" ref="I711" si="3484">I703-I705-I708-I712</f>
        <v>0</v>
      </c>
      <c r="J711" s="141">
        <f t="shared" ref="J711" si="3485">J703-J705-J708-J712</f>
        <v>0</v>
      </c>
      <c r="K711" s="141">
        <f t="shared" ref="K711" si="3486">K703-K705-K708-K712</f>
        <v>0</v>
      </c>
      <c r="L711" s="141">
        <f t="shared" ref="L711" si="3487">L703-L705-L708-L712</f>
        <v>0</v>
      </c>
      <c r="M711" s="141">
        <f t="shared" ref="M711" si="3488">M703-M705-M708-M712</f>
        <v>0</v>
      </c>
      <c r="N711" s="141">
        <f t="shared" ref="N711" si="3489">N703-N705-N708-N712</f>
        <v>0</v>
      </c>
      <c r="O711" s="141">
        <f t="shared" ref="O711" si="3490">O703-O705-O708-O712</f>
        <v>0</v>
      </c>
      <c r="P711" s="141">
        <f t="shared" ref="P711" si="3491">P703-P705-P708-P712</f>
        <v>0</v>
      </c>
      <c r="Q711" s="141">
        <f t="shared" ref="Q711" si="3492">Q703-Q705-Q708-Q712</f>
        <v>0</v>
      </c>
      <c r="R711" s="141">
        <f t="shared" ref="R711" si="3493">R703-R705-R708-R712</f>
        <v>0</v>
      </c>
      <c r="S711" s="141">
        <f t="shared" ref="S711" si="3494">S703-S705-S708-S712</f>
        <v>0</v>
      </c>
      <c r="T711" s="141">
        <f t="shared" ref="T711" si="3495">T703-T705-T708-T712</f>
        <v>0</v>
      </c>
      <c r="U711" s="141">
        <f t="shared" ref="U711" si="3496">U703-U705-U708-U712</f>
        <v>0</v>
      </c>
      <c r="V711" s="141">
        <f t="shared" ref="V711" si="3497">V703-V705-V708-V712</f>
        <v>0</v>
      </c>
      <c r="W711" s="141">
        <f t="shared" ref="W711" si="3498">W703-W705-W708-W712</f>
        <v>0</v>
      </c>
      <c r="X711" s="141">
        <f t="shared" ref="X711" si="3499">X703-X705-X708-X712</f>
        <v>0</v>
      </c>
      <c r="Y711" s="141">
        <f t="shared" ref="Y711" si="3500">Y703-Y705-Y708-Y712</f>
        <v>0</v>
      </c>
      <c r="Z711" s="141">
        <f t="shared" ref="Z711" si="3501">Z703-Z705-Z708-Z712</f>
        <v>0</v>
      </c>
      <c r="AA711" s="141">
        <f t="shared" ref="AA711" si="3502">AA703-AA705-AA708-AA712</f>
        <v>0</v>
      </c>
      <c r="AB711" s="141">
        <f t="shared" ref="AB711" si="3503">AB703-AB705-AB708-AB712</f>
        <v>0</v>
      </c>
      <c r="AC711" s="141">
        <f t="shared" ref="AC711" si="3504">AC703-AC705-AC708-AC712</f>
        <v>0</v>
      </c>
      <c r="AD711" s="141">
        <f t="shared" ref="AD711" si="3505">AD703-AD705-AD708-AD712</f>
        <v>0</v>
      </c>
      <c r="AE711" s="141">
        <f t="shared" ref="AE711" si="3506">AE703-AE705-AE708-AE712</f>
        <v>0</v>
      </c>
      <c r="AF711" s="141">
        <f t="shared" ref="AF711" si="3507">AF703-AF705-AF708-AF712</f>
        <v>0</v>
      </c>
      <c r="AG711" s="141">
        <f t="shared" ref="AG711" si="3508">AG703-AG705-AG708-AG712</f>
        <v>0</v>
      </c>
      <c r="AH711" s="5"/>
    </row>
    <row r="712" spans="1:34" s="3" customFormat="1" ht="23.1" customHeight="1">
      <c r="A712" s="66">
        <v>3</v>
      </c>
      <c r="B712" s="113"/>
      <c r="C712" s="73"/>
      <c r="D712" s="98" t="s">
        <v>128</v>
      </c>
      <c r="E712" s="104">
        <f t="shared" si="3481"/>
        <v>0</v>
      </c>
      <c r="F712" s="100"/>
      <c r="G712" s="100"/>
      <c r="H712" s="100"/>
      <c r="I712" s="100"/>
      <c r="J712" s="100"/>
      <c r="K712" s="100"/>
      <c r="L712" s="100"/>
      <c r="M712" s="100"/>
      <c r="N712" s="100"/>
      <c r="O712" s="100"/>
      <c r="P712" s="100"/>
      <c r="Q712" s="100"/>
      <c r="R712" s="100"/>
      <c r="S712" s="100"/>
      <c r="T712" s="100"/>
      <c r="U712" s="100"/>
      <c r="V712" s="100"/>
      <c r="W712" s="100"/>
      <c r="X712" s="100"/>
      <c r="Y712" s="100"/>
      <c r="Z712" s="100"/>
      <c r="AA712" s="100"/>
      <c r="AB712" s="100"/>
      <c r="AC712" s="100"/>
      <c r="AD712" s="100"/>
      <c r="AE712" s="100"/>
      <c r="AF712" s="100"/>
      <c r="AG712" s="100"/>
      <c r="AH712" s="5"/>
    </row>
    <row r="713" spans="1:34" s="4" customFormat="1" ht="23.1" customHeight="1">
      <c r="A713" s="66">
        <v>4</v>
      </c>
      <c r="B713" s="128"/>
      <c r="C713" s="128"/>
      <c r="D713" s="129" t="s">
        <v>24</v>
      </c>
      <c r="E713" s="39">
        <f t="shared" si="3481"/>
        <v>0</v>
      </c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28"/>
    </row>
    <row r="714" spans="1:34" s="3" customFormat="1" ht="23.1" customHeight="1">
      <c r="A714" s="67">
        <v>4</v>
      </c>
      <c r="B714" s="77"/>
      <c r="C714" s="78"/>
      <c r="D714" s="79" t="s">
        <v>127</v>
      </c>
      <c r="E714" s="80">
        <f t="shared" si="3481"/>
        <v>0</v>
      </c>
      <c r="F714" s="81">
        <f>F715+F718+F721</f>
        <v>0</v>
      </c>
      <c r="G714" s="81">
        <f t="shared" ref="G714" si="3509">G715+G718+G721</f>
        <v>0</v>
      </c>
      <c r="H714" s="81">
        <f t="shared" ref="H714" si="3510">H715+H718+H721</f>
        <v>0</v>
      </c>
      <c r="I714" s="81">
        <f t="shared" ref="I714" si="3511">I715+I718+I721</f>
        <v>0</v>
      </c>
      <c r="J714" s="81">
        <f t="shared" ref="J714" si="3512">J715+J718+J721</f>
        <v>0</v>
      </c>
      <c r="K714" s="81">
        <f t="shared" ref="K714" si="3513">K715+K718+K721</f>
        <v>0</v>
      </c>
      <c r="L714" s="81">
        <f t="shared" ref="L714" si="3514">L715+L718+L721</f>
        <v>0</v>
      </c>
      <c r="M714" s="81">
        <f t="shared" ref="M714" si="3515">M715+M718+M721</f>
        <v>0</v>
      </c>
      <c r="N714" s="81">
        <f t="shared" ref="N714" si="3516">N715+N718+N721</f>
        <v>0</v>
      </c>
      <c r="O714" s="81">
        <f t="shared" ref="O714" si="3517">O715+O718+O721</f>
        <v>0</v>
      </c>
      <c r="P714" s="81">
        <f t="shared" ref="P714" si="3518">P715+P718+P721</f>
        <v>0</v>
      </c>
      <c r="Q714" s="81">
        <f t="shared" ref="Q714" si="3519">Q715+Q718+Q721</f>
        <v>0</v>
      </c>
      <c r="R714" s="81">
        <f t="shared" ref="R714" si="3520">R715+R718+R721</f>
        <v>0</v>
      </c>
      <c r="S714" s="81">
        <f t="shared" ref="S714" si="3521">S715+S718+S721</f>
        <v>0</v>
      </c>
      <c r="T714" s="81">
        <f t="shared" ref="T714" si="3522">T715+T718+T721</f>
        <v>0</v>
      </c>
      <c r="U714" s="81">
        <f t="shared" ref="U714" si="3523">U715+U718+U721</f>
        <v>0</v>
      </c>
      <c r="V714" s="81">
        <f t="shared" ref="V714" si="3524">V715+V718+V721</f>
        <v>0</v>
      </c>
      <c r="W714" s="81">
        <f t="shared" ref="W714" si="3525">W715+W718+W721</f>
        <v>0</v>
      </c>
      <c r="X714" s="81">
        <f t="shared" ref="X714" si="3526">X715+X718+X721</f>
        <v>0</v>
      </c>
      <c r="Y714" s="81">
        <f t="shared" ref="Y714" si="3527">Y715+Y718+Y721</f>
        <v>0</v>
      </c>
      <c r="Z714" s="81">
        <f t="shared" ref="Z714" si="3528">Z715+Z718+Z721</f>
        <v>0</v>
      </c>
      <c r="AA714" s="81">
        <f t="shared" ref="AA714" si="3529">AA715+AA718+AA721</f>
        <v>0</v>
      </c>
      <c r="AB714" s="81">
        <f t="shared" ref="AB714" si="3530">AB715+AB718+AB721</f>
        <v>0</v>
      </c>
      <c r="AC714" s="81">
        <f t="shared" ref="AC714" si="3531">AC715+AC718+AC721</f>
        <v>0</v>
      </c>
      <c r="AD714" s="81">
        <f t="shared" ref="AD714" si="3532">AD715+AD718+AD721</f>
        <v>0</v>
      </c>
      <c r="AE714" s="81">
        <f t="shared" ref="AE714" si="3533">AE715+AE718+AE721</f>
        <v>0</v>
      </c>
      <c r="AF714" s="81">
        <f t="shared" ref="AF714" si="3534">AF715+AF718+AF721</f>
        <v>0</v>
      </c>
      <c r="AG714" s="81">
        <f t="shared" ref="AG714" si="3535">AG715+AG718+AG721</f>
        <v>0</v>
      </c>
      <c r="AH714" s="82"/>
    </row>
    <row r="715" spans="1:34" s="4" customFormat="1" ht="23.1" customHeight="1">
      <c r="A715" s="66">
        <v>4</v>
      </c>
      <c r="B715" s="113"/>
      <c r="C715" s="73"/>
      <c r="D715" s="122" t="s">
        <v>124</v>
      </c>
      <c r="E715" s="41">
        <f t="shared" si="3481"/>
        <v>0</v>
      </c>
      <c r="F715" s="83">
        <f t="shared" ref="F715:AG715" si="3536">F716+F717</f>
        <v>0</v>
      </c>
      <c r="G715" s="83">
        <f t="shared" si="3536"/>
        <v>0</v>
      </c>
      <c r="H715" s="83">
        <f t="shared" si="3536"/>
        <v>0</v>
      </c>
      <c r="I715" s="83">
        <f t="shared" si="3536"/>
        <v>0</v>
      </c>
      <c r="J715" s="83">
        <f t="shared" si="3536"/>
        <v>0</v>
      </c>
      <c r="K715" s="83">
        <f t="shared" si="3536"/>
        <v>0</v>
      </c>
      <c r="L715" s="83">
        <f t="shared" si="3536"/>
        <v>0</v>
      </c>
      <c r="M715" s="83">
        <f t="shared" si="3536"/>
        <v>0</v>
      </c>
      <c r="N715" s="83">
        <f t="shared" si="3536"/>
        <v>0</v>
      </c>
      <c r="O715" s="83">
        <f t="shared" si="3536"/>
        <v>0</v>
      </c>
      <c r="P715" s="83">
        <f t="shared" si="3536"/>
        <v>0</v>
      </c>
      <c r="Q715" s="83">
        <f t="shared" si="3536"/>
        <v>0</v>
      </c>
      <c r="R715" s="83">
        <f t="shared" si="3536"/>
        <v>0</v>
      </c>
      <c r="S715" s="83">
        <f t="shared" si="3536"/>
        <v>0</v>
      </c>
      <c r="T715" s="83">
        <f t="shared" si="3536"/>
        <v>0</v>
      </c>
      <c r="U715" s="83">
        <f t="shared" si="3536"/>
        <v>0</v>
      </c>
      <c r="V715" s="83">
        <f t="shared" si="3536"/>
        <v>0</v>
      </c>
      <c r="W715" s="83">
        <f t="shared" si="3536"/>
        <v>0</v>
      </c>
      <c r="X715" s="83">
        <f t="shared" si="3536"/>
        <v>0</v>
      </c>
      <c r="Y715" s="83">
        <f t="shared" si="3536"/>
        <v>0</v>
      </c>
      <c r="Z715" s="83">
        <f t="shared" si="3536"/>
        <v>0</v>
      </c>
      <c r="AA715" s="83">
        <f t="shared" si="3536"/>
        <v>0</v>
      </c>
      <c r="AB715" s="83">
        <f t="shared" si="3536"/>
        <v>0</v>
      </c>
      <c r="AC715" s="83">
        <f t="shared" si="3536"/>
        <v>0</v>
      </c>
      <c r="AD715" s="83">
        <f t="shared" si="3536"/>
        <v>0</v>
      </c>
      <c r="AE715" s="83">
        <f t="shared" si="3536"/>
        <v>0</v>
      </c>
      <c r="AF715" s="83">
        <f t="shared" si="3536"/>
        <v>0</v>
      </c>
      <c r="AG715" s="83">
        <f t="shared" si="3536"/>
        <v>0</v>
      </c>
      <c r="AH715" s="5"/>
    </row>
    <row r="716" spans="1:34" s="3" customFormat="1" ht="26.1" hidden="1" customHeight="1">
      <c r="A716" s="67">
        <v>4</v>
      </c>
      <c r="B716" s="113"/>
      <c r="C716" s="117"/>
      <c r="D716" s="150" t="s">
        <v>67</v>
      </c>
      <c r="E716" s="51">
        <f t="shared" si="3481"/>
        <v>0</v>
      </c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"/>
    </row>
    <row r="717" spans="1:34" s="4" customFormat="1" ht="26.1" hidden="1" customHeight="1">
      <c r="A717" s="66">
        <v>4</v>
      </c>
      <c r="B717" s="113"/>
      <c r="C717" s="73"/>
      <c r="D717" s="150" t="s">
        <v>125</v>
      </c>
      <c r="E717" s="51">
        <f t="shared" si="3481"/>
        <v>0</v>
      </c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  <c r="AA717" s="73"/>
      <c r="AB717" s="73"/>
      <c r="AC717" s="73"/>
      <c r="AD717" s="73"/>
      <c r="AE717" s="73"/>
      <c r="AF717" s="73"/>
      <c r="AG717" s="73"/>
      <c r="AH717" s="5"/>
    </row>
    <row r="718" spans="1:34" s="4" customFormat="1" ht="23.1" customHeight="1">
      <c r="A718" s="66">
        <v>4</v>
      </c>
      <c r="B718" s="114"/>
      <c r="C718" s="73"/>
      <c r="D718" s="122" t="s">
        <v>132</v>
      </c>
      <c r="E718" s="41">
        <f t="shared" si="3481"/>
        <v>0</v>
      </c>
      <c r="F718" s="83">
        <f>F719+F720</f>
        <v>0</v>
      </c>
      <c r="G718" s="83">
        <f t="shared" ref="G718" si="3537">G719+G720</f>
        <v>0</v>
      </c>
      <c r="H718" s="83">
        <f t="shared" ref="H718" si="3538">H719+H720</f>
        <v>0</v>
      </c>
      <c r="I718" s="83">
        <f t="shared" ref="I718" si="3539">I719+I720</f>
        <v>0</v>
      </c>
      <c r="J718" s="83">
        <f t="shared" ref="J718" si="3540">J719+J720</f>
        <v>0</v>
      </c>
      <c r="K718" s="83">
        <f t="shared" ref="K718" si="3541">K719+K720</f>
        <v>0</v>
      </c>
      <c r="L718" s="83">
        <f t="shared" ref="L718" si="3542">L719+L720</f>
        <v>0</v>
      </c>
      <c r="M718" s="83">
        <f t="shared" ref="M718" si="3543">M719+M720</f>
        <v>0</v>
      </c>
      <c r="N718" s="83">
        <f t="shared" ref="N718" si="3544">N719+N720</f>
        <v>0</v>
      </c>
      <c r="O718" s="83">
        <f t="shared" ref="O718" si="3545">O719+O720</f>
        <v>0</v>
      </c>
      <c r="P718" s="83">
        <f t="shared" ref="P718" si="3546">P719+P720</f>
        <v>0</v>
      </c>
      <c r="Q718" s="83">
        <f t="shared" ref="Q718" si="3547">Q719+Q720</f>
        <v>0</v>
      </c>
      <c r="R718" s="83">
        <f t="shared" ref="R718" si="3548">R719+R720</f>
        <v>0</v>
      </c>
      <c r="S718" s="83">
        <f t="shared" ref="S718" si="3549">S719+S720</f>
        <v>0</v>
      </c>
      <c r="T718" s="83">
        <f t="shared" ref="T718" si="3550">T719+T720</f>
        <v>0</v>
      </c>
      <c r="U718" s="83">
        <f t="shared" ref="U718" si="3551">U719+U720</f>
        <v>0</v>
      </c>
      <c r="V718" s="83">
        <f t="shared" ref="V718" si="3552">V719+V720</f>
        <v>0</v>
      </c>
      <c r="W718" s="83">
        <f t="shared" ref="W718" si="3553">W719+W720</f>
        <v>0</v>
      </c>
      <c r="X718" s="83">
        <f t="shared" ref="X718" si="3554">X719+X720</f>
        <v>0</v>
      </c>
      <c r="Y718" s="83">
        <f t="shared" ref="Y718" si="3555">Y719+Y720</f>
        <v>0</v>
      </c>
      <c r="Z718" s="83">
        <f t="shared" ref="Z718" si="3556">Z719+Z720</f>
        <v>0</v>
      </c>
      <c r="AA718" s="83">
        <f t="shared" ref="AA718" si="3557">AA719+AA720</f>
        <v>0</v>
      </c>
      <c r="AB718" s="83">
        <f t="shared" ref="AB718" si="3558">AB719+AB720</f>
        <v>0</v>
      </c>
      <c r="AC718" s="83">
        <f t="shared" ref="AC718" si="3559">AC719+AC720</f>
        <v>0</v>
      </c>
      <c r="AD718" s="83">
        <f t="shared" ref="AD718" si="3560">AD719+AD720</f>
        <v>0</v>
      </c>
      <c r="AE718" s="83">
        <f t="shared" ref="AE718" si="3561">AE719+AE720</f>
        <v>0</v>
      </c>
      <c r="AF718" s="83">
        <f t="shared" ref="AF718" si="3562">AF719+AF720</f>
        <v>0</v>
      </c>
      <c r="AG718" s="83">
        <f t="shared" ref="AG718" si="3563">AG719+AG720</f>
        <v>0</v>
      </c>
      <c r="AH718" s="5"/>
    </row>
    <row r="719" spans="1:34" s="4" customFormat="1" ht="26.1" hidden="1" customHeight="1">
      <c r="A719" s="66">
        <v>4</v>
      </c>
      <c r="B719" s="114"/>
      <c r="C719" s="117"/>
      <c r="D719" s="150" t="s">
        <v>122</v>
      </c>
      <c r="E719" s="51">
        <f t="shared" si="3481"/>
        <v>0</v>
      </c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19"/>
    </row>
    <row r="720" spans="1:34" s="4" customFormat="1" ht="26.1" hidden="1" customHeight="1">
      <c r="A720" s="66">
        <v>4</v>
      </c>
      <c r="B720" s="114"/>
      <c r="C720" s="117"/>
      <c r="D720" s="165" t="s">
        <v>130</v>
      </c>
      <c r="E720" s="175">
        <f t="shared" si="3481"/>
        <v>0</v>
      </c>
      <c r="F720" s="176"/>
      <c r="G720" s="176"/>
      <c r="H720" s="176"/>
      <c r="I720" s="176"/>
      <c r="J720" s="176"/>
      <c r="K720" s="176"/>
      <c r="L720" s="176"/>
      <c r="M720" s="176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  <c r="AA720" s="176"/>
      <c r="AB720" s="176"/>
      <c r="AC720" s="176"/>
      <c r="AD720" s="176"/>
      <c r="AE720" s="176"/>
      <c r="AF720" s="176"/>
      <c r="AG720" s="176"/>
      <c r="AH720" s="19"/>
    </row>
    <row r="721" spans="1:34" s="3" customFormat="1" ht="23.1" customHeight="1">
      <c r="A721" s="66">
        <v>4</v>
      </c>
      <c r="B721" s="113"/>
      <c r="C721" s="73"/>
      <c r="D721" s="110" t="s">
        <v>123</v>
      </c>
      <c r="E721" s="47">
        <f t="shared" si="3481"/>
        <v>0</v>
      </c>
      <c r="F721" s="141">
        <f>F713-F715-F718-F722</f>
        <v>0</v>
      </c>
      <c r="G721" s="141">
        <f t="shared" ref="G721" si="3564">G713-G715-G718-G722</f>
        <v>0</v>
      </c>
      <c r="H721" s="141">
        <f t="shared" ref="H721" si="3565">H713-H715-H718-H722</f>
        <v>0</v>
      </c>
      <c r="I721" s="141">
        <f t="shared" ref="I721" si="3566">I713-I715-I718-I722</f>
        <v>0</v>
      </c>
      <c r="J721" s="141">
        <f t="shared" ref="J721" si="3567">J713-J715-J718-J722</f>
        <v>0</v>
      </c>
      <c r="K721" s="141">
        <f t="shared" ref="K721" si="3568">K713-K715-K718-K722</f>
        <v>0</v>
      </c>
      <c r="L721" s="141">
        <f t="shared" ref="L721" si="3569">L713-L715-L718-L722</f>
        <v>0</v>
      </c>
      <c r="M721" s="141">
        <f t="shared" ref="M721" si="3570">M713-M715-M718-M722</f>
        <v>0</v>
      </c>
      <c r="N721" s="141">
        <f t="shared" ref="N721" si="3571">N713-N715-N718-N722</f>
        <v>0</v>
      </c>
      <c r="O721" s="141">
        <f t="shared" ref="O721" si="3572">O713-O715-O718-O722</f>
        <v>0</v>
      </c>
      <c r="P721" s="141">
        <f t="shared" ref="P721" si="3573">P713-P715-P718-P722</f>
        <v>0</v>
      </c>
      <c r="Q721" s="141">
        <f t="shared" ref="Q721" si="3574">Q713-Q715-Q718-Q722</f>
        <v>0</v>
      </c>
      <c r="R721" s="141">
        <f t="shared" ref="R721" si="3575">R713-R715-R718-R722</f>
        <v>0</v>
      </c>
      <c r="S721" s="141">
        <f t="shared" ref="S721" si="3576">S713-S715-S718-S722</f>
        <v>0</v>
      </c>
      <c r="T721" s="141">
        <f t="shared" ref="T721" si="3577">T713-T715-T718-T722</f>
        <v>0</v>
      </c>
      <c r="U721" s="141">
        <f t="shared" ref="U721" si="3578">U713-U715-U718-U722</f>
        <v>0</v>
      </c>
      <c r="V721" s="141">
        <f t="shared" ref="V721" si="3579">V713-V715-V718-V722</f>
        <v>0</v>
      </c>
      <c r="W721" s="141">
        <f t="shared" ref="W721" si="3580">W713-W715-W718-W722</f>
        <v>0</v>
      </c>
      <c r="X721" s="141">
        <f t="shared" ref="X721" si="3581">X713-X715-X718-X722</f>
        <v>0</v>
      </c>
      <c r="Y721" s="141">
        <f t="shared" ref="Y721" si="3582">Y713-Y715-Y718-Y722</f>
        <v>0</v>
      </c>
      <c r="Z721" s="141">
        <f t="shared" ref="Z721" si="3583">Z713-Z715-Z718-Z722</f>
        <v>0</v>
      </c>
      <c r="AA721" s="141">
        <f t="shared" ref="AA721" si="3584">AA713-AA715-AA718-AA722</f>
        <v>0</v>
      </c>
      <c r="AB721" s="141">
        <f t="shared" ref="AB721" si="3585">AB713-AB715-AB718-AB722</f>
        <v>0</v>
      </c>
      <c r="AC721" s="141">
        <f t="shared" ref="AC721" si="3586">AC713-AC715-AC718-AC722</f>
        <v>0</v>
      </c>
      <c r="AD721" s="141">
        <f t="shared" ref="AD721" si="3587">AD713-AD715-AD718-AD722</f>
        <v>0</v>
      </c>
      <c r="AE721" s="141">
        <f t="shared" ref="AE721" si="3588">AE713-AE715-AE718-AE722</f>
        <v>0</v>
      </c>
      <c r="AF721" s="141">
        <f t="shared" ref="AF721" si="3589">AF713-AF715-AF718-AF722</f>
        <v>0</v>
      </c>
      <c r="AG721" s="141">
        <f t="shared" ref="AG721" si="3590">AG713-AG715-AG718-AG722</f>
        <v>0</v>
      </c>
      <c r="AH721" s="5"/>
    </row>
    <row r="722" spans="1:34" s="3" customFormat="1" ht="23.1" customHeight="1">
      <c r="A722" s="66">
        <v>4</v>
      </c>
      <c r="B722" s="113"/>
      <c r="C722" s="73"/>
      <c r="D722" s="98" t="s">
        <v>128</v>
      </c>
      <c r="E722" s="104">
        <f t="shared" si="3481"/>
        <v>0</v>
      </c>
      <c r="F722" s="100"/>
      <c r="G722" s="100"/>
      <c r="H722" s="100"/>
      <c r="I722" s="100"/>
      <c r="J722" s="100"/>
      <c r="K722" s="100"/>
      <c r="L722" s="100"/>
      <c r="M722" s="100"/>
      <c r="N722" s="100"/>
      <c r="O722" s="100"/>
      <c r="P722" s="100"/>
      <c r="Q722" s="100"/>
      <c r="R722" s="100"/>
      <c r="S722" s="100"/>
      <c r="T722" s="100"/>
      <c r="U722" s="100"/>
      <c r="V722" s="100"/>
      <c r="W722" s="100"/>
      <c r="X722" s="100"/>
      <c r="Y722" s="100"/>
      <c r="Z722" s="100"/>
      <c r="AA722" s="100"/>
      <c r="AB722" s="100"/>
      <c r="AC722" s="100"/>
      <c r="AD722" s="100"/>
      <c r="AE722" s="100"/>
      <c r="AF722" s="100"/>
      <c r="AG722" s="100"/>
      <c r="AH722" s="5"/>
    </row>
    <row r="723" spans="1:34" s="4" customFormat="1" ht="23.1" customHeight="1">
      <c r="A723" s="66">
        <v>5</v>
      </c>
      <c r="B723" s="128"/>
      <c r="C723" s="128"/>
      <c r="D723" s="129" t="s">
        <v>25</v>
      </c>
      <c r="E723" s="39">
        <f t="shared" si="3481"/>
        <v>0</v>
      </c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30"/>
    </row>
    <row r="724" spans="1:34" s="3" customFormat="1" ht="23.1" customHeight="1">
      <c r="A724" s="67">
        <v>5</v>
      </c>
      <c r="B724" s="77"/>
      <c r="C724" s="78"/>
      <c r="D724" s="79" t="s">
        <v>127</v>
      </c>
      <c r="E724" s="80">
        <f t="shared" si="3481"/>
        <v>0</v>
      </c>
      <c r="F724" s="81">
        <f>F725+F728+F731</f>
        <v>0</v>
      </c>
      <c r="G724" s="81">
        <f t="shared" ref="G724" si="3591">G725+G728+G731</f>
        <v>0</v>
      </c>
      <c r="H724" s="81">
        <f t="shared" ref="H724" si="3592">H725+H728+H731</f>
        <v>0</v>
      </c>
      <c r="I724" s="81">
        <f t="shared" ref="I724" si="3593">I725+I728+I731</f>
        <v>0</v>
      </c>
      <c r="J724" s="81">
        <f t="shared" ref="J724" si="3594">J725+J728+J731</f>
        <v>0</v>
      </c>
      <c r="K724" s="81">
        <f t="shared" ref="K724" si="3595">K725+K728+K731</f>
        <v>0</v>
      </c>
      <c r="L724" s="81">
        <f t="shared" ref="L724" si="3596">L725+L728+L731</f>
        <v>0</v>
      </c>
      <c r="M724" s="81">
        <f t="shared" ref="M724" si="3597">M725+M728+M731</f>
        <v>0</v>
      </c>
      <c r="N724" s="81">
        <f t="shared" ref="N724" si="3598">N725+N728+N731</f>
        <v>0</v>
      </c>
      <c r="O724" s="81">
        <f t="shared" ref="O724" si="3599">O725+O728+O731</f>
        <v>0</v>
      </c>
      <c r="P724" s="81">
        <f t="shared" ref="P724" si="3600">P725+P728+P731</f>
        <v>0</v>
      </c>
      <c r="Q724" s="81">
        <f t="shared" ref="Q724" si="3601">Q725+Q728+Q731</f>
        <v>0</v>
      </c>
      <c r="R724" s="81">
        <f t="shared" ref="R724" si="3602">R725+R728+R731</f>
        <v>0</v>
      </c>
      <c r="S724" s="81">
        <f t="shared" ref="S724" si="3603">S725+S728+S731</f>
        <v>0</v>
      </c>
      <c r="T724" s="81">
        <f t="shared" ref="T724" si="3604">T725+T728+T731</f>
        <v>0</v>
      </c>
      <c r="U724" s="81">
        <f t="shared" ref="U724" si="3605">U725+U728+U731</f>
        <v>0</v>
      </c>
      <c r="V724" s="81">
        <f t="shared" ref="V724" si="3606">V725+V728+V731</f>
        <v>0</v>
      </c>
      <c r="W724" s="81">
        <f t="shared" ref="W724" si="3607">W725+W728+W731</f>
        <v>0</v>
      </c>
      <c r="X724" s="81">
        <f t="shared" ref="X724" si="3608">X725+X728+X731</f>
        <v>0</v>
      </c>
      <c r="Y724" s="81">
        <f t="shared" ref="Y724" si="3609">Y725+Y728+Y731</f>
        <v>0</v>
      </c>
      <c r="Z724" s="81">
        <f t="shared" ref="Z724" si="3610">Z725+Z728+Z731</f>
        <v>0</v>
      </c>
      <c r="AA724" s="81">
        <f t="shared" ref="AA724" si="3611">AA725+AA728+AA731</f>
        <v>0</v>
      </c>
      <c r="AB724" s="81">
        <f t="shared" ref="AB724" si="3612">AB725+AB728+AB731</f>
        <v>0</v>
      </c>
      <c r="AC724" s="81">
        <f t="shared" ref="AC724" si="3613">AC725+AC728+AC731</f>
        <v>0</v>
      </c>
      <c r="AD724" s="81">
        <f t="shared" ref="AD724" si="3614">AD725+AD728+AD731</f>
        <v>0</v>
      </c>
      <c r="AE724" s="81">
        <f t="shared" ref="AE724" si="3615">AE725+AE728+AE731</f>
        <v>0</v>
      </c>
      <c r="AF724" s="81">
        <f t="shared" ref="AF724" si="3616">AF725+AF728+AF731</f>
        <v>0</v>
      </c>
      <c r="AG724" s="81">
        <f t="shared" ref="AG724" si="3617">AG725+AG728+AG731</f>
        <v>0</v>
      </c>
      <c r="AH724" s="82"/>
    </row>
    <row r="725" spans="1:34" s="4" customFormat="1" ht="23.1" customHeight="1">
      <c r="A725" s="66">
        <v>5</v>
      </c>
      <c r="B725" s="113"/>
      <c r="C725" s="73"/>
      <c r="D725" s="122" t="s">
        <v>124</v>
      </c>
      <c r="E725" s="41">
        <f t="shared" si="3481"/>
        <v>0</v>
      </c>
      <c r="F725" s="83">
        <f t="shared" ref="F725:AG725" si="3618">F726+F727</f>
        <v>0</v>
      </c>
      <c r="G725" s="83">
        <f t="shared" si="3618"/>
        <v>0</v>
      </c>
      <c r="H725" s="83">
        <f t="shared" si="3618"/>
        <v>0</v>
      </c>
      <c r="I725" s="83">
        <f t="shared" si="3618"/>
        <v>0</v>
      </c>
      <c r="J725" s="83">
        <f t="shared" si="3618"/>
        <v>0</v>
      </c>
      <c r="K725" s="83">
        <f t="shared" si="3618"/>
        <v>0</v>
      </c>
      <c r="L725" s="83">
        <f t="shared" si="3618"/>
        <v>0</v>
      </c>
      <c r="M725" s="83">
        <f t="shared" si="3618"/>
        <v>0</v>
      </c>
      <c r="N725" s="83">
        <f t="shared" si="3618"/>
        <v>0</v>
      </c>
      <c r="O725" s="83">
        <f t="shared" si="3618"/>
        <v>0</v>
      </c>
      <c r="P725" s="83">
        <f t="shared" si="3618"/>
        <v>0</v>
      </c>
      <c r="Q725" s="83">
        <f t="shared" si="3618"/>
        <v>0</v>
      </c>
      <c r="R725" s="83">
        <f t="shared" si="3618"/>
        <v>0</v>
      </c>
      <c r="S725" s="83">
        <f t="shared" si="3618"/>
        <v>0</v>
      </c>
      <c r="T725" s="83">
        <f t="shared" si="3618"/>
        <v>0</v>
      </c>
      <c r="U725" s="83">
        <f t="shared" si="3618"/>
        <v>0</v>
      </c>
      <c r="V725" s="83">
        <f t="shared" si="3618"/>
        <v>0</v>
      </c>
      <c r="W725" s="83">
        <f t="shared" si="3618"/>
        <v>0</v>
      </c>
      <c r="X725" s="83">
        <f t="shared" si="3618"/>
        <v>0</v>
      </c>
      <c r="Y725" s="83">
        <f t="shared" si="3618"/>
        <v>0</v>
      </c>
      <c r="Z725" s="83">
        <f t="shared" si="3618"/>
        <v>0</v>
      </c>
      <c r="AA725" s="83">
        <f t="shared" si="3618"/>
        <v>0</v>
      </c>
      <c r="AB725" s="83">
        <f t="shared" si="3618"/>
        <v>0</v>
      </c>
      <c r="AC725" s="83">
        <f t="shared" si="3618"/>
        <v>0</v>
      </c>
      <c r="AD725" s="83">
        <f t="shared" si="3618"/>
        <v>0</v>
      </c>
      <c r="AE725" s="83">
        <f t="shared" si="3618"/>
        <v>0</v>
      </c>
      <c r="AF725" s="83">
        <f t="shared" si="3618"/>
        <v>0</v>
      </c>
      <c r="AG725" s="83">
        <f t="shared" si="3618"/>
        <v>0</v>
      </c>
      <c r="AH725" s="5"/>
    </row>
    <row r="726" spans="1:34" s="3" customFormat="1" ht="26.1" hidden="1" customHeight="1">
      <c r="A726" s="67">
        <v>5</v>
      </c>
      <c r="B726" s="113"/>
      <c r="C726" s="117"/>
      <c r="D726" s="150" t="s">
        <v>67</v>
      </c>
      <c r="E726" s="51">
        <f t="shared" si="3481"/>
        <v>0</v>
      </c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"/>
    </row>
    <row r="727" spans="1:34" s="4" customFormat="1" ht="26.1" hidden="1" customHeight="1">
      <c r="A727" s="66">
        <v>5</v>
      </c>
      <c r="B727" s="113"/>
      <c r="C727" s="73"/>
      <c r="D727" s="150" t="s">
        <v>125</v>
      </c>
      <c r="E727" s="51">
        <f t="shared" si="3481"/>
        <v>0</v>
      </c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  <c r="AA727" s="73"/>
      <c r="AB727" s="73"/>
      <c r="AC727" s="73"/>
      <c r="AD727" s="73"/>
      <c r="AE727" s="73"/>
      <c r="AF727" s="73"/>
      <c r="AG727" s="73"/>
      <c r="AH727" s="5"/>
    </row>
    <row r="728" spans="1:34" s="4" customFormat="1" ht="23.1" customHeight="1">
      <c r="A728" s="66">
        <v>5</v>
      </c>
      <c r="B728" s="113"/>
      <c r="C728" s="73"/>
      <c r="D728" s="122" t="s">
        <v>132</v>
      </c>
      <c r="E728" s="41">
        <f t="shared" si="3481"/>
        <v>0</v>
      </c>
      <c r="F728" s="83">
        <f>F729+F730</f>
        <v>0</v>
      </c>
      <c r="G728" s="83">
        <f t="shared" ref="G728" si="3619">G729+G730</f>
        <v>0</v>
      </c>
      <c r="H728" s="83">
        <f t="shared" ref="H728" si="3620">H729+H730</f>
        <v>0</v>
      </c>
      <c r="I728" s="83">
        <f t="shared" ref="I728" si="3621">I729+I730</f>
        <v>0</v>
      </c>
      <c r="J728" s="83">
        <f t="shared" ref="J728" si="3622">J729+J730</f>
        <v>0</v>
      </c>
      <c r="K728" s="83">
        <f t="shared" ref="K728" si="3623">K729+K730</f>
        <v>0</v>
      </c>
      <c r="L728" s="83">
        <f t="shared" ref="L728" si="3624">L729+L730</f>
        <v>0</v>
      </c>
      <c r="M728" s="83">
        <f t="shared" ref="M728" si="3625">M729+M730</f>
        <v>0</v>
      </c>
      <c r="N728" s="83">
        <f t="shared" ref="N728" si="3626">N729+N730</f>
        <v>0</v>
      </c>
      <c r="O728" s="83">
        <f t="shared" ref="O728" si="3627">O729+O730</f>
        <v>0</v>
      </c>
      <c r="P728" s="83">
        <f t="shared" ref="P728" si="3628">P729+P730</f>
        <v>0</v>
      </c>
      <c r="Q728" s="83">
        <f t="shared" ref="Q728" si="3629">Q729+Q730</f>
        <v>0</v>
      </c>
      <c r="R728" s="83">
        <f t="shared" ref="R728" si="3630">R729+R730</f>
        <v>0</v>
      </c>
      <c r="S728" s="83">
        <f t="shared" ref="S728" si="3631">S729+S730</f>
        <v>0</v>
      </c>
      <c r="T728" s="83">
        <f t="shared" ref="T728" si="3632">T729+T730</f>
        <v>0</v>
      </c>
      <c r="U728" s="83">
        <f t="shared" ref="U728" si="3633">U729+U730</f>
        <v>0</v>
      </c>
      <c r="V728" s="83">
        <f t="shared" ref="V728" si="3634">V729+V730</f>
        <v>0</v>
      </c>
      <c r="W728" s="83">
        <f t="shared" ref="W728" si="3635">W729+W730</f>
        <v>0</v>
      </c>
      <c r="X728" s="83">
        <f t="shared" ref="X728" si="3636">X729+X730</f>
        <v>0</v>
      </c>
      <c r="Y728" s="83">
        <f t="shared" ref="Y728" si="3637">Y729+Y730</f>
        <v>0</v>
      </c>
      <c r="Z728" s="83">
        <f t="shared" ref="Z728" si="3638">Z729+Z730</f>
        <v>0</v>
      </c>
      <c r="AA728" s="83">
        <f t="shared" ref="AA728" si="3639">AA729+AA730</f>
        <v>0</v>
      </c>
      <c r="AB728" s="83">
        <f t="shared" ref="AB728" si="3640">AB729+AB730</f>
        <v>0</v>
      </c>
      <c r="AC728" s="83">
        <f t="shared" ref="AC728" si="3641">AC729+AC730</f>
        <v>0</v>
      </c>
      <c r="AD728" s="83">
        <f t="shared" ref="AD728" si="3642">AD729+AD730</f>
        <v>0</v>
      </c>
      <c r="AE728" s="83">
        <f t="shared" ref="AE728" si="3643">AE729+AE730</f>
        <v>0</v>
      </c>
      <c r="AF728" s="83">
        <f t="shared" ref="AF728" si="3644">AF729+AF730</f>
        <v>0</v>
      </c>
      <c r="AG728" s="83">
        <f t="shared" ref="AG728" si="3645">AG729+AG730</f>
        <v>0</v>
      </c>
      <c r="AH728" s="5"/>
    </row>
    <row r="729" spans="1:34" s="4" customFormat="1" ht="26.1" hidden="1" customHeight="1">
      <c r="A729" s="66">
        <v>5</v>
      </c>
      <c r="B729" s="113"/>
      <c r="C729" s="117"/>
      <c r="D729" s="150" t="s">
        <v>122</v>
      </c>
      <c r="E729" s="51">
        <f t="shared" si="3481"/>
        <v>0</v>
      </c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19"/>
    </row>
    <row r="730" spans="1:34" s="4" customFormat="1" ht="26.1" hidden="1" customHeight="1">
      <c r="A730" s="66">
        <v>5</v>
      </c>
      <c r="B730" s="113"/>
      <c r="C730" s="117"/>
      <c r="D730" s="165" t="s">
        <v>130</v>
      </c>
      <c r="E730" s="175">
        <f t="shared" si="3481"/>
        <v>0</v>
      </c>
      <c r="F730" s="176"/>
      <c r="G730" s="176"/>
      <c r="H730" s="176"/>
      <c r="I730" s="176"/>
      <c r="J730" s="176"/>
      <c r="K730" s="176"/>
      <c r="L730" s="176"/>
      <c r="M730" s="176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  <c r="AA730" s="176"/>
      <c r="AB730" s="176"/>
      <c r="AC730" s="176"/>
      <c r="AD730" s="176"/>
      <c r="AE730" s="176"/>
      <c r="AF730" s="176"/>
      <c r="AG730" s="176"/>
      <c r="AH730" s="19"/>
    </row>
    <row r="731" spans="1:34" s="3" customFormat="1" ht="23.1" customHeight="1">
      <c r="A731" s="66">
        <v>5</v>
      </c>
      <c r="B731" s="113"/>
      <c r="C731" s="73"/>
      <c r="D731" s="110" t="s">
        <v>123</v>
      </c>
      <c r="E731" s="47">
        <f t="shared" si="3481"/>
        <v>0</v>
      </c>
      <c r="F731" s="141">
        <f>F723-F725-F728-F732</f>
        <v>0</v>
      </c>
      <c r="G731" s="141">
        <f t="shared" ref="G731" si="3646">G723-G725-G728-G732</f>
        <v>0</v>
      </c>
      <c r="H731" s="141">
        <f t="shared" ref="H731" si="3647">H723-H725-H728-H732</f>
        <v>0</v>
      </c>
      <c r="I731" s="141">
        <f t="shared" ref="I731" si="3648">I723-I725-I728-I732</f>
        <v>0</v>
      </c>
      <c r="J731" s="141">
        <f t="shared" ref="J731" si="3649">J723-J725-J728-J732</f>
        <v>0</v>
      </c>
      <c r="K731" s="141">
        <f t="shared" ref="K731" si="3650">K723-K725-K728-K732</f>
        <v>0</v>
      </c>
      <c r="L731" s="141">
        <f t="shared" ref="L731" si="3651">L723-L725-L728-L732</f>
        <v>0</v>
      </c>
      <c r="M731" s="141">
        <f t="shared" ref="M731" si="3652">M723-M725-M728-M732</f>
        <v>0</v>
      </c>
      <c r="N731" s="141">
        <f t="shared" ref="N731" si="3653">N723-N725-N728-N732</f>
        <v>0</v>
      </c>
      <c r="O731" s="141">
        <f t="shared" ref="O731" si="3654">O723-O725-O728-O732</f>
        <v>0</v>
      </c>
      <c r="P731" s="141">
        <f t="shared" ref="P731" si="3655">P723-P725-P728-P732</f>
        <v>0</v>
      </c>
      <c r="Q731" s="141">
        <f t="shared" ref="Q731" si="3656">Q723-Q725-Q728-Q732</f>
        <v>0</v>
      </c>
      <c r="R731" s="141">
        <f t="shared" ref="R731" si="3657">R723-R725-R728-R732</f>
        <v>0</v>
      </c>
      <c r="S731" s="141">
        <f t="shared" ref="S731" si="3658">S723-S725-S728-S732</f>
        <v>0</v>
      </c>
      <c r="T731" s="141">
        <f t="shared" ref="T731" si="3659">T723-T725-T728-T732</f>
        <v>0</v>
      </c>
      <c r="U731" s="141">
        <f t="shared" ref="U731" si="3660">U723-U725-U728-U732</f>
        <v>0</v>
      </c>
      <c r="V731" s="141">
        <f t="shared" ref="V731" si="3661">V723-V725-V728-V732</f>
        <v>0</v>
      </c>
      <c r="W731" s="141">
        <f t="shared" ref="W731" si="3662">W723-W725-W728-W732</f>
        <v>0</v>
      </c>
      <c r="X731" s="141">
        <f t="shared" ref="X731" si="3663">X723-X725-X728-X732</f>
        <v>0</v>
      </c>
      <c r="Y731" s="141">
        <f t="shared" ref="Y731" si="3664">Y723-Y725-Y728-Y732</f>
        <v>0</v>
      </c>
      <c r="Z731" s="141">
        <f t="shared" ref="Z731" si="3665">Z723-Z725-Z728-Z732</f>
        <v>0</v>
      </c>
      <c r="AA731" s="141">
        <f t="shared" ref="AA731" si="3666">AA723-AA725-AA728-AA732</f>
        <v>0</v>
      </c>
      <c r="AB731" s="141">
        <f t="shared" ref="AB731" si="3667">AB723-AB725-AB728-AB732</f>
        <v>0</v>
      </c>
      <c r="AC731" s="141">
        <f t="shared" ref="AC731" si="3668">AC723-AC725-AC728-AC732</f>
        <v>0</v>
      </c>
      <c r="AD731" s="141">
        <f t="shared" ref="AD731" si="3669">AD723-AD725-AD728-AD732</f>
        <v>0</v>
      </c>
      <c r="AE731" s="141">
        <f t="shared" ref="AE731" si="3670">AE723-AE725-AE728-AE732</f>
        <v>0</v>
      </c>
      <c r="AF731" s="141">
        <f t="shared" ref="AF731" si="3671">AF723-AF725-AF728-AF732</f>
        <v>0</v>
      </c>
      <c r="AG731" s="141">
        <f t="shared" ref="AG731" si="3672">AG723-AG725-AG728-AG732</f>
        <v>0</v>
      </c>
      <c r="AH731" s="5"/>
    </row>
    <row r="732" spans="1:34" s="3" customFormat="1" ht="23.1" customHeight="1">
      <c r="A732" s="66">
        <v>5</v>
      </c>
      <c r="B732" s="113"/>
      <c r="C732" s="73"/>
      <c r="D732" s="98" t="s">
        <v>128</v>
      </c>
      <c r="E732" s="104">
        <f t="shared" si="3481"/>
        <v>0</v>
      </c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  <c r="T732" s="100"/>
      <c r="U732" s="100"/>
      <c r="V732" s="100"/>
      <c r="W732" s="100"/>
      <c r="X732" s="100"/>
      <c r="Y732" s="100"/>
      <c r="Z732" s="100"/>
      <c r="AA732" s="100"/>
      <c r="AB732" s="100"/>
      <c r="AC732" s="100"/>
      <c r="AD732" s="100"/>
      <c r="AE732" s="100"/>
      <c r="AF732" s="100"/>
      <c r="AG732" s="100"/>
      <c r="AH732" s="5"/>
    </row>
    <row r="733" spans="1:34" s="4" customFormat="1" ht="24" customHeight="1">
      <c r="A733" s="66">
        <v>0</v>
      </c>
      <c r="B733" s="125">
        <v>10</v>
      </c>
      <c r="C733" s="126" t="s">
        <v>34</v>
      </c>
      <c r="D733" s="126"/>
      <c r="E733" s="36">
        <f t="shared" si="3481"/>
        <v>19228900</v>
      </c>
      <c r="F733" s="37">
        <f t="shared" ref="F733:AG733" si="3673">SUM(F744,F754,F765,F775,F785)</f>
        <v>10206200</v>
      </c>
      <c r="G733" s="37">
        <f t="shared" si="3673"/>
        <v>0</v>
      </c>
      <c r="H733" s="37">
        <f t="shared" si="3673"/>
        <v>1341000</v>
      </c>
      <c r="I733" s="37">
        <f t="shared" si="3673"/>
        <v>0</v>
      </c>
      <c r="J733" s="37">
        <f t="shared" si="3673"/>
        <v>0</v>
      </c>
      <c r="K733" s="37">
        <f t="shared" si="3673"/>
        <v>0</v>
      </c>
      <c r="L733" s="37">
        <f t="shared" si="3673"/>
        <v>0</v>
      </c>
      <c r="M733" s="37">
        <f t="shared" si="3673"/>
        <v>0</v>
      </c>
      <c r="N733" s="37">
        <f t="shared" si="3673"/>
        <v>0</v>
      </c>
      <c r="O733" s="37">
        <f t="shared" si="3673"/>
        <v>0</v>
      </c>
      <c r="P733" s="37">
        <f t="shared" si="3673"/>
        <v>1575000</v>
      </c>
      <c r="Q733" s="37">
        <f t="shared" si="3673"/>
        <v>1831000</v>
      </c>
      <c r="R733" s="37">
        <f t="shared" si="3673"/>
        <v>0</v>
      </c>
      <c r="S733" s="37">
        <f t="shared" si="3673"/>
        <v>1750000</v>
      </c>
      <c r="T733" s="37">
        <f t="shared" si="3673"/>
        <v>0</v>
      </c>
      <c r="U733" s="37">
        <f t="shared" si="3673"/>
        <v>0</v>
      </c>
      <c r="V733" s="37">
        <f t="shared" si="3673"/>
        <v>0</v>
      </c>
      <c r="W733" s="37">
        <f t="shared" si="3673"/>
        <v>0</v>
      </c>
      <c r="X733" s="37">
        <f t="shared" si="3673"/>
        <v>0</v>
      </c>
      <c r="Y733" s="37">
        <f t="shared" si="3673"/>
        <v>0</v>
      </c>
      <c r="Z733" s="37">
        <f t="shared" si="3673"/>
        <v>2525700</v>
      </c>
      <c r="AA733" s="37">
        <f t="shared" si="3673"/>
        <v>0</v>
      </c>
      <c r="AB733" s="37">
        <f t="shared" si="3673"/>
        <v>0</v>
      </c>
      <c r="AC733" s="37">
        <f t="shared" si="3673"/>
        <v>0</v>
      </c>
      <c r="AD733" s="37">
        <f t="shared" si="3673"/>
        <v>0</v>
      </c>
      <c r="AE733" s="37">
        <f t="shared" si="3673"/>
        <v>0</v>
      </c>
      <c r="AF733" s="37">
        <f t="shared" si="3673"/>
        <v>0</v>
      </c>
      <c r="AG733" s="37">
        <f t="shared" si="3673"/>
        <v>0</v>
      </c>
      <c r="AH733" s="2"/>
    </row>
    <row r="734" spans="1:34" s="3" customFormat="1" ht="24" customHeight="1">
      <c r="A734" s="67">
        <v>0</v>
      </c>
      <c r="B734" s="77"/>
      <c r="C734" s="78"/>
      <c r="D734" s="79" t="s">
        <v>127</v>
      </c>
      <c r="E734" s="80">
        <f t="shared" si="3481"/>
        <v>16343600</v>
      </c>
      <c r="F734" s="81">
        <f t="shared" ref="F734:AG734" si="3674">SUM(F745,F755,F766,F776,F786)</f>
        <v>10206200</v>
      </c>
      <c r="G734" s="81">
        <f t="shared" si="3674"/>
        <v>0</v>
      </c>
      <c r="H734" s="81">
        <f t="shared" si="3674"/>
        <v>1341000</v>
      </c>
      <c r="I734" s="81">
        <f t="shared" si="3674"/>
        <v>0</v>
      </c>
      <c r="J734" s="81">
        <f t="shared" si="3674"/>
        <v>0</v>
      </c>
      <c r="K734" s="81">
        <f t="shared" si="3674"/>
        <v>0</v>
      </c>
      <c r="L734" s="81">
        <f t="shared" si="3674"/>
        <v>0</v>
      </c>
      <c r="M734" s="81">
        <f t="shared" si="3674"/>
        <v>0</v>
      </c>
      <c r="N734" s="81">
        <f t="shared" si="3674"/>
        <v>0</v>
      </c>
      <c r="O734" s="81">
        <f t="shared" si="3674"/>
        <v>0</v>
      </c>
      <c r="P734" s="81">
        <f t="shared" si="3674"/>
        <v>745000</v>
      </c>
      <c r="Q734" s="81">
        <f t="shared" si="3674"/>
        <v>1721400</v>
      </c>
      <c r="R734" s="81">
        <f t="shared" si="3674"/>
        <v>0</v>
      </c>
      <c r="S734" s="81">
        <f t="shared" si="3674"/>
        <v>1280000</v>
      </c>
      <c r="T734" s="81">
        <f t="shared" si="3674"/>
        <v>0</v>
      </c>
      <c r="U734" s="81">
        <f t="shared" si="3674"/>
        <v>0</v>
      </c>
      <c r="V734" s="81">
        <f t="shared" si="3674"/>
        <v>0</v>
      </c>
      <c r="W734" s="81">
        <f t="shared" si="3674"/>
        <v>0</v>
      </c>
      <c r="X734" s="81">
        <f t="shared" si="3674"/>
        <v>0</v>
      </c>
      <c r="Y734" s="81">
        <f t="shared" si="3674"/>
        <v>0</v>
      </c>
      <c r="Z734" s="81">
        <f t="shared" si="3674"/>
        <v>1050000</v>
      </c>
      <c r="AA734" s="81">
        <f t="shared" si="3674"/>
        <v>0</v>
      </c>
      <c r="AB734" s="81">
        <f t="shared" si="3674"/>
        <v>0</v>
      </c>
      <c r="AC734" s="81">
        <f t="shared" si="3674"/>
        <v>0</v>
      </c>
      <c r="AD734" s="81">
        <f t="shared" si="3674"/>
        <v>0</v>
      </c>
      <c r="AE734" s="81">
        <f t="shared" si="3674"/>
        <v>0</v>
      </c>
      <c r="AF734" s="81">
        <f t="shared" si="3674"/>
        <v>0</v>
      </c>
      <c r="AG734" s="81">
        <f t="shared" si="3674"/>
        <v>0</v>
      </c>
      <c r="AH734" s="82"/>
    </row>
    <row r="735" spans="1:34" s="4" customFormat="1" ht="24" customHeight="1">
      <c r="A735" s="66">
        <v>0</v>
      </c>
      <c r="B735" s="113"/>
      <c r="C735" s="73"/>
      <c r="D735" s="122" t="s">
        <v>124</v>
      </c>
      <c r="E735" s="41">
        <f t="shared" si="3481"/>
        <v>8371000</v>
      </c>
      <c r="F735" s="83">
        <f t="shared" ref="F735:AG735" si="3675">SUM(F746,F756,F767,F777,F787)</f>
        <v>5135000</v>
      </c>
      <c r="G735" s="83">
        <f t="shared" si="3675"/>
        <v>0</v>
      </c>
      <c r="H735" s="83">
        <f t="shared" si="3675"/>
        <v>900500</v>
      </c>
      <c r="I735" s="83">
        <f t="shared" si="3675"/>
        <v>0</v>
      </c>
      <c r="J735" s="83">
        <f t="shared" si="3675"/>
        <v>0</v>
      </c>
      <c r="K735" s="83">
        <f t="shared" si="3675"/>
        <v>0</v>
      </c>
      <c r="L735" s="83">
        <f t="shared" si="3675"/>
        <v>0</v>
      </c>
      <c r="M735" s="83">
        <f t="shared" si="3675"/>
        <v>0</v>
      </c>
      <c r="N735" s="83">
        <f t="shared" si="3675"/>
        <v>0</v>
      </c>
      <c r="O735" s="83">
        <f t="shared" si="3675"/>
        <v>0</v>
      </c>
      <c r="P735" s="83">
        <f t="shared" si="3675"/>
        <v>630000</v>
      </c>
      <c r="Q735" s="83">
        <f t="shared" si="3675"/>
        <v>615500</v>
      </c>
      <c r="R735" s="83">
        <f t="shared" si="3675"/>
        <v>0</v>
      </c>
      <c r="S735" s="83">
        <f t="shared" si="3675"/>
        <v>240000</v>
      </c>
      <c r="T735" s="83">
        <f t="shared" si="3675"/>
        <v>0</v>
      </c>
      <c r="U735" s="83">
        <f t="shared" si="3675"/>
        <v>0</v>
      </c>
      <c r="V735" s="83">
        <f t="shared" si="3675"/>
        <v>0</v>
      </c>
      <c r="W735" s="83">
        <f t="shared" si="3675"/>
        <v>0</v>
      </c>
      <c r="X735" s="83">
        <f t="shared" si="3675"/>
        <v>0</v>
      </c>
      <c r="Y735" s="83">
        <f t="shared" si="3675"/>
        <v>0</v>
      </c>
      <c r="Z735" s="83">
        <f t="shared" si="3675"/>
        <v>850000</v>
      </c>
      <c r="AA735" s="83">
        <f t="shared" si="3675"/>
        <v>0</v>
      </c>
      <c r="AB735" s="83">
        <f t="shared" si="3675"/>
        <v>0</v>
      </c>
      <c r="AC735" s="83">
        <f t="shared" si="3675"/>
        <v>0</v>
      </c>
      <c r="AD735" s="83">
        <f t="shared" si="3675"/>
        <v>0</v>
      </c>
      <c r="AE735" s="83">
        <f t="shared" si="3675"/>
        <v>0</v>
      </c>
      <c r="AF735" s="83">
        <f t="shared" si="3675"/>
        <v>0</v>
      </c>
      <c r="AG735" s="83">
        <f t="shared" si="3675"/>
        <v>0</v>
      </c>
      <c r="AH735" s="5"/>
    </row>
    <row r="736" spans="1:34" s="3" customFormat="1" ht="26.1" hidden="1" customHeight="1">
      <c r="A736" s="67">
        <v>0</v>
      </c>
      <c r="B736" s="113"/>
      <c r="C736" s="127"/>
      <c r="D736" s="150" t="s">
        <v>67</v>
      </c>
      <c r="E736" s="49">
        <f t="shared" si="3481"/>
        <v>8371000</v>
      </c>
      <c r="F736" s="50">
        <f t="shared" ref="F736:AG736" si="3676">SUM(F747,F757,F768,F778,F788)</f>
        <v>5135000</v>
      </c>
      <c r="G736" s="50">
        <f t="shared" si="3676"/>
        <v>0</v>
      </c>
      <c r="H736" s="50">
        <f t="shared" si="3676"/>
        <v>900500</v>
      </c>
      <c r="I736" s="50">
        <f t="shared" si="3676"/>
        <v>0</v>
      </c>
      <c r="J736" s="50">
        <f t="shared" si="3676"/>
        <v>0</v>
      </c>
      <c r="K736" s="50">
        <f t="shared" si="3676"/>
        <v>0</v>
      </c>
      <c r="L736" s="50">
        <f t="shared" si="3676"/>
        <v>0</v>
      </c>
      <c r="M736" s="50">
        <f t="shared" si="3676"/>
        <v>0</v>
      </c>
      <c r="N736" s="50">
        <f t="shared" si="3676"/>
        <v>0</v>
      </c>
      <c r="O736" s="50">
        <f t="shared" si="3676"/>
        <v>0</v>
      </c>
      <c r="P736" s="50">
        <f t="shared" si="3676"/>
        <v>630000</v>
      </c>
      <c r="Q736" s="50">
        <f t="shared" si="3676"/>
        <v>615500</v>
      </c>
      <c r="R736" s="50">
        <f t="shared" si="3676"/>
        <v>0</v>
      </c>
      <c r="S736" s="50">
        <f t="shared" si="3676"/>
        <v>240000</v>
      </c>
      <c r="T736" s="50">
        <f t="shared" si="3676"/>
        <v>0</v>
      </c>
      <c r="U736" s="50">
        <f t="shared" si="3676"/>
        <v>0</v>
      </c>
      <c r="V736" s="50">
        <f t="shared" si="3676"/>
        <v>0</v>
      </c>
      <c r="W736" s="50">
        <f t="shared" si="3676"/>
        <v>0</v>
      </c>
      <c r="X736" s="50">
        <f t="shared" si="3676"/>
        <v>0</v>
      </c>
      <c r="Y736" s="50">
        <f t="shared" si="3676"/>
        <v>0</v>
      </c>
      <c r="Z736" s="50">
        <f t="shared" si="3676"/>
        <v>850000</v>
      </c>
      <c r="AA736" s="50">
        <f t="shared" si="3676"/>
        <v>0</v>
      </c>
      <c r="AB736" s="50">
        <f t="shared" si="3676"/>
        <v>0</v>
      </c>
      <c r="AC736" s="50">
        <f t="shared" si="3676"/>
        <v>0</v>
      </c>
      <c r="AD736" s="50">
        <f t="shared" si="3676"/>
        <v>0</v>
      </c>
      <c r="AE736" s="50">
        <f t="shared" si="3676"/>
        <v>0</v>
      </c>
      <c r="AF736" s="50">
        <f t="shared" si="3676"/>
        <v>0</v>
      </c>
      <c r="AG736" s="50">
        <f t="shared" si="3676"/>
        <v>0</v>
      </c>
      <c r="AH736" s="6"/>
    </row>
    <row r="737" spans="1:34" s="3" customFormat="1" ht="26.1" hidden="1" customHeight="1">
      <c r="A737" s="66">
        <v>0</v>
      </c>
      <c r="B737" s="113"/>
      <c r="C737" s="127"/>
      <c r="D737" s="150" t="s">
        <v>125</v>
      </c>
      <c r="E737" s="49">
        <f t="shared" si="3481"/>
        <v>0</v>
      </c>
      <c r="F737" s="50">
        <f t="shared" ref="F737:AG737" si="3677">SUM(F748,F758,F769,F779,F789)</f>
        <v>0</v>
      </c>
      <c r="G737" s="50">
        <f t="shared" si="3677"/>
        <v>0</v>
      </c>
      <c r="H737" s="50">
        <f t="shared" si="3677"/>
        <v>0</v>
      </c>
      <c r="I737" s="50">
        <f t="shared" si="3677"/>
        <v>0</v>
      </c>
      <c r="J737" s="50">
        <f t="shared" si="3677"/>
        <v>0</v>
      </c>
      <c r="K737" s="50">
        <f t="shared" si="3677"/>
        <v>0</v>
      </c>
      <c r="L737" s="50">
        <f t="shared" si="3677"/>
        <v>0</v>
      </c>
      <c r="M737" s="50">
        <f t="shared" si="3677"/>
        <v>0</v>
      </c>
      <c r="N737" s="50">
        <f t="shared" si="3677"/>
        <v>0</v>
      </c>
      <c r="O737" s="50">
        <f t="shared" si="3677"/>
        <v>0</v>
      </c>
      <c r="P737" s="50">
        <f t="shared" si="3677"/>
        <v>0</v>
      </c>
      <c r="Q737" s="50">
        <f t="shared" si="3677"/>
        <v>0</v>
      </c>
      <c r="R737" s="50">
        <f t="shared" si="3677"/>
        <v>0</v>
      </c>
      <c r="S737" s="50">
        <f t="shared" si="3677"/>
        <v>0</v>
      </c>
      <c r="T737" s="50">
        <f t="shared" si="3677"/>
        <v>0</v>
      </c>
      <c r="U737" s="50">
        <f t="shared" si="3677"/>
        <v>0</v>
      </c>
      <c r="V737" s="50">
        <f t="shared" si="3677"/>
        <v>0</v>
      </c>
      <c r="W737" s="50">
        <f t="shared" si="3677"/>
        <v>0</v>
      </c>
      <c r="X737" s="50">
        <f t="shared" si="3677"/>
        <v>0</v>
      </c>
      <c r="Y737" s="50">
        <f t="shared" si="3677"/>
        <v>0</v>
      </c>
      <c r="Z737" s="50">
        <f t="shared" si="3677"/>
        <v>0</v>
      </c>
      <c r="AA737" s="50">
        <f t="shared" si="3677"/>
        <v>0</v>
      </c>
      <c r="AB737" s="50">
        <f t="shared" si="3677"/>
        <v>0</v>
      </c>
      <c r="AC737" s="50">
        <f t="shared" si="3677"/>
        <v>0</v>
      </c>
      <c r="AD737" s="50">
        <f t="shared" si="3677"/>
        <v>0</v>
      </c>
      <c r="AE737" s="50">
        <f t="shared" si="3677"/>
        <v>0</v>
      </c>
      <c r="AF737" s="50">
        <f t="shared" si="3677"/>
        <v>0</v>
      </c>
      <c r="AG737" s="50">
        <f t="shared" si="3677"/>
        <v>0</v>
      </c>
      <c r="AH737" s="6"/>
    </row>
    <row r="738" spans="1:34" s="3" customFormat="1" ht="24" customHeight="1">
      <c r="A738" s="66">
        <v>0</v>
      </c>
      <c r="B738" s="113"/>
      <c r="C738" s="127"/>
      <c r="D738" s="122" t="s">
        <v>132</v>
      </c>
      <c r="E738" s="32">
        <f t="shared" si="3481"/>
        <v>7592400</v>
      </c>
      <c r="F738" s="33">
        <f t="shared" ref="F738:AG738" si="3678">SUM(F749,F759,F770,F780,F790)</f>
        <v>5071200</v>
      </c>
      <c r="G738" s="33">
        <f t="shared" si="3678"/>
        <v>0</v>
      </c>
      <c r="H738" s="33">
        <f t="shared" si="3678"/>
        <v>60300</v>
      </c>
      <c r="I738" s="33">
        <f t="shared" si="3678"/>
        <v>0</v>
      </c>
      <c r="J738" s="33">
        <f t="shared" si="3678"/>
        <v>0</v>
      </c>
      <c r="K738" s="33">
        <f t="shared" si="3678"/>
        <v>0</v>
      </c>
      <c r="L738" s="33">
        <f t="shared" si="3678"/>
        <v>0</v>
      </c>
      <c r="M738" s="33">
        <f t="shared" si="3678"/>
        <v>0</v>
      </c>
      <c r="N738" s="33">
        <f t="shared" si="3678"/>
        <v>0</v>
      </c>
      <c r="O738" s="33">
        <f t="shared" si="3678"/>
        <v>0</v>
      </c>
      <c r="P738" s="33">
        <f t="shared" si="3678"/>
        <v>115000</v>
      </c>
      <c r="Q738" s="33">
        <f t="shared" si="3678"/>
        <v>1105900</v>
      </c>
      <c r="R738" s="33">
        <f t="shared" si="3678"/>
        <v>0</v>
      </c>
      <c r="S738" s="33">
        <f t="shared" si="3678"/>
        <v>1040000</v>
      </c>
      <c r="T738" s="33">
        <f t="shared" si="3678"/>
        <v>0</v>
      </c>
      <c r="U738" s="33">
        <f t="shared" si="3678"/>
        <v>0</v>
      </c>
      <c r="V738" s="33">
        <f t="shared" si="3678"/>
        <v>0</v>
      </c>
      <c r="W738" s="33">
        <f t="shared" si="3678"/>
        <v>0</v>
      </c>
      <c r="X738" s="33">
        <f t="shared" si="3678"/>
        <v>0</v>
      </c>
      <c r="Y738" s="33">
        <f t="shared" si="3678"/>
        <v>0</v>
      </c>
      <c r="Z738" s="33">
        <f t="shared" si="3678"/>
        <v>200000</v>
      </c>
      <c r="AA738" s="33">
        <f t="shared" si="3678"/>
        <v>0</v>
      </c>
      <c r="AB738" s="33">
        <f t="shared" si="3678"/>
        <v>0</v>
      </c>
      <c r="AC738" s="33">
        <f t="shared" si="3678"/>
        <v>0</v>
      </c>
      <c r="AD738" s="33">
        <f t="shared" si="3678"/>
        <v>0</v>
      </c>
      <c r="AE738" s="33">
        <f t="shared" si="3678"/>
        <v>0</v>
      </c>
      <c r="AF738" s="33">
        <f t="shared" si="3678"/>
        <v>0</v>
      </c>
      <c r="AG738" s="33">
        <f t="shared" si="3678"/>
        <v>0</v>
      </c>
      <c r="AH738" s="6"/>
    </row>
    <row r="739" spans="1:34" s="4" customFormat="1" ht="26.1" hidden="1" customHeight="1">
      <c r="A739" s="66">
        <v>0</v>
      </c>
      <c r="B739" s="113"/>
      <c r="C739" s="127"/>
      <c r="D739" s="150" t="s">
        <v>122</v>
      </c>
      <c r="E739" s="49">
        <f t="shared" si="3481"/>
        <v>7592400</v>
      </c>
      <c r="F739" s="50">
        <f t="shared" ref="F739:AG739" si="3679">SUM(F750,F760,F771,F781,F791)</f>
        <v>5071200</v>
      </c>
      <c r="G739" s="50">
        <f t="shared" si="3679"/>
        <v>0</v>
      </c>
      <c r="H739" s="50">
        <f t="shared" si="3679"/>
        <v>60300</v>
      </c>
      <c r="I739" s="50">
        <f t="shared" si="3679"/>
        <v>0</v>
      </c>
      <c r="J739" s="50">
        <f t="shared" si="3679"/>
        <v>0</v>
      </c>
      <c r="K739" s="50">
        <f t="shared" si="3679"/>
        <v>0</v>
      </c>
      <c r="L739" s="50">
        <f t="shared" si="3679"/>
        <v>0</v>
      </c>
      <c r="M739" s="50">
        <f t="shared" si="3679"/>
        <v>0</v>
      </c>
      <c r="N739" s="50">
        <f t="shared" si="3679"/>
        <v>0</v>
      </c>
      <c r="O739" s="50">
        <f t="shared" si="3679"/>
        <v>0</v>
      </c>
      <c r="P739" s="50">
        <f t="shared" si="3679"/>
        <v>115000</v>
      </c>
      <c r="Q739" s="50">
        <f t="shared" si="3679"/>
        <v>1105900</v>
      </c>
      <c r="R739" s="50">
        <f t="shared" si="3679"/>
        <v>0</v>
      </c>
      <c r="S739" s="50">
        <f t="shared" si="3679"/>
        <v>1040000</v>
      </c>
      <c r="T739" s="50">
        <f t="shared" si="3679"/>
        <v>0</v>
      </c>
      <c r="U739" s="50">
        <f t="shared" si="3679"/>
        <v>0</v>
      </c>
      <c r="V739" s="50">
        <f t="shared" si="3679"/>
        <v>0</v>
      </c>
      <c r="W739" s="50">
        <f t="shared" si="3679"/>
        <v>0</v>
      </c>
      <c r="X739" s="50">
        <f t="shared" si="3679"/>
        <v>0</v>
      </c>
      <c r="Y739" s="50">
        <f t="shared" si="3679"/>
        <v>0</v>
      </c>
      <c r="Z739" s="50">
        <f t="shared" si="3679"/>
        <v>200000</v>
      </c>
      <c r="AA739" s="50">
        <f t="shared" si="3679"/>
        <v>0</v>
      </c>
      <c r="AB739" s="50">
        <f t="shared" si="3679"/>
        <v>0</v>
      </c>
      <c r="AC739" s="50">
        <f t="shared" si="3679"/>
        <v>0</v>
      </c>
      <c r="AD739" s="50">
        <f t="shared" si="3679"/>
        <v>0</v>
      </c>
      <c r="AE739" s="50">
        <f t="shared" si="3679"/>
        <v>0</v>
      </c>
      <c r="AF739" s="50">
        <f t="shared" si="3679"/>
        <v>0</v>
      </c>
      <c r="AG739" s="50">
        <f t="shared" si="3679"/>
        <v>0</v>
      </c>
      <c r="AH739" s="20"/>
    </row>
    <row r="740" spans="1:34" s="4" customFormat="1" ht="26.1" hidden="1" customHeight="1">
      <c r="A740" s="66">
        <v>0</v>
      </c>
      <c r="B740" s="113"/>
      <c r="C740" s="127"/>
      <c r="D740" s="165" t="s">
        <v>130</v>
      </c>
      <c r="E740" s="168">
        <f t="shared" si="3481"/>
        <v>0</v>
      </c>
      <c r="F740" s="174">
        <f>SUM(F751,F761,F772,F782,F792)</f>
        <v>0</v>
      </c>
      <c r="G740" s="174">
        <f t="shared" ref="G740:AG740" si="3680">SUM(G751,G761,G772,G782,G792)</f>
        <v>0</v>
      </c>
      <c r="H740" s="174">
        <f t="shared" si="3680"/>
        <v>0</v>
      </c>
      <c r="I740" s="174">
        <f t="shared" si="3680"/>
        <v>0</v>
      </c>
      <c r="J740" s="174">
        <f t="shared" si="3680"/>
        <v>0</v>
      </c>
      <c r="K740" s="174">
        <f t="shared" si="3680"/>
        <v>0</v>
      </c>
      <c r="L740" s="174">
        <f t="shared" si="3680"/>
        <v>0</v>
      </c>
      <c r="M740" s="174">
        <f t="shared" si="3680"/>
        <v>0</v>
      </c>
      <c r="N740" s="174">
        <f t="shared" si="3680"/>
        <v>0</v>
      </c>
      <c r="O740" s="174">
        <f t="shared" si="3680"/>
        <v>0</v>
      </c>
      <c r="P740" s="174">
        <f t="shared" si="3680"/>
        <v>0</v>
      </c>
      <c r="Q740" s="174">
        <f t="shared" si="3680"/>
        <v>0</v>
      </c>
      <c r="R740" s="174">
        <f t="shared" si="3680"/>
        <v>0</v>
      </c>
      <c r="S740" s="174">
        <f t="shared" si="3680"/>
        <v>0</v>
      </c>
      <c r="T740" s="174">
        <f t="shared" si="3680"/>
        <v>0</v>
      </c>
      <c r="U740" s="174">
        <f t="shared" si="3680"/>
        <v>0</v>
      </c>
      <c r="V740" s="174">
        <f t="shared" si="3680"/>
        <v>0</v>
      </c>
      <c r="W740" s="174">
        <f t="shared" si="3680"/>
        <v>0</v>
      </c>
      <c r="X740" s="174">
        <f t="shared" si="3680"/>
        <v>0</v>
      </c>
      <c r="Y740" s="174">
        <f t="shared" si="3680"/>
        <v>0</v>
      </c>
      <c r="Z740" s="174">
        <f t="shared" si="3680"/>
        <v>0</v>
      </c>
      <c r="AA740" s="174">
        <f t="shared" si="3680"/>
        <v>0</v>
      </c>
      <c r="AB740" s="174">
        <f t="shared" si="3680"/>
        <v>0</v>
      </c>
      <c r="AC740" s="174">
        <f t="shared" si="3680"/>
        <v>0</v>
      </c>
      <c r="AD740" s="174">
        <f t="shared" si="3680"/>
        <v>0</v>
      </c>
      <c r="AE740" s="174">
        <f t="shared" si="3680"/>
        <v>0</v>
      </c>
      <c r="AF740" s="174">
        <f t="shared" si="3680"/>
        <v>0</v>
      </c>
      <c r="AG740" s="174">
        <f t="shared" si="3680"/>
        <v>0</v>
      </c>
      <c r="AH740" s="20"/>
    </row>
    <row r="741" spans="1:34" s="4" customFormat="1" ht="24" customHeight="1">
      <c r="A741" s="66">
        <v>0</v>
      </c>
      <c r="B741" s="113"/>
      <c r="C741" s="127"/>
      <c r="D741" s="110" t="s">
        <v>123</v>
      </c>
      <c r="E741" s="38">
        <f t="shared" si="3481"/>
        <v>380200</v>
      </c>
      <c r="F741" s="46">
        <f>SUM(F752,F762,F773,F783,F793)</f>
        <v>0</v>
      </c>
      <c r="G741" s="46">
        <f t="shared" ref="G741:AG741" si="3681">SUM(G752,G762,G773,G783,G793)</f>
        <v>0</v>
      </c>
      <c r="H741" s="46">
        <f t="shared" si="3681"/>
        <v>380200</v>
      </c>
      <c r="I741" s="46">
        <f t="shared" si="3681"/>
        <v>0</v>
      </c>
      <c r="J741" s="46">
        <f t="shared" si="3681"/>
        <v>0</v>
      </c>
      <c r="K741" s="46">
        <f t="shared" si="3681"/>
        <v>0</v>
      </c>
      <c r="L741" s="46">
        <f t="shared" si="3681"/>
        <v>0</v>
      </c>
      <c r="M741" s="46">
        <f t="shared" si="3681"/>
        <v>0</v>
      </c>
      <c r="N741" s="46">
        <f t="shared" si="3681"/>
        <v>0</v>
      </c>
      <c r="O741" s="46">
        <f t="shared" si="3681"/>
        <v>0</v>
      </c>
      <c r="P741" s="46">
        <f t="shared" si="3681"/>
        <v>0</v>
      </c>
      <c r="Q741" s="46">
        <f t="shared" si="3681"/>
        <v>0</v>
      </c>
      <c r="R741" s="46">
        <f t="shared" si="3681"/>
        <v>0</v>
      </c>
      <c r="S741" s="46">
        <f t="shared" si="3681"/>
        <v>0</v>
      </c>
      <c r="T741" s="46">
        <f t="shared" si="3681"/>
        <v>0</v>
      </c>
      <c r="U741" s="46">
        <f t="shared" si="3681"/>
        <v>0</v>
      </c>
      <c r="V741" s="46">
        <f t="shared" si="3681"/>
        <v>0</v>
      </c>
      <c r="W741" s="46">
        <f t="shared" si="3681"/>
        <v>0</v>
      </c>
      <c r="X741" s="46">
        <f t="shared" si="3681"/>
        <v>0</v>
      </c>
      <c r="Y741" s="46">
        <f t="shared" si="3681"/>
        <v>0</v>
      </c>
      <c r="Z741" s="46">
        <f t="shared" si="3681"/>
        <v>0</v>
      </c>
      <c r="AA741" s="46">
        <f t="shared" si="3681"/>
        <v>0</v>
      </c>
      <c r="AB741" s="46">
        <f t="shared" si="3681"/>
        <v>0</v>
      </c>
      <c r="AC741" s="46">
        <f t="shared" si="3681"/>
        <v>0</v>
      </c>
      <c r="AD741" s="46">
        <f t="shared" si="3681"/>
        <v>0</v>
      </c>
      <c r="AE741" s="46">
        <f t="shared" si="3681"/>
        <v>0</v>
      </c>
      <c r="AF741" s="46">
        <f t="shared" si="3681"/>
        <v>0</v>
      </c>
      <c r="AG741" s="46">
        <f t="shared" si="3681"/>
        <v>0</v>
      </c>
      <c r="AH741" s="20"/>
    </row>
    <row r="742" spans="1:34" s="4" customFormat="1" ht="24" customHeight="1">
      <c r="A742" s="66">
        <v>0</v>
      </c>
      <c r="B742" s="72"/>
      <c r="C742" s="73"/>
      <c r="D742" s="98" t="s">
        <v>131</v>
      </c>
      <c r="E742" s="104">
        <f t="shared" si="3481"/>
        <v>0</v>
      </c>
      <c r="F742" s="100">
        <f>SUM(F763)</f>
        <v>0</v>
      </c>
      <c r="G742" s="100">
        <f t="shared" ref="G742:AG742" si="3682">SUM(G763)</f>
        <v>0</v>
      </c>
      <c r="H742" s="100">
        <f t="shared" si="3682"/>
        <v>0</v>
      </c>
      <c r="I742" s="100">
        <f t="shared" si="3682"/>
        <v>0</v>
      </c>
      <c r="J742" s="100">
        <f t="shared" si="3682"/>
        <v>0</v>
      </c>
      <c r="K742" s="100">
        <f t="shared" si="3682"/>
        <v>0</v>
      </c>
      <c r="L742" s="100">
        <f t="shared" si="3682"/>
        <v>0</v>
      </c>
      <c r="M742" s="100">
        <f t="shared" si="3682"/>
        <v>0</v>
      </c>
      <c r="N742" s="100">
        <f t="shared" si="3682"/>
        <v>0</v>
      </c>
      <c r="O742" s="100">
        <f t="shared" si="3682"/>
        <v>0</v>
      </c>
      <c r="P742" s="100">
        <f t="shared" si="3682"/>
        <v>0</v>
      </c>
      <c r="Q742" s="100">
        <f t="shared" si="3682"/>
        <v>0</v>
      </c>
      <c r="R742" s="100">
        <f t="shared" si="3682"/>
        <v>0</v>
      </c>
      <c r="S742" s="100">
        <f t="shared" si="3682"/>
        <v>0</v>
      </c>
      <c r="T742" s="100">
        <f t="shared" si="3682"/>
        <v>0</v>
      </c>
      <c r="U742" s="100">
        <f t="shared" si="3682"/>
        <v>0</v>
      </c>
      <c r="V742" s="100">
        <f t="shared" si="3682"/>
        <v>0</v>
      </c>
      <c r="W742" s="100">
        <f t="shared" si="3682"/>
        <v>0</v>
      </c>
      <c r="X742" s="100">
        <f t="shared" si="3682"/>
        <v>0</v>
      </c>
      <c r="Y742" s="100">
        <f t="shared" si="3682"/>
        <v>0</v>
      </c>
      <c r="Z742" s="100">
        <f t="shared" si="3682"/>
        <v>0</v>
      </c>
      <c r="AA742" s="100">
        <f t="shared" si="3682"/>
        <v>0</v>
      </c>
      <c r="AB742" s="100">
        <f t="shared" si="3682"/>
        <v>0</v>
      </c>
      <c r="AC742" s="100">
        <f t="shared" si="3682"/>
        <v>0</v>
      </c>
      <c r="AD742" s="100">
        <f t="shared" si="3682"/>
        <v>0</v>
      </c>
      <c r="AE742" s="100">
        <f t="shared" si="3682"/>
        <v>0</v>
      </c>
      <c r="AF742" s="100">
        <f t="shared" si="3682"/>
        <v>0</v>
      </c>
      <c r="AG742" s="100">
        <f t="shared" si="3682"/>
        <v>0</v>
      </c>
      <c r="AH742" s="5"/>
    </row>
    <row r="743" spans="1:34" s="97" customFormat="1" ht="24" customHeight="1">
      <c r="A743" s="95">
        <v>0</v>
      </c>
      <c r="B743" s="183"/>
      <c r="C743" s="100"/>
      <c r="D743" s="98" t="s">
        <v>128</v>
      </c>
      <c r="E743" s="104">
        <f t="shared" si="3481"/>
        <v>2885300</v>
      </c>
      <c r="F743" s="100">
        <f>SUM(F753,F764,F774,F784,F794)</f>
        <v>0</v>
      </c>
      <c r="G743" s="100">
        <f t="shared" ref="G743:AG743" si="3683">SUM(G753,G764,G774,G784,G794)</f>
        <v>0</v>
      </c>
      <c r="H743" s="100">
        <f t="shared" si="3683"/>
        <v>0</v>
      </c>
      <c r="I743" s="100">
        <f t="shared" si="3683"/>
        <v>0</v>
      </c>
      <c r="J743" s="100">
        <f t="shared" si="3683"/>
        <v>0</v>
      </c>
      <c r="K743" s="100">
        <f t="shared" si="3683"/>
        <v>0</v>
      </c>
      <c r="L743" s="100">
        <f t="shared" si="3683"/>
        <v>0</v>
      </c>
      <c r="M743" s="100">
        <f t="shared" si="3683"/>
        <v>0</v>
      </c>
      <c r="N743" s="100">
        <f t="shared" si="3683"/>
        <v>0</v>
      </c>
      <c r="O743" s="100">
        <f t="shared" si="3683"/>
        <v>0</v>
      </c>
      <c r="P743" s="100">
        <f t="shared" si="3683"/>
        <v>830000</v>
      </c>
      <c r="Q743" s="100">
        <f t="shared" si="3683"/>
        <v>109600</v>
      </c>
      <c r="R743" s="100">
        <f t="shared" si="3683"/>
        <v>0</v>
      </c>
      <c r="S743" s="100">
        <f t="shared" si="3683"/>
        <v>470000</v>
      </c>
      <c r="T743" s="100">
        <f t="shared" si="3683"/>
        <v>0</v>
      </c>
      <c r="U743" s="100">
        <f t="shared" si="3683"/>
        <v>0</v>
      </c>
      <c r="V743" s="100">
        <f t="shared" si="3683"/>
        <v>0</v>
      </c>
      <c r="W743" s="100">
        <f t="shared" si="3683"/>
        <v>0</v>
      </c>
      <c r="X743" s="100">
        <f t="shared" si="3683"/>
        <v>0</v>
      </c>
      <c r="Y743" s="100">
        <f t="shared" si="3683"/>
        <v>0</v>
      </c>
      <c r="Z743" s="100">
        <f t="shared" si="3683"/>
        <v>1475700</v>
      </c>
      <c r="AA743" s="100">
        <f t="shared" si="3683"/>
        <v>0</v>
      </c>
      <c r="AB743" s="100">
        <f t="shared" si="3683"/>
        <v>0</v>
      </c>
      <c r="AC743" s="100">
        <f t="shared" si="3683"/>
        <v>0</v>
      </c>
      <c r="AD743" s="100">
        <f t="shared" si="3683"/>
        <v>0</v>
      </c>
      <c r="AE743" s="100">
        <f t="shared" si="3683"/>
        <v>0</v>
      </c>
      <c r="AF743" s="100">
        <f t="shared" si="3683"/>
        <v>0</v>
      </c>
      <c r="AG743" s="100">
        <f t="shared" si="3683"/>
        <v>0</v>
      </c>
      <c r="AH743" s="105"/>
    </row>
    <row r="744" spans="1:34" s="4" customFormat="1" ht="24" customHeight="1">
      <c r="A744" s="66">
        <v>1</v>
      </c>
      <c r="B744" s="128"/>
      <c r="C744" s="128"/>
      <c r="D744" s="129" t="s">
        <v>21</v>
      </c>
      <c r="E744" s="39">
        <f t="shared" si="3481"/>
        <v>10013900</v>
      </c>
      <c r="F744" s="40">
        <v>10013900</v>
      </c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28"/>
    </row>
    <row r="745" spans="1:34" s="3" customFormat="1" ht="24" customHeight="1">
      <c r="A745" s="67">
        <v>1</v>
      </c>
      <c r="B745" s="77"/>
      <c r="C745" s="78"/>
      <c r="D745" s="79" t="s">
        <v>127</v>
      </c>
      <c r="E745" s="80">
        <f t="shared" si="3481"/>
        <v>10013900</v>
      </c>
      <c r="F745" s="81">
        <f>F746+F749+F752</f>
        <v>10013900</v>
      </c>
      <c r="G745" s="81">
        <f t="shared" ref="G745" si="3684">G746+G749+G752</f>
        <v>0</v>
      </c>
      <c r="H745" s="81">
        <f t="shared" ref="H745" si="3685">H746+H749+H752</f>
        <v>0</v>
      </c>
      <c r="I745" s="81">
        <f t="shared" ref="I745" si="3686">I746+I749+I752</f>
        <v>0</v>
      </c>
      <c r="J745" s="81">
        <f t="shared" ref="J745" si="3687">J746+J749+J752</f>
        <v>0</v>
      </c>
      <c r="K745" s="81">
        <f t="shared" ref="K745" si="3688">K746+K749+K752</f>
        <v>0</v>
      </c>
      <c r="L745" s="81">
        <f t="shared" ref="L745" si="3689">L746+L749+L752</f>
        <v>0</v>
      </c>
      <c r="M745" s="81">
        <f t="shared" ref="M745" si="3690">M746+M749+M752</f>
        <v>0</v>
      </c>
      <c r="N745" s="81">
        <f t="shared" ref="N745" si="3691">N746+N749+N752</f>
        <v>0</v>
      </c>
      <c r="O745" s="81">
        <f t="shared" ref="O745" si="3692">O746+O749+O752</f>
        <v>0</v>
      </c>
      <c r="P745" s="81">
        <f t="shared" ref="P745" si="3693">P746+P749+P752</f>
        <v>0</v>
      </c>
      <c r="Q745" s="81">
        <f t="shared" ref="Q745" si="3694">Q746+Q749+Q752</f>
        <v>0</v>
      </c>
      <c r="R745" s="81">
        <f t="shared" ref="R745" si="3695">R746+R749+R752</f>
        <v>0</v>
      </c>
      <c r="S745" s="81">
        <f t="shared" ref="S745" si="3696">S746+S749+S752</f>
        <v>0</v>
      </c>
      <c r="T745" s="81">
        <f t="shared" ref="T745" si="3697">T746+T749+T752</f>
        <v>0</v>
      </c>
      <c r="U745" s="81">
        <f t="shared" ref="U745" si="3698">U746+U749+U752</f>
        <v>0</v>
      </c>
      <c r="V745" s="81">
        <f t="shared" ref="V745" si="3699">V746+V749+V752</f>
        <v>0</v>
      </c>
      <c r="W745" s="81">
        <f t="shared" ref="W745" si="3700">W746+W749+W752</f>
        <v>0</v>
      </c>
      <c r="X745" s="81">
        <f t="shared" ref="X745" si="3701">X746+X749+X752</f>
        <v>0</v>
      </c>
      <c r="Y745" s="81">
        <f t="shared" ref="Y745" si="3702">Y746+Y749+Y752</f>
        <v>0</v>
      </c>
      <c r="Z745" s="81">
        <f t="shared" ref="Z745" si="3703">Z746+Z749+Z752</f>
        <v>0</v>
      </c>
      <c r="AA745" s="81">
        <f t="shared" ref="AA745" si="3704">AA746+AA749+AA752</f>
        <v>0</v>
      </c>
      <c r="AB745" s="81">
        <f t="shared" ref="AB745" si="3705">AB746+AB749+AB752</f>
        <v>0</v>
      </c>
      <c r="AC745" s="81">
        <f t="shared" ref="AC745" si="3706">AC746+AC749+AC752</f>
        <v>0</v>
      </c>
      <c r="AD745" s="81">
        <f t="shared" ref="AD745" si="3707">AD746+AD749+AD752</f>
        <v>0</v>
      </c>
      <c r="AE745" s="81">
        <f t="shared" ref="AE745" si="3708">AE746+AE749+AE752</f>
        <v>0</v>
      </c>
      <c r="AF745" s="81">
        <f t="shared" ref="AF745" si="3709">AF746+AF749+AF752</f>
        <v>0</v>
      </c>
      <c r="AG745" s="81">
        <f t="shared" ref="AG745" si="3710">AG746+AG749+AG752</f>
        <v>0</v>
      </c>
      <c r="AH745" s="82"/>
    </row>
    <row r="746" spans="1:34" s="4" customFormat="1" ht="24" customHeight="1">
      <c r="A746" s="66">
        <v>1</v>
      </c>
      <c r="B746" s="113"/>
      <c r="C746" s="73"/>
      <c r="D746" s="122" t="s">
        <v>124</v>
      </c>
      <c r="E746" s="41">
        <f t="shared" si="3481"/>
        <v>5034200</v>
      </c>
      <c r="F746" s="83">
        <f>F747+F748</f>
        <v>5034200</v>
      </c>
      <c r="G746" s="83">
        <f t="shared" ref="G746:AG746" si="3711">G747+G748</f>
        <v>0</v>
      </c>
      <c r="H746" s="83">
        <f t="shared" si="3711"/>
        <v>0</v>
      </c>
      <c r="I746" s="83">
        <f t="shared" si="3711"/>
        <v>0</v>
      </c>
      <c r="J746" s="83">
        <f t="shared" si="3711"/>
        <v>0</v>
      </c>
      <c r="K746" s="83">
        <f t="shared" si="3711"/>
        <v>0</v>
      </c>
      <c r="L746" s="83">
        <f t="shared" si="3711"/>
        <v>0</v>
      </c>
      <c r="M746" s="83">
        <f t="shared" si="3711"/>
        <v>0</v>
      </c>
      <c r="N746" s="83">
        <f t="shared" si="3711"/>
        <v>0</v>
      </c>
      <c r="O746" s="83">
        <f t="shared" si="3711"/>
        <v>0</v>
      </c>
      <c r="P746" s="83">
        <f t="shared" si="3711"/>
        <v>0</v>
      </c>
      <c r="Q746" s="83">
        <f t="shared" si="3711"/>
        <v>0</v>
      </c>
      <c r="R746" s="83">
        <f t="shared" si="3711"/>
        <v>0</v>
      </c>
      <c r="S746" s="83">
        <f t="shared" si="3711"/>
        <v>0</v>
      </c>
      <c r="T746" s="83">
        <f t="shared" si="3711"/>
        <v>0</v>
      </c>
      <c r="U746" s="83">
        <f t="shared" si="3711"/>
        <v>0</v>
      </c>
      <c r="V746" s="83">
        <f t="shared" si="3711"/>
        <v>0</v>
      </c>
      <c r="W746" s="83">
        <f t="shared" si="3711"/>
        <v>0</v>
      </c>
      <c r="X746" s="83">
        <f t="shared" si="3711"/>
        <v>0</v>
      </c>
      <c r="Y746" s="83">
        <f t="shared" si="3711"/>
        <v>0</v>
      </c>
      <c r="Z746" s="83">
        <f t="shared" si="3711"/>
        <v>0</v>
      </c>
      <c r="AA746" s="83">
        <f t="shared" si="3711"/>
        <v>0</v>
      </c>
      <c r="AB746" s="83">
        <f t="shared" si="3711"/>
        <v>0</v>
      </c>
      <c r="AC746" s="83">
        <f t="shared" si="3711"/>
        <v>0</v>
      </c>
      <c r="AD746" s="83">
        <f t="shared" si="3711"/>
        <v>0</v>
      </c>
      <c r="AE746" s="83">
        <f t="shared" si="3711"/>
        <v>0</v>
      </c>
      <c r="AF746" s="83">
        <f t="shared" si="3711"/>
        <v>0</v>
      </c>
      <c r="AG746" s="83">
        <f t="shared" si="3711"/>
        <v>0</v>
      </c>
      <c r="AH746" s="5"/>
    </row>
    <row r="747" spans="1:34" s="3" customFormat="1" ht="26.1" hidden="1" customHeight="1">
      <c r="A747" s="67">
        <v>1</v>
      </c>
      <c r="B747" s="113"/>
      <c r="C747" s="117"/>
      <c r="D747" s="150" t="s">
        <v>67</v>
      </c>
      <c r="E747" s="51">
        <f t="shared" si="3481"/>
        <v>5034200</v>
      </c>
      <c r="F747" s="52">
        <v>5034200</v>
      </c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"/>
    </row>
    <row r="748" spans="1:34" s="4" customFormat="1" ht="26.1" hidden="1" customHeight="1">
      <c r="A748" s="66">
        <v>1</v>
      </c>
      <c r="B748" s="113"/>
      <c r="C748" s="73"/>
      <c r="D748" s="150" t="s">
        <v>125</v>
      </c>
      <c r="E748" s="51">
        <f t="shared" si="3481"/>
        <v>0</v>
      </c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  <c r="AA748" s="73"/>
      <c r="AB748" s="73"/>
      <c r="AC748" s="73"/>
      <c r="AD748" s="73"/>
      <c r="AE748" s="73"/>
      <c r="AF748" s="73"/>
      <c r="AG748" s="73"/>
      <c r="AH748" s="5"/>
    </row>
    <row r="749" spans="1:34" s="4" customFormat="1" ht="24" customHeight="1">
      <c r="A749" s="66">
        <v>1</v>
      </c>
      <c r="B749" s="113"/>
      <c r="C749" s="73"/>
      <c r="D749" s="122" t="s">
        <v>132</v>
      </c>
      <c r="E749" s="41">
        <f t="shared" si="3481"/>
        <v>4979700</v>
      </c>
      <c r="F749" s="83">
        <f>F750+F751</f>
        <v>4979700</v>
      </c>
      <c r="G749" s="83">
        <f t="shared" ref="G749" si="3712">G750+G751</f>
        <v>0</v>
      </c>
      <c r="H749" s="83">
        <f t="shared" ref="H749" si="3713">H750+H751</f>
        <v>0</v>
      </c>
      <c r="I749" s="83">
        <f t="shared" ref="I749" si="3714">I750+I751</f>
        <v>0</v>
      </c>
      <c r="J749" s="83">
        <f t="shared" ref="J749" si="3715">J750+J751</f>
        <v>0</v>
      </c>
      <c r="K749" s="83">
        <f t="shared" ref="K749" si="3716">K750+K751</f>
        <v>0</v>
      </c>
      <c r="L749" s="83">
        <f t="shared" ref="L749" si="3717">L750+L751</f>
        <v>0</v>
      </c>
      <c r="M749" s="83">
        <f t="shared" ref="M749" si="3718">M750+M751</f>
        <v>0</v>
      </c>
      <c r="N749" s="83">
        <f t="shared" ref="N749" si="3719">N750+N751</f>
        <v>0</v>
      </c>
      <c r="O749" s="83">
        <f t="shared" ref="O749" si="3720">O750+O751</f>
        <v>0</v>
      </c>
      <c r="P749" s="83">
        <f t="shared" ref="P749" si="3721">P750+P751</f>
        <v>0</v>
      </c>
      <c r="Q749" s="83">
        <f t="shared" ref="Q749" si="3722">Q750+Q751</f>
        <v>0</v>
      </c>
      <c r="R749" s="83">
        <f t="shared" ref="R749" si="3723">R750+R751</f>
        <v>0</v>
      </c>
      <c r="S749" s="83">
        <f t="shared" ref="S749" si="3724">S750+S751</f>
        <v>0</v>
      </c>
      <c r="T749" s="83">
        <f t="shared" ref="T749" si="3725">T750+T751</f>
        <v>0</v>
      </c>
      <c r="U749" s="83">
        <f t="shared" ref="U749" si="3726">U750+U751</f>
        <v>0</v>
      </c>
      <c r="V749" s="83">
        <f t="shared" ref="V749" si="3727">V750+V751</f>
        <v>0</v>
      </c>
      <c r="W749" s="83">
        <f t="shared" ref="W749" si="3728">W750+W751</f>
        <v>0</v>
      </c>
      <c r="X749" s="83">
        <f t="shared" ref="X749" si="3729">X750+X751</f>
        <v>0</v>
      </c>
      <c r="Y749" s="83">
        <f t="shared" ref="Y749" si="3730">Y750+Y751</f>
        <v>0</v>
      </c>
      <c r="Z749" s="83">
        <f t="shared" ref="Z749" si="3731">Z750+Z751</f>
        <v>0</v>
      </c>
      <c r="AA749" s="83">
        <f t="shared" ref="AA749" si="3732">AA750+AA751</f>
        <v>0</v>
      </c>
      <c r="AB749" s="83">
        <f t="shared" ref="AB749" si="3733">AB750+AB751</f>
        <v>0</v>
      </c>
      <c r="AC749" s="83">
        <f t="shared" ref="AC749" si="3734">AC750+AC751</f>
        <v>0</v>
      </c>
      <c r="AD749" s="83">
        <f t="shared" ref="AD749" si="3735">AD750+AD751</f>
        <v>0</v>
      </c>
      <c r="AE749" s="83">
        <f t="shared" ref="AE749" si="3736">AE750+AE751</f>
        <v>0</v>
      </c>
      <c r="AF749" s="83">
        <f t="shared" ref="AF749" si="3737">AF750+AF751</f>
        <v>0</v>
      </c>
      <c r="AG749" s="83">
        <f t="shared" ref="AG749" si="3738">AG750+AG751</f>
        <v>0</v>
      </c>
      <c r="AH749" s="5"/>
    </row>
    <row r="750" spans="1:34" s="4" customFormat="1" ht="26.1" hidden="1" customHeight="1">
      <c r="A750" s="66">
        <v>1</v>
      </c>
      <c r="B750" s="113"/>
      <c r="C750" s="117"/>
      <c r="D750" s="150" t="s">
        <v>122</v>
      </c>
      <c r="E750" s="51">
        <f t="shared" si="3481"/>
        <v>4979700</v>
      </c>
      <c r="F750" s="52">
        <v>4979700</v>
      </c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19"/>
    </row>
    <row r="751" spans="1:34" s="4" customFormat="1" ht="26.1" hidden="1" customHeight="1">
      <c r="A751" s="66">
        <v>1</v>
      </c>
      <c r="B751" s="113"/>
      <c r="C751" s="117"/>
      <c r="D751" s="165" t="s">
        <v>130</v>
      </c>
      <c r="E751" s="175">
        <f t="shared" si="3481"/>
        <v>0</v>
      </c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  <c r="AA751" s="176"/>
      <c r="AB751" s="176"/>
      <c r="AC751" s="176"/>
      <c r="AD751" s="176"/>
      <c r="AE751" s="176"/>
      <c r="AF751" s="176"/>
      <c r="AG751" s="176"/>
      <c r="AH751" s="19"/>
    </row>
    <row r="752" spans="1:34" s="3" customFormat="1" ht="24" customHeight="1">
      <c r="A752" s="66">
        <v>1</v>
      </c>
      <c r="B752" s="113"/>
      <c r="C752" s="73"/>
      <c r="D752" s="110" t="s">
        <v>123</v>
      </c>
      <c r="E752" s="47">
        <f t="shared" si="3481"/>
        <v>0</v>
      </c>
      <c r="F752" s="141">
        <f>F744-F746-F750-F753</f>
        <v>0</v>
      </c>
      <c r="G752" s="141">
        <f t="shared" ref="G752:AG752" si="3739">G744-G746-G750-G753</f>
        <v>0</v>
      </c>
      <c r="H752" s="141">
        <f t="shared" si="3739"/>
        <v>0</v>
      </c>
      <c r="I752" s="141">
        <f t="shared" si="3739"/>
        <v>0</v>
      </c>
      <c r="J752" s="141">
        <f t="shared" si="3739"/>
        <v>0</v>
      </c>
      <c r="K752" s="141">
        <f t="shared" si="3739"/>
        <v>0</v>
      </c>
      <c r="L752" s="141">
        <f t="shared" si="3739"/>
        <v>0</v>
      </c>
      <c r="M752" s="141">
        <f t="shared" si="3739"/>
        <v>0</v>
      </c>
      <c r="N752" s="141">
        <f t="shared" si="3739"/>
        <v>0</v>
      </c>
      <c r="O752" s="141">
        <f t="shared" si="3739"/>
        <v>0</v>
      </c>
      <c r="P752" s="141">
        <f t="shared" si="3739"/>
        <v>0</v>
      </c>
      <c r="Q752" s="141">
        <f t="shared" si="3739"/>
        <v>0</v>
      </c>
      <c r="R752" s="141">
        <f t="shared" si="3739"/>
        <v>0</v>
      </c>
      <c r="S752" s="141">
        <f t="shared" si="3739"/>
        <v>0</v>
      </c>
      <c r="T752" s="141">
        <f t="shared" si="3739"/>
        <v>0</v>
      </c>
      <c r="U752" s="141">
        <f t="shared" si="3739"/>
        <v>0</v>
      </c>
      <c r="V752" s="141">
        <f t="shared" si="3739"/>
        <v>0</v>
      </c>
      <c r="W752" s="141">
        <f t="shared" si="3739"/>
        <v>0</v>
      </c>
      <c r="X752" s="141">
        <f t="shared" si="3739"/>
        <v>0</v>
      </c>
      <c r="Y752" s="141">
        <f t="shared" si="3739"/>
        <v>0</v>
      </c>
      <c r="Z752" s="141">
        <f t="shared" si="3739"/>
        <v>0</v>
      </c>
      <c r="AA752" s="141">
        <f t="shared" si="3739"/>
        <v>0</v>
      </c>
      <c r="AB752" s="141">
        <f t="shared" si="3739"/>
        <v>0</v>
      </c>
      <c r="AC752" s="141">
        <f t="shared" si="3739"/>
        <v>0</v>
      </c>
      <c r="AD752" s="141">
        <f t="shared" si="3739"/>
        <v>0</v>
      </c>
      <c r="AE752" s="141">
        <f t="shared" si="3739"/>
        <v>0</v>
      </c>
      <c r="AF752" s="141">
        <f t="shared" si="3739"/>
        <v>0</v>
      </c>
      <c r="AG752" s="141">
        <f t="shared" si="3739"/>
        <v>0</v>
      </c>
      <c r="AH752" s="5"/>
    </row>
    <row r="753" spans="1:34" s="97" customFormat="1" ht="24" customHeight="1">
      <c r="A753" s="95">
        <v>1</v>
      </c>
      <c r="B753" s="90"/>
      <c r="C753" s="91"/>
      <c r="D753" s="98" t="s">
        <v>128</v>
      </c>
      <c r="E753" s="92">
        <f t="shared" si="3481"/>
        <v>0</v>
      </c>
      <c r="F753" s="91"/>
      <c r="G753" s="91"/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3"/>
    </row>
    <row r="754" spans="1:34" s="4" customFormat="1" ht="24" customHeight="1">
      <c r="A754" s="66">
        <v>2</v>
      </c>
      <c r="B754" s="128"/>
      <c r="C754" s="131"/>
      <c r="D754" s="129" t="s">
        <v>22</v>
      </c>
      <c r="E754" s="39">
        <f t="shared" si="3481"/>
        <v>9215000</v>
      </c>
      <c r="F754" s="40">
        <v>192300</v>
      </c>
      <c r="G754" s="40"/>
      <c r="H754" s="40">
        <v>1341000</v>
      </c>
      <c r="I754" s="40"/>
      <c r="J754" s="40"/>
      <c r="K754" s="40"/>
      <c r="L754" s="40"/>
      <c r="M754" s="40"/>
      <c r="N754" s="40"/>
      <c r="O754" s="40"/>
      <c r="P754" s="40">
        <v>1575000</v>
      </c>
      <c r="Q754" s="40">
        <v>1831000</v>
      </c>
      <c r="R754" s="40"/>
      <c r="S754" s="40">
        <v>1750000</v>
      </c>
      <c r="T754" s="40"/>
      <c r="U754" s="40"/>
      <c r="V754" s="40"/>
      <c r="W754" s="40"/>
      <c r="X754" s="40"/>
      <c r="Y754" s="40"/>
      <c r="Z754" s="40">
        <v>2525700</v>
      </c>
      <c r="AA754" s="40"/>
      <c r="AB754" s="40"/>
      <c r="AC754" s="40"/>
      <c r="AD754" s="40"/>
      <c r="AE754" s="40"/>
      <c r="AF754" s="40"/>
      <c r="AG754" s="40"/>
      <c r="AH754" s="28"/>
    </row>
    <row r="755" spans="1:34" s="7" customFormat="1" ht="24" customHeight="1">
      <c r="A755" s="67">
        <v>2</v>
      </c>
      <c r="B755" s="77"/>
      <c r="C755" s="78"/>
      <c r="D755" s="79" t="s">
        <v>127</v>
      </c>
      <c r="E755" s="80">
        <f t="shared" si="3481"/>
        <v>6329700</v>
      </c>
      <c r="F755" s="81">
        <f>F756+F759+F762</f>
        <v>192300</v>
      </c>
      <c r="G755" s="81">
        <f t="shared" ref="G755:AG755" si="3740">G756+G759+G762</f>
        <v>0</v>
      </c>
      <c r="H755" s="81">
        <f t="shared" si="3740"/>
        <v>1341000</v>
      </c>
      <c r="I755" s="81">
        <f t="shared" si="3740"/>
        <v>0</v>
      </c>
      <c r="J755" s="81">
        <f t="shared" si="3740"/>
        <v>0</v>
      </c>
      <c r="K755" s="81">
        <f t="shared" si="3740"/>
        <v>0</v>
      </c>
      <c r="L755" s="81">
        <f t="shared" si="3740"/>
        <v>0</v>
      </c>
      <c r="M755" s="81">
        <f t="shared" si="3740"/>
        <v>0</v>
      </c>
      <c r="N755" s="81">
        <f t="shared" si="3740"/>
        <v>0</v>
      </c>
      <c r="O755" s="81">
        <f t="shared" si="3740"/>
        <v>0</v>
      </c>
      <c r="P755" s="81">
        <f t="shared" si="3740"/>
        <v>745000</v>
      </c>
      <c r="Q755" s="81">
        <f t="shared" si="3740"/>
        <v>1721400</v>
      </c>
      <c r="R755" s="81">
        <f t="shared" si="3740"/>
        <v>0</v>
      </c>
      <c r="S755" s="81">
        <f t="shared" si="3740"/>
        <v>1280000</v>
      </c>
      <c r="T755" s="81">
        <f t="shared" si="3740"/>
        <v>0</v>
      </c>
      <c r="U755" s="81">
        <f t="shared" si="3740"/>
        <v>0</v>
      </c>
      <c r="V755" s="81">
        <f t="shared" si="3740"/>
        <v>0</v>
      </c>
      <c r="W755" s="81">
        <f t="shared" si="3740"/>
        <v>0</v>
      </c>
      <c r="X755" s="81">
        <f t="shared" si="3740"/>
        <v>0</v>
      </c>
      <c r="Y755" s="81">
        <f t="shared" si="3740"/>
        <v>0</v>
      </c>
      <c r="Z755" s="81">
        <f t="shared" si="3740"/>
        <v>1050000</v>
      </c>
      <c r="AA755" s="81">
        <f t="shared" si="3740"/>
        <v>0</v>
      </c>
      <c r="AB755" s="81">
        <f t="shared" si="3740"/>
        <v>0</v>
      </c>
      <c r="AC755" s="81">
        <f t="shared" si="3740"/>
        <v>0</v>
      </c>
      <c r="AD755" s="81">
        <f t="shared" si="3740"/>
        <v>0</v>
      </c>
      <c r="AE755" s="81">
        <f t="shared" si="3740"/>
        <v>0</v>
      </c>
      <c r="AF755" s="81">
        <f t="shared" si="3740"/>
        <v>0</v>
      </c>
      <c r="AG755" s="81">
        <f t="shared" si="3740"/>
        <v>0</v>
      </c>
      <c r="AH755" s="82"/>
    </row>
    <row r="756" spans="1:34" s="4" customFormat="1" ht="24" customHeight="1">
      <c r="A756" s="66">
        <v>2</v>
      </c>
      <c r="B756" s="113"/>
      <c r="C756" s="73"/>
      <c r="D756" s="122" t="s">
        <v>124</v>
      </c>
      <c r="E756" s="41">
        <f t="shared" si="3481"/>
        <v>3336800</v>
      </c>
      <c r="F756" s="83">
        <f>F757+F758</f>
        <v>100800</v>
      </c>
      <c r="G756" s="83">
        <f t="shared" ref="G756:AG756" si="3741">G757+G758</f>
        <v>0</v>
      </c>
      <c r="H756" s="83">
        <f t="shared" si="3741"/>
        <v>900500</v>
      </c>
      <c r="I756" s="83">
        <f t="shared" si="3741"/>
        <v>0</v>
      </c>
      <c r="J756" s="83">
        <f t="shared" si="3741"/>
        <v>0</v>
      </c>
      <c r="K756" s="83">
        <f t="shared" si="3741"/>
        <v>0</v>
      </c>
      <c r="L756" s="83">
        <f t="shared" si="3741"/>
        <v>0</v>
      </c>
      <c r="M756" s="83">
        <f t="shared" si="3741"/>
        <v>0</v>
      </c>
      <c r="N756" s="83">
        <f t="shared" si="3741"/>
        <v>0</v>
      </c>
      <c r="O756" s="83">
        <f t="shared" si="3741"/>
        <v>0</v>
      </c>
      <c r="P756" s="83">
        <f t="shared" si="3741"/>
        <v>630000</v>
      </c>
      <c r="Q756" s="83">
        <f t="shared" si="3741"/>
        <v>615500</v>
      </c>
      <c r="R756" s="83">
        <f t="shared" si="3741"/>
        <v>0</v>
      </c>
      <c r="S756" s="83">
        <f t="shared" si="3741"/>
        <v>240000</v>
      </c>
      <c r="T756" s="83">
        <f t="shared" si="3741"/>
        <v>0</v>
      </c>
      <c r="U756" s="83">
        <f t="shared" si="3741"/>
        <v>0</v>
      </c>
      <c r="V756" s="83">
        <f t="shared" si="3741"/>
        <v>0</v>
      </c>
      <c r="W756" s="83">
        <f t="shared" si="3741"/>
        <v>0</v>
      </c>
      <c r="X756" s="83">
        <f t="shared" si="3741"/>
        <v>0</v>
      </c>
      <c r="Y756" s="83">
        <f t="shared" si="3741"/>
        <v>0</v>
      </c>
      <c r="Z756" s="83">
        <f t="shared" si="3741"/>
        <v>850000</v>
      </c>
      <c r="AA756" s="83">
        <f t="shared" si="3741"/>
        <v>0</v>
      </c>
      <c r="AB756" s="83">
        <f t="shared" si="3741"/>
        <v>0</v>
      </c>
      <c r="AC756" s="83">
        <f t="shared" si="3741"/>
        <v>0</v>
      </c>
      <c r="AD756" s="83">
        <f t="shared" si="3741"/>
        <v>0</v>
      </c>
      <c r="AE756" s="83">
        <f t="shared" si="3741"/>
        <v>0</v>
      </c>
      <c r="AF756" s="83">
        <f t="shared" si="3741"/>
        <v>0</v>
      </c>
      <c r="AG756" s="83">
        <f t="shared" si="3741"/>
        <v>0</v>
      </c>
      <c r="AH756" s="5"/>
    </row>
    <row r="757" spans="1:34" s="3" customFormat="1" ht="26.1" hidden="1" customHeight="1">
      <c r="A757" s="67">
        <v>2</v>
      </c>
      <c r="B757" s="113"/>
      <c r="C757" s="117"/>
      <c r="D757" s="150" t="s">
        <v>67</v>
      </c>
      <c r="E757" s="51">
        <f t="shared" si="3481"/>
        <v>3336800</v>
      </c>
      <c r="F757" s="52">
        <v>100800</v>
      </c>
      <c r="G757" s="52"/>
      <c r="H757" s="52">
        <v>900500</v>
      </c>
      <c r="I757" s="52"/>
      <c r="J757" s="52"/>
      <c r="K757" s="52"/>
      <c r="L757" s="52"/>
      <c r="M757" s="52"/>
      <c r="N757" s="52"/>
      <c r="O757" s="52"/>
      <c r="P757" s="52">
        <v>630000</v>
      </c>
      <c r="Q757" s="52">
        <v>615500</v>
      </c>
      <c r="R757" s="52"/>
      <c r="S757" s="52">
        <v>240000</v>
      </c>
      <c r="T757" s="52"/>
      <c r="U757" s="52"/>
      <c r="V757" s="52"/>
      <c r="W757" s="52"/>
      <c r="X757" s="52"/>
      <c r="Y757" s="52"/>
      <c r="Z757" s="52">
        <v>850000</v>
      </c>
      <c r="AA757" s="52"/>
      <c r="AB757" s="52"/>
      <c r="AC757" s="52"/>
      <c r="AD757" s="52"/>
      <c r="AE757" s="52"/>
      <c r="AF757" s="52"/>
      <c r="AG757" s="52"/>
      <c r="AH757" s="5"/>
    </row>
    <row r="758" spans="1:34" s="4" customFormat="1" ht="26.1" hidden="1" customHeight="1">
      <c r="A758" s="66">
        <v>2</v>
      </c>
      <c r="B758" s="113"/>
      <c r="C758" s="73"/>
      <c r="D758" s="150" t="s">
        <v>125</v>
      </c>
      <c r="E758" s="51">
        <f t="shared" si="3481"/>
        <v>0</v>
      </c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  <c r="AA758" s="73"/>
      <c r="AB758" s="73"/>
      <c r="AC758" s="73"/>
      <c r="AD758" s="73"/>
      <c r="AE758" s="73"/>
      <c r="AF758" s="73"/>
      <c r="AG758" s="73"/>
      <c r="AH758" s="5"/>
    </row>
    <row r="759" spans="1:34" s="4" customFormat="1" ht="24" customHeight="1">
      <c r="A759" s="66">
        <v>2</v>
      </c>
      <c r="B759" s="113"/>
      <c r="C759" s="73"/>
      <c r="D759" s="122" t="s">
        <v>132</v>
      </c>
      <c r="E759" s="41">
        <f t="shared" si="3481"/>
        <v>2612700</v>
      </c>
      <c r="F759" s="83">
        <f>F760+F761</f>
        <v>91500</v>
      </c>
      <c r="G759" s="83">
        <f t="shared" ref="G759" si="3742">G760+G761</f>
        <v>0</v>
      </c>
      <c r="H759" s="83">
        <f t="shared" ref="H759" si="3743">H760+H761</f>
        <v>60300</v>
      </c>
      <c r="I759" s="83">
        <f t="shared" ref="I759" si="3744">I760+I761</f>
        <v>0</v>
      </c>
      <c r="J759" s="83">
        <f t="shared" ref="J759" si="3745">J760+J761</f>
        <v>0</v>
      </c>
      <c r="K759" s="83">
        <f t="shared" ref="K759" si="3746">K760+K761</f>
        <v>0</v>
      </c>
      <c r="L759" s="83">
        <f t="shared" ref="L759" si="3747">L760+L761</f>
        <v>0</v>
      </c>
      <c r="M759" s="83">
        <f t="shared" ref="M759" si="3748">M760+M761</f>
        <v>0</v>
      </c>
      <c r="N759" s="83">
        <f t="shared" ref="N759" si="3749">N760+N761</f>
        <v>0</v>
      </c>
      <c r="O759" s="83">
        <f t="shared" ref="O759" si="3750">O760+O761</f>
        <v>0</v>
      </c>
      <c r="P759" s="83">
        <f t="shared" ref="P759" si="3751">P760+P761</f>
        <v>115000</v>
      </c>
      <c r="Q759" s="83">
        <f t="shared" ref="Q759" si="3752">Q760+Q761</f>
        <v>1105900</v>
      </c>
      <c r="R759" s="83">
        <f t="shared" ref="R759" si="3753">R760+R761</f>
        <v>0</v>
      </c>
      <c r="S759" s="83">
        <f t="shared" ref="S759" si="3754">S760+S761</f>
        <v>1040000</v>
      </c>
      <c r="T759" s="83">
        <f t="shared" ref="T759" si="3755">T760+T761</f>
        <v>0</v>
      </c>
      <c r="U759" s="83">
        <f t="shared" ref="U759" si="3756">U760+U761</f>
        <v>0</v>
      </c>
      <c r="V759" s="83">
        <f t="shared" ref="V759" si="3757">V760+V761</f>
        <v>0</v>
      </c>
      <c r="W759" s="83">
        <f t="shared" ref="W759" si="3758">W760+W761</f>
        <v>0</v>
      </c>
      <c r="X759" s="83">
        <f t="shared" ref="X759" si="3759">X760+X761</f>
        <v>0</v>
      </c>
      <c r="Y759" s="83">
        <f t="shared" ref="Y759" si="3760">Y760+Y761</f>
        <v>0</v>
      </c>
      <c r="Z759" s="83">
        <f t="shared" ref="Z759" si="3761">Z760+Z761</f>
        <v>200000</v>
      </c>
      <c r="AA759" s="83">
        <f t="shared" ref="AA759" si="3762">AA760+AA761</f>
        <v>0</v>
      </c>
      <c r="AB759" s="83">
        <f t="shared" ref="AB759" si="3763">AB760+AB761</f>
        <v>0</v>
      </c>
      <c r="AC759" s="83">
        <f t="shared" ref="AC759" si="3764">AC760+AC761</f>
        <v>0</v>
      </c>
      <c r="AD759" s="83">
        <f t="shared" ref="AD759" si="3765">AD760+AD761</f>
        <v>0</v>
      </c>
      <c r="AE759" s="83">
        <f t="shared" ref="AE759" si="3766">AE760+AE761</f>
        <v>0</v>
      </c>
      <c r="AF759" s="83">
        <f t="shared" ref="AF759" si="3767">AF760+AF761</f>
        <v>0</v>
      </c>
      <c r="AG759" s="83">
        <f t="shared" ref="AG759" si="3768">AG760+AG761</f>
        <v>0</v>
      </c>
      <c r="AH759" s="5"/>
    </row>
    <row r="760" spans="1:34" s="4" customFormat="1" ht="26.1" hidden="1" customHeight="1">
      <c r="A760" s="66">
        <v>2</v>
      </c>
      <c r="B760" s="113"/>
      <c r="C760" s="132"/>
      <c r="D760" s="150" t="s">
        <v>122</v>
      </c>
      <c r="E760" s="51">
        <f t="shared" si="3481"/>
        <v>2612700</v>
      </c>
      <c r="F760" s="52">
        <v>91500</v>
      </c>
      <c r="G760" s="52">
        <v>0</v>
      </c>
      <c r="H760" s="52">
        <v>60300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2">
        <v>0</v>
      </c>
      <c r="O760" s="52">
        <v>0</v>
      </c>
      <c r="P760" s="52">
        <v>115000</v>
      </c>
      <c r="Q760" s="52">
        <v>1105900</v>
      </c>
      <c r="R760" s="52">
        <v>0</v>
      </c>
      <c r="S760" s="52">
        <v>1040000</v>
      </c>
      <c r="T760" s="52">
        <v>0</v>
      </c>
      <c r="U760" s="52">
        <v>0</v>
      </c>
      <c r="V760" s="52">
        <v>0</v>
      </c>
      <c r="W760" s="52">
        <v>0</v>
      </c>
      <c r="X760" s="52">
        <v>0</v>
      </c>
      <c r="Y760" s="52">
        <v>0</v>
      </c>
      <c r="Z760" s="52">
        <v>200000</v>
      </c>
      <c r="AA760" s="52">
        <v>0</v>
      </c>
      <c r="AB760" s="52">
        <v>0</v>
      </c>
      <c r="AC760" s="52">
        <v>0</v>
      </c>
      <c r="AD760" s="52">
        <v>0</v>
      </c>
      <c r="AE760" s="52">
        <v>0</v>
      </c>
      <c r="AF760" s="52">
        <v>0</v>
      </c>
      <c r="AG760" s="52">
        <v>0</v>
      </c>
      <c r="AH760" s="19"/>
    </row>
    <row r="761" spans="1:34" s="4" customFormat="1" ht="26.1" hidden="1" customHeight="1">
      <c r="A761" s="66">
        <v>2</v>
      </c>
      <c r="B761" s="113"/>
      <c r="C761" s="132"/>
      <c r="D761" s="165" t="s">
        <v>130</v>
      </c>
      <c r="E761" s="175">
        <f t="shared" si="3481"/>
        <v>0</v>
      </c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  <c r="AA761" s="176"/>
      <c r="AB761" s="176"/>
      <c r="AC761" s="176"/>
      <c r="AD761" s="176"/>
      <c r="AE761" s="176"/>
      <c r="AF761" s="176"/>
      <c r="AG761" s="176"/>
      <c r="AH761" s="19"/>
    </row>
    <row r="762" spans="1:34" s="3" customFormat="1" ht="24" customHeight="1">
      <c r="A762" s="66">
        <v>2</v>
      </c>
      <c r="B762" s="113"/>
      <c r="C762" s="73"/>
      <c r="D762" s="110" t="s">
        <v>123</v>
      </c>
      <c r="E762" s="47">
        <f t="shared" si="3481"/>
        <v>380200</v>
      </c>
      <c r="F762" s="141">
        <f>F754-F756-F759-F763-F764</f>
        <v>0</v>
      </c>
      <c r="G762" s="141">
        <f t="shared" ref="G762" si="3769">G754-G756-G759-G763-G764</f>
        <v>0</v>
      </c>
      <c r="H762" s="141">
        <f t="shared" ref="H762" si="3770">H754-H756-H759-H763-H764</f>
        <v>380200</v>
      </c>
      <c r="I762" s="141">
        <f t="shared" ref="I762" si="3771">I754-I756-I759-I763-I764</f>
        <v>0</v>
      </c>
      <c r="J762" s="141">
        <f t="shared" ref="J762" si="3772">J754-J756-J759-J763-J764</f>
        <v>0</v>
      </c>
      <c r="K762" s="141">
        <f t="shared" ref="K762" si="3773">K754-K756-K759-K763-K764</f>
        <v>0</v>
      </c>
      <c r="L762" s="141">
        <f t="shared" ref="L762" si="3774">L754-L756-L759-L763-L764</f>
        <v>0</v>
      </c>
      <c r="M762" s="141">
        <f t="shared" ref="M762" si="3775">M754-M756-M759-M763-M764</f>
        <v>0</v>
      </c>
      <c r="N762" s="141">
        <f t="shared" ref="N762" si="3776">N754-N756-N759-N763-N764</f>
        <v>0</v>
      </c>
      <c r="O762" s="141">
        <f t="shared" ref="O762" si="3777">O754-O756-O759-O763-O764</f>
        <v>0</v>
      </c>
      <c r="P762" s="141">
        <f t="shared" ref="P762" si="3778">P754-P756-P759-P763-P764</f>
        <v>0</v>
      </c>
      <c r="Q762" s="141">
        <f t="shared" ref="Q762" si="3779">Q754-Q756-Q759-Q763-Q764</f>
        <v>0</v>
      </c>
      <c r="R762" s="141">
        <f t="shared" ref="R762" si="3780">R754-R756-R759-R763-R764</f>
        <v>0</v>
      </c>
      <c r="S762" s="141">
        <f t="shared" ref="S762" si="3781">S754-S756-S759-S763-S764</f>
        <v>0</v>
      </c>
      <c r="T762" s="141">
        <f t="shared" ref="T762" si="3782">T754-T756-T759-T763-T764</f>
        <v>0</v>
      </c>
      <c r="U762" s="141">
        <f t="shared" ref="U762" si="3783">U754-U756-U759-U763-U764</f>
        <v>0</v>
      </c>
      <c r="V762" s="141">
        <f t="shared" ref="V762" si="3784">V754-V756-V759-V763-V764</f>
        <v>0</v>
      </c>
      <c r="W762" s="141">
        <f t="shared" ref="W762" si="3785">W754-W756-W759-W763-W764</f>
        <v>0</v>
      </c>
      <c r="X762" s="141">
        <f t="shared" ref="X762" si="3786">X754-X756-X759-X763-X764</f>
        <v>0</v>
      </c>
      <c r="Y762" s="141">
        <f t="shared" ref="Y762" si="3787">Y754-Y756-Y759-Y763-Y764</f>
        <v>0</v>
      </c>
      <c r="Z762" s="141">
        <f t="shared" ref="Z762" si="3788">Z754-Z756-Z759-Z763-Z764</f>
        <v>0</v>
      </c>
      <c r="AA762" s="141">
        <f t="shared" ref="AA762" si="3789">AA754-AA756-AA759-AA763-AA764</f>
        <v>0</v>
      </c>
      <c r="AB762" s="141">
        <f t="shared" ref="AB762" si="3790">AB754-AB756-AB759-AB763-AB764</f>
        <v>0</v>
      </c>
      <c r="AC762" s="141">
        <f t="shared" ref="AC762" si="3791">AC754-AC756-AC759-AC763-AC764</f>
        <v>0</v>
      </c>
      <c r="AD762" s="141">
        <f t="shared" ref="AD762" si="3792">AD754-AD756-AD759-AD763-AD764</f>
        <v>0</v>
      </c>
      <c r="AE762" s="141">
        <f t="shared" ref="AE762" si="3793">AE754-AE756-AE759-AE763-AE764</f>
        <v>0</v>
      </c>
      <c r="AF762" s="141">
        <f t="shared" ref="AF762" si="3794">AF754-AF756-AF759-AF763-AF764</f>
        <v>0</v>
      </c>
      <c r="AG762" s="141">
        <f t="shared" ref="AG762" si="3795">AG754-AG756-AG759-AG763-AG764</f>
        <v>0</v>
      </c>
      <c r="AH762" s="5"/>
    </row>
    <row r="763" spans="1:34" s="4" customFormat="1" ht="24" customHeight="1">
      <c r="A763" s="66">
        <v>2</v>
      </c>
      <c r="B763" s="72"/>
      <c r="C763" s="73"/>
      <c r="D763" s="98" t="s">
        <v>131</v>
      </c>
      <c r="E763" s="104">
        <f t="shared" si="3481"/>
        <v>0</v>
      </c>
      <c r="F763" s="100"/>
      <c r="G763" s="100"/>
      <c r="H763" s="100"/>
      <c r="I763" s="100"/>
      <c r="J763" s="100"/>
      <c r="K763" s="100"/>
      <c r="L763" s="100"/>
      <c r="M763" s="100"/>
      <c r="N763" s="100"/>
      <c r="O763" s="100"/>
      <c r="P763" s="100"/>
      <c r="Q763" s="100"/>
      <c r="R763" s="100"/>
      <c r="S763" s="100"/>
      <c r="T763" s="100"/>
      <c r="U763" s="100"/>
      <c r="V763" s="100"/>
      <c r="W763" s="100"/>
      <c r="X763" s="100"/>
      <c r="Y763" s="100"/>
      <c r="Z763" s="100"/>
      <c r="AA763" s="100"/>
      <c r="AB763" s="100"/>
      <c r="AC763" s="100"/>
      <c r="AD763" s="100"/>
      <c r="AE763" s="100"/>
      <c r="AF763" s="100"/>
      <c r="AG763" s="100"/>
      <c r="AH763" s="5"/>
    </row>
    <row r="764" spans="1:34" s="97" customFormat="1" ht="24" customHeight="1">
      <c r="A764" s="95">
        <v>2</v>
      </c>
      <c r="B764" s="183"/>
      <c r="C764" s="100"/>
      <c r="D764" s="98" t="s">
        <v>128</v>
      </c>
      <c r="E764" s="104">
        <f t="shared" si="3481"/>
        <v>2885300</v>
      </c>
      <c r="F764" s="100">
        <v>0</v>
      </c>
      <c r="G764" s="100">
        <v>0</v>
      </c>
      <c r="H764" s="100">
        <v>0</v>
      </c>
      <c r="I764" s="100">
        <v>0</v>
      </c>
      <c r="J764" s="100">
        <v>0</v>
      </c>
      <c r="K764" s="100">
        <v>0</v>
      </c>
      <c r="L764" s="100">
        <v>0</v>
      </c>
      <c r="M764" s="100">
        <v>0</v>
      </c>
      <c r="N764" s="100">
        <v>0</v>
      </c>
      <c r="O764" s="100">
        <v>0</v>
      </c>
      <c r="P764" s="100">
        <v>830000</v>
      </c>
      <c r="Q764" s="100">
        <v>109600</v>
      </c>
      <c r="R764" s="100">
        <v>0</v>
      </c>
      <c r="S764" s="100">
        <v>470000</v>
      </c>
      <c r="T764" s="100">
        <v>0</v>
      </c>
      <c r="U764" s="100">
        <v>0</v>
      </c>
      <c r="V764" s="100">
        <v>0</v>
      </c>
      <c r="W764" s="100">
        <v>0</v>
      </c>
      <c r="X764" s="100">
        <v>0</v>
      </c>
      <c r="Y764" s="100">
        <v>0</v>
      </c>
      <c r="Z764" s="100">
        <v>1475700</v>
      </c>
      <c r="AA764" s="100">
        <v>0</v>
      </c>
      <c r="AB764" s="100">
        <v>0</v>
      </c>
      <c r="AC764" s="100">
        <v>0</v>
      </c>
      <c r="AD764" s="100">
        <v>0</v>
      </c>
      <c r="AE764" s="100">
        <v>0</v>
      </c>
      <c r="AF764" s="100">
        <v>0</v>
      </c>
      <c r="AG764" s="100">
        <v>0</v>
      </c>
      <c r="AH764" s="105"/>
    </row>
    <row r="765" spans="1:34" s="4" customFormat="1" ht="24" customHeight="1">
      <c r="A765" s="66">
        <v>3</v>
      </c>
      <c r="B765" s="128"/>
      <c r="C765" s="128"/>
      <c r="D765" s="129" t="s">
        <v>23</v>
      </c>
      <c r="E765" s="39">
        <f t="shared" si="3481"/>
        <v>0</v>
      </c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30"/>
    </row>
    <row r="766" spans="1:34" s="3" customFormat="1" ht="24" customHeight="1">
      <c r="A766" s="67">
        <v>3</v>
      </c>
      <c r="B766" s="77"/>
      <c r="C766" s="78"/>
      <c r="D766" s="79" t="s">
        <v>127</v>
      </c>
      <c r="E766" s="80">
        <f t="shared" si="3481"/>
        <v>0</v>
      </c>
      <c r="F766" s="81">
        <f>F767+F770+F773</f>
        <v>0</v>
      </c>
      <c r="G766" s="81">
        <f t="shared" ref="G766" si="3796">G767+G770+G773</f>
        <v>0</v>
      </c>
      <c r="H766" s="81">
        <f t="shared" ref="H766" si="3797">H767+H770+H773</f>
        <v>0</v>
      </c>
      <c r="I766" s="81">
        <f t="shared" ref="I766" si="3798">I767+I770+I773</f>
        <v>0</v>
      </c>
      <c r="J766" s="81">
        <f t="shared" ref="J766" si="3799">J767+J770+J773</f>
        <v>0</v>
      </c>
      <c r="K766" s="81">
        <f t="shared" ref="K766" si="3800">K767+K770+K773</f>
        <v>0</v>
      </c>
      <c r="L766" s="81">
        <f t="shared" ref="L766" si="3801">L767+L770+L773</f>
        <v>0</v>
      </c>
      <c r="M766" s="81">
        <f t="shared" ref="M766" si="3802">M767+M770+M773</f>
        <v>0</v>
      </c>
      <c r="N766" s="81">
        <f t="shared" ref="N766" si="3803">N767+N770+N773</f>
        <v>0</v>
      </c>
      <c r="O766" s="81">
        <f t="shared" ref="O766" si="3804">O767+O770+O773</f>
        <v>0</v>
      </c>
      <c r="P766" s="81">
        <f t="shared" ref="P766" si="3805">P767+P770+P773</f>
        <v>0</v>
      </c>
      <c r="Q766" s="81">
        <f t="shared" ref="Q766" si="3806">Q767+Q770+Q773</f>
        <v>0</v>
      </c>
      <c r="R766" s="81">
        <f t="shared" ref="R766" si="3807">R767+R770+R773</f>
        <v>0</v>
      </c>
      <c r="S766" s="81">
        <f t="shared" ref="S766" si="3808">S767+S770+S773</f>
        <v>0</v>
      </c>
      <c r="T766" s="81">
        <f t="shared" ref="T766" si="3809">T767+T770+T773</f>
        <v>0</v>
      </c>
      <c r="U766" s="81">
        <f t="shared" ref="U766" si="3810">U767+U770+U773</f>
        <v>0</v>
      </c>
      <c r="V766" s="81">
        <f t="shared" ref="V766" si="3811">V767+V770+V773</f>
        <v>0</v>
      </c>
      <c r="W766" s="81">
        <f t="shared" ref="W766" si="3812">W767+W770+W773</f>
        <v>0</v>
      </c>
      <c r="X766" s="81">
        <f t="shared" ref="X766" si="3813">X767+X770+X773</f>
        <v>0</v>
      </c>
      <c r="Y766" s="81">
        <f t="shared" ref="Y766" si="3814">Y767+Y770+Y773</f>
        <v>0</v>
      </c>
      <c r="Z766" s="81">
        <f t="shared" ref="Z766" si="3815">Z767+Z770+Z773</f>
        <v>0</v>
      </c>
      <c r="AA766" s="81">
        <f t="shared" ref="AA766" si="3816">AA767+AA770+AA773</f>
        <v>0</v>
      </c>
      <c r="AB766" s="81">
        <f t="shared" ref="AB766" si="3817">AB767+AB770+AB773</f>
        <v>0</v>
      </c>
      <c r="AC766" s="81">
        <f t="shared" ref="AC766" si="3818">AC767+AC770+AC773</f>
        <v>0</v>
      </c>
      <c r="AD766" s="81">
        <f t="shared" ref="AD766" si="3819">AD767+AD770+AD773</f>
        <v>0</v>
      </c>
      <c r="AE766" s="81">
        <f t="shared" ref="AE766" si="3820">AE767+AE770+AE773</f>
        <v>0</v>
      </c>
      <c r="AF766" s="81">
        <f t="shared" ref="AF766" si="3821">AF767+AF770+AF773</f>
        <v>0</v>
      </c>
      <c r="AG766" s="81">
        <f t="shared" ref="AG766" si="3822">AG767+AG770+AG773</f>
        <v>0</v>
      </c>
      <c r="AH766" s="82"/>
    </row>
    <row r="767" spans="1:34" s="4" customFormat="1" ht="24" customHeight="1">
      <c r="A767" s="66">
        <v>3</v>
      </c>
      <c r="B767" s="114"/>
      <c r="C767" s="73"/>
      <c r="D767" s="122" t="s">
        <v>124</v>
      </c>
      <c r="E767" s="41">
        <f t="shared" si="3481"/>
        <v>0</v>
      </c>
      <c r="F767" s="83">
        <f t="shared" ref="F767:AG767" si="3823">F768+F769</f>
        <v>0</v>
      </c>
      <c r="G767" s="83">
        <f t="shared" si="3823"/>
        <v>0</v>
      </c>
      <c r="H767" s="83">
        <f t="shared" si="3823"/>
        <v>0</v>
      </c>
      <c r="I767" s="83">
        <f t="shared" si="3823"/>
        <v>0</v>
      </c>
      <c r="J767" s="83">
        <f t="shared" si="3823"/>
        <v>0</v>
      </c>
      <c r="K767" s="83">
        <f t="shared" si="3823"/>
        <v>0</v>
      </c>
      <c r="L767" s="83">
        <f t="shared" si="3823"/>
        <v>0</v>
      </c>
      <c r="M767" s="83">
        <f t="shared" si="3823"/>
        <v>0</v>
      </c>
      <c r="N767" s="83">
        <f t="shared" si="3823"/>
        <v>0</v>
      </c>
      <c r="O767" s="83">
        <f t="shared" si="3823"/>
        <v>0</v>
      </c>
      <c r="P767" s="83">
        <f t="shared" si="3823"/>
        <v>0</v>
      </c>
      <c r="Q767" s="83">
        <f t="shared" si="3823"/>
        <v>0</v>
      </c>
      <c r="R767" s="83">
        <f t="shared" si="3823"/>
        <v>0</v>
      </c>
      <c r="S767" s="83">
        <f t="shared" si="3823"/>
        <v>0</v>
      </c>
      <c r="T767" s="83">
        <f t="shared" si="3823"/>
        <v>0</v>
      </c>
      <c r="U767" s="83">
        <f t="shared" si="3823"/>
        <v>0</v>
      </c>
      <c r="V767" s="83">
        <f t="shared" si="3823"/>
        <v>0</v>
      </c>
      <c r="W767" s="83">
        <f t="shared" si="3823"/>
        <v>0</v>
      </c>
      <c r="X767" s="83">
        <f t="shared" si="3823"/>
        <v>0</v>
      </c>
      <c r="Y767" s="83">
        <f t="shared" si="3823"/>
        <v>0</v>
      </c>
      <c r="Z767" s="83">
        <f t="shared" si="3823"/>
        <v>0</v>
      </c>
      <c r="AA767" s="83">
        <f t="shared" si="3823"/>
        <v>0</v>
      </c>
      <c r="AB767" s="83">
        <f t="shared" si="3823"/>
        <v>0</v>
      </c>
      <c r="AC767" s="83">
        <f t="shared" si="3823"/>
        <v>0</v>
      </c>
      <c r="AD767" s="83">
        <f t="shared" si="3823"/>
        <v>0</v>
      </c>
      <c r="AE767" s="83">
        <f t="shared" si="3823"/>
        <v>0</v>
      </c>
      <c r="AF767" s="83">
        <f t="shared" si="3823"/>
        <v>0</v>
      </c>
      <c r="AG767" s="83">
        <f t="shared" si="3823"/>
        <v>0</v>
      </c>
      <c r="AH767" s="5"/>
    </row>
    <row r="768" spans="1:34" s="3" customFormat="1" ht="26.1" hidden="1" customHeight="1">
      <c r="A768" s="67">
        <v>3</v>
      </c>
      <c r="B768" s="113"/>
      <c r="C768" s="117"/>
      <c r="D768" s="150" t="s">
        <v>67</v>
      </c>
      <c r="E768" s="51">
        <f t="shared" si="3481"/>
        <v>0</v>
      </c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6"/>
    </row>
    <row r="769" spans="1:34" s="4" customFormat="1" ht="26.1" hidden="1" customHeight="1">
      <c r="A769" s="66">
        <v>3</v>
      </c>
      <c r="B769" s="113"/>
      <c r="C769" s="73"/>
      <c r="D769" s="150" t="s">
        <v>125</v>
      </c>
      <c r="E769" s="51">
        <f t="shared" si="3481"/>
        <v>0</v>
      </c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  <c r="AA769" s="73"/>
      <c r="AB769" s="73"/>
      <c r="AC769" s="73"/>
      <c r="AD769" s="73"/>
      <c r="AE769" s="73"/>
      <c r="AF769" s="73"/>
      <c r="AG769" s="73"/>
      <c r="AH769" s="5"/>
    </row>
    <row r="770" spans="1:34" s="4" customFormat="1" ht="24" customHeight="1">
      <c r="A770" s="66">
        <v>3</v>
      </c>
      <c r="B770" s="113"/>
      <c r="C770" s="73"/>
      <c r="D770" s="122" t="s">
        <v>132</v>
      </c>
      <c r="E770" s="41">
        <f t="shared" si="3481"/>
        <v>0</v>
      </c>
      <c r="F770" s="83">
        <f>F771+F772</f>
        <v>0</v>
      </c>
      <c r="G770" s="83">
        <f t="shared" ref="G770" si="3824">G771+G772</f>
        <v>0</v>
      </c>
      <c r="H770" s="83">
        <f t="shared" ref="H770" si="3825">H771+H772</f>
        <v>0</v>
      </c>
      <c r="I770" s="83">
        <f t="shared" ref="I770" si="3826">I771+I772</f>
        <v>0</v>
      </c>
      <c r="J770" s="83">
        <f t="shared" ref="J770" si="3827">J771+J772</f>
        <v>0</v>
      </c>
      <c r="K770" s="83">
        <f t="shared" ref="K770" si="3828">K771+K772</f>
        <v>0</v>
      </c>
      <c r="L770" s="83">
        <f t="shared" ref="L770" si="3829">L771+L772</f>
        <v>0</v>
      </c>
      <c r="M770" s="83">
        <f t="shared" ref="M770" si="3830">M771+M772</f>
        <v>0</v>
      </c>
      <c r="N770" s="83">
        <f t="shared" ref="N770" si="3831">N771+N772</f>
        <v>0</v>
      </c>
      <c r="O770" s="83">
        <f t="shared" ref="O770" si="3832">O771+O772</f>
        <v>0</v>
      </c>
      <c r="P770" s="83">
        <f t="shared" ref="P770" si="3833">P771+P772</f>
        <v>0</v>
      </c>
      <c r="Q770" s="83">
        <f t="shared" ref="Q770" si="3834">Q771+Q772</f>
        <v>0</v>
      </c>
      <c r="R770" s="83">
        <f t="shared" ref="R770" si="3835">R771+R772</f>
        <v>0</v>
      </c>
      <c r="S770" s="83">
        <f t="shared" ref="S770" si="3836">S771+S772</f>
        <v>0</v>
      </c>
      <c r="T770" s="83">
        <f t="shared" ref="T770" si="3837">T771+T772</f>
        <v>0</v>
      </c>
      <c r="U770" s="83">
        <f t="shared" ref="U770" si="3838">U771+U772</f>
        <v>0</v>
      </c>
      <c r="V770" s="83">
        <f t="shared" ref="V770" si="3839">V771+V772</f>
        <v>0</v>
      </c>
      <c r="W770" s="83">
        <f t="shared" ref="W770" si="3840">W771+W772</f>
        <v>0</v>
      </c>
      <c r="X770" s="83">
        <f t="shared" ref="X770" si="3841">X771+X772</f>
        <v>0</v>
      </c>
      <c r="Y770" s="83">
        <f t="shared" ref="Y770" si="3842">Y771+Y772</f>
        <v>0</v>
      </c>
      <c r="Z770" s="83">
        <f t="shared" ref="Z770" si="3843">Z771+Z772</f>
        <v>0</v>
      </c>
      <c r="AA770" s="83">
        <f t="shared" ref="AA770" si="3844">AA771+AA772</f>
        <v>0</v>
      </c>
      <c r="AB770" s="83">
        <f t="shared" ref="AB770" si="3845">AB771+AB772</f>
        <v>0</v>
      </c>
      <c r="AC770" s="83">
        <f t="shared" ref="AC770" si="3846">AC771+AC772</f>
        <v>0</v>
      </c>
      <c r="AD770" s="83">
        <f t="shared" ref="AD770" si="3847">AD771+AD772</f>
        <v>0</v>
      </c>
      <c r="AE770" s="83">
        <f t="shared" ref="AE770" si="3848">AE771+AE772</f>
        <v>0</v>
      </c>
      <c r="AF770" s="83">
        <f t="shared" ref="AF770" si="3849">AF771+AF772</f>
        <v>0</v>
      </c>
      <c r="AG770" s="83">
        <f t="shared" ref="AG770" si="3850">AG771+AG772</f>
        <v>0</v>
      </c>
      <c r="AH770" s="5"/>
    </row>
    <row r="771" spans="1:34" s="4" customFormat="1" ht="26.1" hidden="1" customHeight="1">
      <c r="A771" s="66">
        <v>3</v>
      </c>
      <c r="B771" s="113"/>
      <c r="C771" s="117"/>
      <c r="D771" s="150" t="s">
        <v>122</v>
      </c>
      <c r="E771" s="51">
        <f t="shared" si="3481"/>
        <v>0</v>
      </c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20"/>
    </row>
    <row r="772" spans="1:34" s="4" customFormat="1" ht="26.1" hidden="1" customHeight="1">
      <c r="A772" s="66">
        <v>3</v>
      </c>
      <c r="B772" s="113"/>
      <c r="C772" s="117"/>
      <c r="D772" s="165" t="s">
        <v>130</v>
      </c>
      <c r="E772" s="175">
        <f t="shared" si="3481"/>
        <v>0</v>
      </c>
      <c r="F772" s="176"/>
      <c r="G772" s="176"/>
      <c r="H772" s="176"/>
      <c r="I772" s="176"/>
      <c r="J772" s="176"/>
      <c r="K772" s="176"/>
      <c r="L772" s="176"/>
      <c r="M772" s="176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  <c r="AA772" s="176"/>
      <c r="AB772" s="176"/>
      <c r="AC772" s="176"/>
      <c r="AD772" s="176"/>
      <c r="AE772" s="176"/>
      <c r="AF772" s="176"/>
      <c r="AG772" s="176"/>
      <c r="AH772" s="20"/>
    </row>
    <row r="773" spans="1:34" s="3" customFormat="1" ht="24" customHeight="1">
      <c r="A773" s="66">
        <v>3</v>
      </c>
      <c r="B773" s="113"/>
      <c r="C773" s="73"/>
      <c r="D773" s="110" t="s">
        <v>123</v>
      </c>
      <c r="E773" s="47">
        <f t="shared" ref="E773:E837" si="3851">SUM(F773:AG773)</f>
        <v>0</v>
      </c>
      <c r="F773" s="141">
        <f>F765-F767-F770-F774</f>
        <v>0</v>
      </c>
      <c r="G773" s="141">
        <f t="shared" ref="G773" si="3852">G765-G767-G770-G774</f>
        <v>0</v>
      </c>
      <c r="H773" s="141">
        <f t="shared" ref="H773" si="3853">H765-H767-H770-H774</f>
        <v>0</v>
      </c>
      <c r="I773" s="141">
        <f t="shared" ref="I773" si="3854">I765-I767-I770-I774</f>
        <v>0</v>
      </c>
      <c r="J773" s="141">
        <f t="shared" ref="J773" si="3855">J765-J767-J770-J774</f>
        <v>0</v>
      </c>
      <c r="K773" s="141">
        <f t="shared" ref="K773" si="3856">K765-K767-K770-K774</f>
        <v>0</v>
      </c>
      <c r="L773" s="141">
        <f t="shared" ref="L773" si="3857">L765-L767-L770-L774</f>
        <v>0</v>
      </c>
      <c r="M773" s="141">
        <f t="shared" ref="M773" si="3858">M765-M767-M770-M774</f>
        <v>0</v>
      </c>
      <c r="N773" s="141">
        <f t="shared" ref="N773" si="3859">N765-N767-N770-N774</f>
        <v>0</v>
      </c>
      <c r="O773" s="141">
        <f t="shared" ref="O773" si="3860">O765-O767-O770-O774</f>
        <v>0</v>
      </c>
      <c r="P773" s="141">
        <f t="shared" ref="P773" si="3861">P765-P767-P770-P774</f>
        <v>0</v>
      </c>
      <c r="Q773" s="141">
        <f t="shared" ref="Q773" si="3862">Q765-Q767-Q770-Q774</f>
        <v>0</v>
      </c>
      <c r="R773" s="141">
        <f t="shared" ref="R773" si="3863">R765-R767-R770-R774</f>
        <v>0</v>
      </c>
      <c r="S773" s="141">
        <f t="shared" ref="S773" si="3864">S765-S767-S770-S774</f>
        <v>0</v>
      </c>
      <c r="T773" s="141">
        <f t="shared" ref="T773" si="3865">T765-T767-T770-T774</f>
        <v>0</v>
      </c>
      <c r="U773" s="141">
        <f t="shared" ref="U773" si="3866">U765-U767-U770-U774</f>
        <v>0</v>
      </c>
      <c r="V773" s="141">
        <f t="shared" ref="V773" si="3867">V765-V767-V770-V774</f>
        <v>0</v>
      </c>
      <c r="W773" s="141">
        <f t="shared" ref="W773" si="3868">W765-W767-W770-W774</f>
        <v>0</v>
      </c>
      <c r="X773" s="141">
        <f t="shared" ref="X773" si="3869">X765-X767-X770-X774</f>
        <v>0</v>
      </c>
      <c r="Y773" s="141">
        <f t="shared" ref="Y773" si="3870">Y765-Y767-Y770-Y774</f>
        <v>0</v>
      </c>
      <c r="Z773" s="141">
        <f t="shared" ref="Z773" si="3871">Z765-Z767-Z770-Z774</f>
        <v>0</v>
      </c>
      <c r="AA773" s="141">
        <f t="shared" ref="AA773" si="3872">AA765-AA767-AA770-AA774</f>
        <v>0</v>
      </c>
      <c r="AB773" s="141">
        <f t="shared" ref="AB773" si="3873">AB765-AB767-AB770-AB774</f>
        <v>0</v>
      </c>
      <c r="AC773" s="141">
        <f t="shared" ref="AC773" si="3874">AC765-AC767-AC770-AC774</f>
        <v>0</v>
      </c>
      <c r="AD773" s="141">
        <f t="shared" ref="AD773" si="3875">AD765-AD767-AD770-AD774</f>
        <v>0</v>
      </c>
      <c r="AE773" s="141">
        <f t="shared" ref="AE773" si="3876">AE765-AE767-AE770-AE774</f>
        <v>0</v>
      </c>
      <c r="AF773" s="141">
        <f t="shared" ref="AF773" si="3877">AF765-AF767-AF770-AF774</f>
        <v>0</v>
      </c>
      <c r="AG773" s="141">
        <f t="shared" ref="AG773" si="3878">AG765-AG767-AG770-AG774</f>
        <v>0</v>
      </c>
      <c r="AH773" s="5"/>
    </row>
    <row r="774" spans="1:34" s="97" customFormat="1" ht="24" customHeight="1">
      <c r="A774" s="89">
        <v>3</v>
      </c>
      <c r="B774" s="135"/>
      <c r="C774" s="91"/>
      <c r="D774" s="98" t="s">
        <v>128</v>
      </c>
      <c r="E774" s="104">
        <f t="shared" si="3851"/>
        <v>0</v>
      </c>
      <c r="F774" s="100"/>
      <c r="G774" s="100"/>
      <c r="H774" s="100"/>
      <c r="I774" s="100"/>
      <c r="J774" s="100"/>
      <c r="K774" s="100"/>
      <c r="L774" s="100"/>
      <c r="M774" s="100"/>
      <c r="N774" s="100"/>
      <c r="O774" s="100"/>
      <c r="P774" s="100"/>
      <c r="Q774" s="100"/>
      <c r="R774" s="100"/>
      <c r="S774" s="100"/>
      <c r="T774" s="100"/>
      <c r="U774" s="100"/>
      <c r="V774" s="100"/>
      <c r="W774" s="100"/>
      <c r="X774" s="100"/>
      <c r="Y774" s="100"/>
      <c r="Z774" s="100"/>
      <c r="AA774" s="100"/>
      <c r="AB774" s="100"/>
      <c r="AC774" s="100"/>
      <c r="AD774" s="100"/>
      <c r="AE774" s="100"/>
      <c r="AF774" s="100"/>
      <c r="AG774" s="100"/>
      <c r="AH774" s="93"/>
    </row>
    <row r="775" spans="1:34" s="4" customFormat="1" ht="24" customHeight="1">
      <c r="A775" s="66">
        <v>4</v>
      </c>
      <c r="B775" s="128"/>
      <c r="C775" s="128"/>
      <c r="D775" s="129" t="s">
        <v>24</v>
      </c>
      <c r="E775" s="39">
        <f t="shared" si="3851"/>
        <v>0</v>
      </c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28"/>
    </row>
    <row r="776" spans="1:34" s="3" customFormat="1" ht="24" customHeight="1">
      <c r="A776" s="67">
        <v>4</v>
      </c>
      <c r="B776" s="77"/>
      <c r="C776" s="78"/>
      <c r="D776" s="79" t="s">
        <v>127</v>
      </c>
      <c r="E776" s="80">
        <f t="shared" si="3851"/>
        <v>0</v>
      </c>
      <c r="F776" s="81">
        <f>F777+F780+F783</f>
        <v>0</v>
      </c>
      <c r="G776" s="81">
        <f t="shared" ref="G776" si="3879">G777+G780+G783</f>
        <v>0</v>
      </c>
      <c r="H776" s="81">
        <f t="shared" ref="H776" si="3880">H777+H780+H783</f>
        <v>0</v>
      </c>
      <c r="I776" s="81">
        <f t="shared" ref="I776" si="3881">I777+I780+I783</f>
        <v>0</v>
      </c>
      <c r="J776" s="81">
        <f t="shared" ref="J776" si="3882">J777+J780+J783</f>
        <v>0</v>
      </c>
      <c r="K776" s="81">
        <f t="shared" ref="K776" si="3883">K777+K780+K783</f>
        <v>0</v>
      </c>
      <c r="L776" s="81">
        <f t="shared" ref="L776" si="3884">L777+L780+L783</f>
        <v>0</v>
      </c>
      <c r="M776" s="81">
        <f t="shared" ref="M776" si="3885">M777+M780+M783</f>
        <v>0</v>
      </c>
      <c r="N776" s="81">
        <f t="shared" ref="N776" si="3886">N777+N780+N783</f>
        <v>0</v>
      </c>
      <c r="O776" s="81">
        <f t="shared" ref="O776" si="3887">O777+O780+O783</f>
        <v>0</v>
      </c>
      <c r="P776" s="81">
        <f t="shared" ref="P776" si="3888">P777+P780+P783</f>
        <v>0</v>
      </c>
      <c r="Q776" s="81">
        <f t="shared" ref="Q776" si="3889">Q777+Q780+Q783</f>
        <v>0</v>
      </c>
      <c r="R776" s="81">
        <f t="shared" ref="R776" si="3890">R777+R780+R783</f>
        <v>0</v>
      </c>
      <c r="S776" s="81">
        <f t="shared" ref="S776" si="3891">S777+S780+S783</f>
        <v>0</v>
      </c>
      <c r="T776" s="81">
        <f t="shared" ref="T776" si="3892">T777+T780+T783</f>
        <v>0</v>
      </c>
      <c r="U776" s="81">
        <f t="shared" ref="U776" si="3893">U777+U780+U783</f>
        <v>0</v>
      </c>
      <c r="V776" s="81">
        <f t="shared" ref="V776" si="3894">V777+V780+V783</f>
        <v>0</v>
      </c>
      <c r="W776" s="81">
        <f t="shared" ref="W776" si="3895">W777+W780+W783</f>
        <v>0</v>
      </c>
      <c r="X776" s="81">
        <f t="shared" ref="X776" si="3896">X777+X780+X783</f>
        <v>0</v>
      </c>
      <c r="Y776" s="81">
        <f t="shared" ref="Y776" si="3897">Y777+Y780+Y783</f>
        <v>0</v>
      </c>
      <c r="Z776" s="81">
        <f t="shared" ref="Z776" si="3898">Z777+Z780+Z783</f>
        <v>0</v>
      </c>
      <c r="AA776" s="81">
        <f t="shared" ref="AA776" si="3899">AA777+AA780+AA783</f>
        <v>0</v>
      </c>
      <c r="AB776" s="81">
        <f t="shared" ref="AB776" si="3900">AB777+AB780+AB783</f>
        <v>0</v>
      </c>
      <c r="AC776" s="81">
        <f t="shared" ref="AC776" si="3901">AC777+AC780+AC783</f>
        <v>0</v>
      </c>
      <c r="AD776" s="81">
        <f t="shared" ref="AD776" si="3902">AD777+AD780+AD783</f>
        <v>0</v>
      </c>
      <c r="AE776" s="81">
        <f t="shared" ref="AE776" si="3903">AE777+AE780+AE783</f>
        <v>0</v>
      </c>
      <c r="AF776" s="81">
        <f t="shared" ref="AF776" si="3904">AF777+AF780+AF783</f>
        <v>0</v>
      </c>
      <c r="AG776" s="81">
        <f t="shared" ref="AG776" si="3905">AG777+AG780+AG783</f>
        <v>0</v>
      </c>
      <c r="AH776" s="82"/>
    </row>
    <row r="777" spans="1:34" s="4" customFormat="1" ht="24" customHeight="1">
      <c r="A777" s="66">
        <v>4</v>
      </c>
      <c r="B777" s="113"/>
      <c r="C777" s="73"/>
      <c r="D777" s="122" t="s">
        <v>124</v>
      </c>
      <c r="E777" s="41">
        <f t="shared" si="3851"/>
        <v>0</v>
      </c>
      <c r="F777" s="83">
        <f t="shared" ref="F777:AG777" si="3906">F778+F779</f>
        <v>0</v>
      </c>
      <c r="G777" s="83">
        <f t="shared" si="3906"/>
        <v>0</v>
      </c>
      <c r="H777" s="83">
        <f t="shared" si="3906"/>
        <v>0</v>
      </c>
      <c r="I777" s="83">
        <f t="shared" si="3906"/>
        <v>0</v>
      </c>
      <c r="J777" s="83">
        <f t="shared" si="3906"/>
        <v>0</v>
      </c>
      <c r="K777" s="83">
        <f t="shared" si="3906"/>
        <v>0</v>
      </c>
      <c r="L777" s="83">
        <f t="shared" si="3906"/>
        <v>0</v>
      </c>
      <c r="M777" s="83">
        <f t="shared" si="3906"/>
        <v>0</v>
      </c>
      <c r="N777" s="83">
        <f t="shared" si="3906"/>
        <v>0</v>
      </c>
      <c r="O777" s="83">
        <f t="shared" si="3906"/>
        <v>0</v>
      </c>
      <c r="P777" s="83">
        <f t="shared" si="3906"/>
        <v>0</v>
      </c>
      <c r="Q777" s="83">
        <f t="shared" si="3906"/>
        <v>0</v>
      </c>
      <c r="R777" s="83">
        <f t="shared" si="3906"/>
        <v>0</v>
      </c>
      <c r="S777" s="83">
        <f t="shared" si="3906"/>
        <v>0</v>
      </c>
      <c r="T777" s="83">
        <f t="shared" si="3906"/>
        <v>0</v>
      </c>
      <c r="U777" s="83">
        <f t="shared" si="3906"/>
        <v>0</v>
      </c>
      <c r="V777" s="83">
        <f t="shared" si="3906"/>
        <v>0</v>
      </c>
      <c r="W777" s="83">
        <f t="shared" si="3906"/>
        <v>0</v>
      </c>
      <c r="X777" s="83">
        <f t="shared" si="3906"/>
        <v>0</v>
      </c>
      <c r="Y777" s="83">
        <f t="shared" si="3906"/>
        <v>0</v>
      </c>
      <c r="Z777" s="83">
        <f t="shared" si="3906"/>
        <v>0</v>
      </c>
      <c r="AA777" s="83">
        <f t="shared" si="3906"/>
        <v>0</v>
      </c>
      <c r="AB777" s="83">
        <f t="shared" si="3906"/>
        <v>0</v>
      </c>
      <c r="AC777" s="83">
        <f t="shared" si="3906"/>
        <v>0</v>
      </c>
      <c r="AD777" s="83">
        <f t="shared" si="3906"/>
        <v>0</v>
      </c>
      <c r="AE777" s="83">
        <f t="shared" si="3906"/>
        <v>0</v>
      </c>
      <c r="AF777" s="83">
        <f t="shared" si="3906"/>
        <v>0</v>
      </c>
      <c r="AG777" s="83">
        <f t="shared" si="3906"/>
        <v>0</v>
      </c>
      <c r="AH777" s="5"/>
    </row>
    <row r="778" spans="1:34" s="3" customFormat="1" ht="26.1" hidden="1" customHeight="1">
      <c r="A778" s="67">
        <v>4</v>
      </c>
      <c r="B778" s="113"/>
      <c r="C778" s="117"/>
      <c r="D778" s="150" t="s">
        <v>67</v>
      </c>
      <c r="E778" s="51">
        <f t="shared" si="3851"/>
        <v>0</v>
      </c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"/>
    </row>
    <row r="779" spans="1:34" s="4" customFormat="1" ht="26.1" hidden="1" customHeight="1">
      <c r="A779" s="66">
        <v>4</v>
      </c>
      <c r="B779" s="113"/>
      <c r="C779" s="73"/>
      <c r="D779" s="150" t="s">
        <v>125</v>
      </c>
      <c r="E779" s="51">
        <f t="shared" si="3851"/>
        <v>0</v>
      </c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  <c r="AA779" s="73"/>
      <c r="AB779" s="73"/>
      <c r="AC779" s="73"/>
      <c r="AD779" s="73"/>
      <c r="AE779" s="73"/>
      <c r="AF779" s="73"/>
      <c r="AG779" s="73"/>
      <c r="AH779" s="5"/>
    </row>
    <row r="780" spans="1:34" s="4" customFormat="1" ht="24" customHeight="1">
      <c r="A780" s="66">
        <v>4</v>
      </c>
      <c r="B780" s="114"/>
      <c r="C780" s="73"/>
      <c r="D780" s="122" t="s">
        <v>132</v>
      </c>
      <c r="E780" s="41">
        <f t="shared" si="3851"/>
        <v>0</v>
      </c>
      <c r="F780" s="83">
        <f>F781+F782</f>
        <v>0</v>
      </c>
      <c r="G780" s="83">
        <f t="shared" ref="G780" si="3907">G781+G782</f>
        <v>0</v>
      </c>
      <c r="H780" s="83">
        <f t="shared" ref="H780" si="3908">H781+H782</f>
        <v>0</v>
      </c>
      <c r="I780" s="83">
        <f t="shared" ref="I780" si="3909">I781+I782</f>
        <v>0</v>
      </c>
      <c r="J780" s="83">
        <f t="shared" ref="J780" si="3910">J781+J782</f>
        <v>0</v>
      </c>
      <c r="K780" s="83">
        <f t="shared" ref="K780" si="3911">K781+K782</f>
        <v>0</v>
      </c>
      <c r="L780" s="83">
        <f t="shared" ref="L780" si="3912">L781+L782</f>
        <v>0</v>
      </c>
      <c r="M780" s="83">
        <f t="shared" ref="M780" si="3913">M781+M782</f>
        <v>0</v>
      </c>
      <c r="N780" s="83">
        <f t="shared" ref="N780" si="3914">N781+N782</f>
        <v>0</v>
      </c>
      <c r="O780" s="83">
        <f t="shared" ref="O780" si="3915">O781+O782</f>
        <v>0</v>
      </c>
      <c r="P780" s="83">
        <f t="shared" ref="P780" si="3916">P781+P782</f>
        <v>0</v>
      </c>
      <c r="Q780" s="83">
        <f t="shared" ref="Q780" si="3917">Q781+Q782</f>
        <v>0</v>
      </c>
      <c r="R780" s="83">
        <f t="shared" ref="R780" si="3918">R781+R782</f>
        <v>0</v>
      </c>
      <c r="S780" s="83">
        <f t="shared" ref="S780" si="3919">S781+S782</f>
        <v>0</v>
      </c>
      <c r="T780" s="83">
        <f t="shared" ref="T780" si="3920">T781+T782</f>
        <v>0</v>
      </c>
      <c r="U780" s="83">
        <f t="shared" ref="U780" si="3921">U781+U782</f>
        <v>0</v>
      </c>
      <c r="V780" s="83">
        <f t="shared" ref="V780" si="3922">V781+V782</f>
        <v>0</v>
      </c>
      <c r="W780" s="83">
        <f t="shared" ref="W780" si="3923">W781+W782</f>
        <v>0</v>
      </c>
      <c r="X780" s="83">
        <f t="shared" ref="X780" si="3924">X781+X782</f>
        <v>0</v>
      </c>
      <c r="Y780" s="83">
        <f t="shared" ref="Y780" si="3925">Y781+Y782</f>
        <v>0</v>
      </c>
      <c r="Z780" s="83">
        <f t="shared" ref="Z780" si="3926">Z781+Z782</f>
        <v>0</v>
      </c>
      <c r="AA780" s="83">
        <f t="shared" ref="AA780" si="3927">AA781+AA782</f>
        <v>0</v>
      </c>
      <c r="AB780" s="83">
        <f t="shared" ref="AB780" si="3928">AB781+AB782</f>
        <v>0</v>
      </c>
      <c r="AC780" s="83">
        <f t="shared" ref="AC780" si="3929">AC781+AC782</f>
        <v>0</v>
      </c>
      <c r="AD780" s="83">
        <f t="shared" ref="AD780" si="3930">AD781+AD782</f>
        <v>0</v>
      </c>
      <c r="AE780" s="83">
        <f t="shared" ref="AE780" si="3931">AE781+AE782</f>
        <v>0</v>
      </c>
      <c r="AF780" s="83">
        <f t="shared" ref="AF780" si="3932">AF781+AF782</f>
        <v>0</v>
      </c>
      <c r="AG780" s="83">
        <f t="shared" ref="AG780" si="3933">AG781+AG782</f>
        <v>0</v>
      </c>
      <c r="AH780" s="5"/>
    </row>
    <row r="781" spans="1:34" s="4" customFormat="1" ht="26.1" hidden="1" customHeight="1">
      <c r="A781" s="66">
        <v>4</v>
      </c>
      <c r="B781" s="114"/>
      <c r="C781" s="117"/>
      <c r="D781" s="150" t="s">
        <v>122</v>
      </c>
      <c r="E781" s="51">
        <f t="shared" si="3851"/>
        <v>0</v>
      </c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19"/>
    </row>
    <row r="782" spans="1:34" s="4" customFormat="1" ht="26.1" hidden="1" customHeight="1">
      <c r="A782" s="66">
        <v>4</v>
      </c>
      <c r="B782" s="114"/>
      <c r="C782" s="117"/>
      <c r="D782" s="165" t="s">
        <v>130</v>
      </c>
      <c r="E782" s="175">
        <f t="shared" si="3851"/>
        <v>0</v>
      </c>
      <c r="F782" s="176"/>
      <c r="G782" s="176"/>
      <c r="H782" s="176"/>
      <c r="I782" s="176"/>
      <c r="J782" s="176"/>
      <c r="K782" s="176"/>
      <c r="L782" s="176"/>
      <c r="M782" s="176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  <c r="AA782" s="176"/>
      <c r="AB782" s="176"/>
      <c r="AC782" s="176"/>
      <c r="AD782" s="176"/>
      <c r="AE782" s="176"/>
      <c r="AF782" s="176"/>
      <c r="AG782" s="176"/>
      <c r="AH782" s="19"/>
    </row>
    <row r="783" spans="1:34" s="3" customFormat="1" ht="24" customHeight="1">
      <c r="A783" s="66">
        <v>4</v>
      </c>
      <c r="B783" s="113"/>
      <c r="C783" s="73"/>
      <c r="D783" s="110" t="s">
        <v>123</v>
      </c>
      <c r="E783" s="47">
        <f t="shared" si="3851"/>
        <v>0</v>
      </c>
      <c r="F783" s="141">
        <f>F775-F777-F780-F784</f>
        <v>0</v>
      </c>
      <c r="G783" s="141">
        <f t="shared" ref="G783" si="3934">G775-G777-G780-G784</f>
        <v>0</v>
      </c>
      <c r="H783" s="141">
        <f t="shared" ref="H783" si="3935">H775-H777-H780-H784</f>
        <v>0</v>
      </c>
      <c r="I783" s="141">
        <f t="shared" ref="I783" si="3936">I775-I777-I780-I784</f>
        <v>0</v>
      </c>
      <c r="J783" s="141">
        <f t="shared" ref="J783" si="3937">J775-J777-J780-J784</f>
        <v>0</v>
      </c>
      <c r="K783" s="141">
        <f t="shared" ref="K783" si="3938">K775-K777-K780-K784</f>
        <v>0</v>
      </c>
      <c r="L783" s="141">
        <f t="shared" ref="L783" si="3939">L775-L777-L780-L784</f>
        <v>0</v>
      </c>
      <c r="M783" s="141">
        <f t="shared" ref="M783" si="3940">M775-M777-M780-M784</f>
        <v>0</v>
      </c>
      <c r="N783" s="141">
        <f t="shared" ref="N783" si="3941">N775-N777-N780-N784</f>
        <v>0</v>
      </c>
      <c r="O783" s="141">
        <f t="shared" ref="O783" si="3942">O775-O777-O780-O784</f>
        <v>0</v>
      </c>
      <c r="P783" s="141">
        <f t="shared" ref="P783" si="3943">P775-P777-P780-P784</f>
        <v>0</v>
      </c>
      <c r="Q783" s="141">
        <f t="shared" ref="Q783" si="3944">Q775-Q777-Q780-Q784</f>
        <v>0</v>
      </c>
      <c r="R783" s="141">
        <f t="shared" ref="R783" si="3945">R775-R777-R780-R784</f>
        <v>0</v>
      </c>
      <c r="S783" s="141">
        <f t="shared" ref="S783" si="3946">S775-S777-S780-S784</f>
        <v>0</v>
      </c>
      <c r="T783" s="141">
        <f t="shared" ref="T783" si="3947">T775-T777-T780-T784</f>
        <v>0</v>
      </c>
      <c r="U783" s="141">
        <f t="shared" ref="U783" si="3948">U775-U777-U780-U784</f>
        <v>0</v>
      </c>
      <c r="V783" s="141">
        <f t="shared" ref="V783" si="3949">V775-V777-V780-V784</f>
        <v>0</v>
      </c>
      <c r="W783" s="141">
        <f t="shared" ref="W783" si="3950">W775-W777-W780-W784</f>
        <v>0</v>
      </c>
      <c r="X783" s="141">
        <f t="shared" ref="X783" si="3951">X775-X777-X780-X784</f>
        <v>0</v>
      </c>
      <c r="Y783" s="141">
        <f t="shared" ref="Y783" si="3952">Y775-Y777-Y780-Y784</f>
        <v>0</v>
      </c>
      <c r="Z783" s="141">
        <f t="shared" ref="Z783" si="3953">Z775-Z777-Z780-Z784</f>
        <v>0</v>
      </c>
      <c r="AA783" s="141">
        <f t="shared" ref="AA783" si="3954">AA775-AA777-AA780-AA784</f>
        <v>0</v>
      </c>
      <c r="AB783" s="141">
        <f t="shared" ref="AB783" si="3955">AB775-AB777-AB780-AB784</f>
        <v>0</v>
      </c>
      <c r="AC783" s="141">
        <f t="shared" ref="AC783" si="3956">AC775-AC777-AC780-AC784</f>
        <v>0</v>
      </c>
      <c r="AD783" s="141">
        <f t="shared" ref="AD783" si="3957">AD775-AD777-AD780-AD784</f>
        <v>0</v>
      </c>
      <c r="AE783" s="141">
        <f t="shared" ref="AE783" si="3958">AE775-AE777-AE780-AE784</f>
        <v>0</v>
      </c>
      <c r="AF783" s="141">
        <f t="shared" ref="AF783" si="3959">AF775-AF777-AF780-AF784</f>
        <v>0</v>
      </c>
      <c r="AG783" s="141">
        <f t="shared" ref="AG783" si="3960">AG775-AG777-AG780-AG784</f>
        <v>0</v>
      </c>
      <c r="AH783" s="5"/>
    </row>
    <row r="784" spans="1:34" s="97" customFormat="1" ht="24" customHeight="1">
      <c r="A784" s="89">
        <v>4</v>
      </c>
      <c r="B784" s="135"/>
      <c r="C784" s="91"/>
      <c r="D784" s="98" t="s">
        <v>128</v>
      </c>
      <c r="E784" s="104">
        <f t="shared" si="3851"/>
        <v>0</v>
      </c>
      <c r="F784" s="100"/>
      <c r="G784" s="100"/>
      <c r="H784" s="100"/>
      <c r="I784" s="100"/>
      <c r="J784" s="100"/>
      <c r="K784" s="100"/>
      <c r="L784" s="100"/>
      <c r="M784" s="100"/>
      <c r="N784" s="100"/>
      <c r="O784" s="100"/>
      <c r="P784" s="100"/>
      <c r="Q784" s="100"/>
      <c r="R784" s="100"/>
      <c r="S784" s="100"/>
      <c r="T784" s="100"/>
      <c r="U784" s="100"/>
      <c r="V784" s="100"/>
      <c r="W784" s="100"/>
      <c r="X784" s="100"/>
      <c r="Y784" s="100"/>
      <c r="Z784" s="100"/>
      <c r="AA784" s="100"/>
      <c r="AB784" s="100"/>
      <c r="AC784" s="100"/>
      <c r="AD784" s="100"/>
      <c r="AE784" s="100"/>
      <c r="AF784" s="100"/>
      <c r="AG784" s="100"/>
      <c r="AH784" s="93"/>
    </row>
    <row r="785" spans="1:34" s="4" customFormat="1" ht="24" customHeight="1">
      <c r="A785" s="66">
        <v>5</v>
      </c>
      <c r="B785" s="128"/>
      <c r="C785" s="128"/>
      <c r="D785" s="129" t="s">
        <v>25</v>
      </c>
      <c r="E785" s="39">
        <f t="shared" si="3851"/>
        <v>0</v>
      </c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30"/>
    </row>
    <row r="786" spans="1:34" s="3" customFormat="1" ht="24" customHeight="1">
      <c r="A786" s="67">
        <v>5</v>
      </c>
      <c r="B786" s="77"/>
      <c r="C786" s="78"/>
      <c r="D786" s="79" t="s">
        <v>127</v>
      </c>
      <c r="E786" s="80">
        <f t="shared" si="3851"/>
        <v>0</v>
      </c>
      <c r="F786" s="81">
        <f>F787+F790+F793</f>
        <v>0</v>
      </c>
      <c r="G786" s="81">
        <f t="shared" ref="G786" si="3961">G787+G790+G793</f>
        <v>0</v>
      </c>
      <c r="H786" s="81">
        <f t="shared" ref="H786" si="3962">H787+H790+H793</f>
        <v>0</v>
      </c>
      <c r="I786" s="81">
        <f t="shared" ref="I786" si="3963">I787+I790+I793</f>
        <v>0</v>
      </c>
      <c r="J786" s="81">
        <f t="shared" ref="J786" si="3964">J787+J790+J793</f>
        <v>0</v>
      </c>
      <c r="K786" s="81">
        <f t="shared" ref="K786" si="3965">K787+K790+K793</f>
        <v>0</v>
      </c>
      <c r="L786" s="81">
        <f t="shared" ref="L786" si="3966">L787+L790+L793</f>
        <v>0</v>
      </c>
      <c r="M786" s="81">
        <f t="shared" ref="M786" si="3967">M787+M790+M793</f>
        <v>0</v>
      </c>
      <c r="N786" s="81">
        <f t="shared" ref="N786" si="3968">N787+N790+N793</f>
        <v>0</v>
      </c>
      <c r="O786" s="81">
        <f t="shared" ref="O786" si="3969">O787+O790+O793</f>
        <v>0</v>
      </c>
      <c r="P786" s="81">
        <f t="shared" ref="P786" si="3970">P787+P790+P793</f>
        <v>0</v>
      </c>
      <c r="Q786" s="81">
        <f t="shared" ref="Q786" si="3971">Q787+Q790+Q793</f>
        <v>0</v>
      </c>
      <c r="R786" s="81">
        <f t="shared" ref="R786" si="3972">R787+R790+R793</f>
        <v>0</v>
      </c>
      <c r="S786" s="81">
        <f t="shared" ref="S786" si="3973">S787+S790+S793</f>
        <v>0</v>
      </c>
      <c r="T786" s="81">
        <f t="shared" ref="T786" si="3974">T787+T790+T793</f>
        <v>0</v>
      </c>
      <c r="U786" s="81">
        <f t="shared" ref="U786" si="3975">U787+U790+U793</f>
        <v>0</v>
      </c>
      <c r="V786" s="81">
        <f t="shared" ref="V786" si="3976">V787+V790+V793</f>
        <v>0</v>
      </c>
      <c r="W786" s="81">
        <f t="shared" ref="W786" si="3977">W787+W790+W793</f>
        <v>0</v>
      </c>
      <c r="X786" s="81">
        <f t="shared" ref="X786" si="3978">X787+X790+X793</f>
        <v>0</v>
      </c>
      <c r="Y786" s="81">
        <f t="shared" ref="Y786" si="3979">Y787+Y790+Y793</f>
        <v>0</v>
      </c>
      <c r="Z786" s="81">
        <f t="shared" ref="Z786" si="3980">Z787+Z790+Z793</f>
        <v>0</v>
      </c>
      <c r="AA786" s="81">
        <f t="shared" ref="AA786" si="3981">AA787+AA790+AA793</f>
        <v>0</v>
      </c>
      <c r="AB786" s="81">
        <f t="shared" ref="AB786" si="3982">AB787+AB790+AB793</f>
        <v>0</v>
      </c>
      <c r="AC786" s="81">
        <f t="shared" ref="AC786" si="3983">AC787+AC790+AC793</f>
        <v>0</v>
      </c>
      <c r="AD786" s="81">
        <f t="shared" ref="AD786" si="3984">AD787+AD790+AD793</f>
        <v>0</v>
      </c>
      <c r="AE786" s="81">
        <f t="shared" ref="AE786" si="3985">AE787+AE790+AE793</f>
        <v>0</v>
      </c>
      <c r="AF786" s="81">
        <f t="shared" ref="AF786" si="3986">AF787+AF790+AF793</f>
        <v>0</v>
      </c>
      <c r="AG786" s="81">
        <f t="shared" ref="AG786" si="3987">AG787+AG790+AG793</f>
        <v>0</v>
      </c>
      <c r="AH786" s="82"/>
    </row>
    <row r="787" spans="1:34" s="4" customFormat="1" ht="24" customHeight="1">
      <c r="A787" s="66">
        <v>5</v>
      </c>
      <c r="B787" s="113"/>
      <c r="C787" s="73"/>
      <c r="D787" s="122" t="s">
        <v>124</v>
      </c>
      <c r="E787" s="41">
        <f t="shared" si="3851"/>
        <v>0</v>
      </c>
      <c r="F787" s="83">
        <f t="shared" ref="F787:AG787" si="3988">F788+F789</f>
        <v>0</v>
      </c>
      <c r="G787" s="83">
        <f t="shared" si="3988"/>
        <v>0</v>
      </c>
      <c r="H787" s="83">
        <f t="shared" si="3988"/>
        <v>0</v>
      </c>
      <c r="I787" s="83">
        <f t="shared" si="3988"/>
        <v>0</v>
      </c>
      <c r="J787" s="83">
        <f t="shared" si="3988"/>
        <v>0</v>
      </c>
      <c r="K787" s="83">
        <f t="shared" si="3988"/>
        <v>0</v>
      </c>
      <c r="L787" s="83">
        <f t="shared" si="3988"/>
        <v>0</v>
      </c>
      <c r="M787" s="83">
        <f t="shared" si="3988"/>
        <v>0</v>
      </c>
      <c r="N787" s="83">
        <f t="shared" si="3988"/>
        <v>0</v>
      </c>
      <c r="O787" s="83">
        <f t="shared" si="3988"/>
        <v>0</v>
      </c>
      <c r="P787" s="83">
        <f t="shared" si="3988"/>
        <v>0</v>
      </c>
      <c r="Q787" s="83">
        <f t="shared" si="3988"/>
        <v>0</v>
      </c>
      <c r="R787" s="83">
        <f t="shared" si="3988"/>
        <v>0</v>
      </c>
      <c r="S787" s="83">
        <f t="shared" si="3988"/>
        <v>0</v>
      </c>
      <c r="T787" s="83">
        <f t="shared" si="3988"/>
        <v>0</v>
      </c>
      <c r="U787" s="83">
        <f t="shared" si="3988"/>
        <v>0</v>
      </c>
      <c r="V787" s="83">
        <f t="shared" si="3988"/>
        <v>0</v>
      </c>
      <c r="W787" s="83">
        <f t="shared" si="3988"/>
        <v>0</v>
      </c>
      <c r="X787" s="83">
        <f t="shared" si="3988"/>
        <v>0</v>
      </c>
      <c r="Y787" s="83">
        <f t="shared" si="3988"/>
        <v>0</v>
      </c>
      <c r="Z787" s="83">
        <f t="shared" si="3988"/>
        <v>0</v>
      </c>
      <c r="AA787" s="83">
        <f t="shared" si="3988"/>
        <v>0</v>
      </c>
      <c r="AB787" s="83">
        <f t="shared" si="3988"/>
        <v>0</v>
      </c>
      <c r="AC787" s="83">
        <f t="shared" si="3988"/>
        <v>0</v>
      </c>
      <c r="AD787" s="83">
        <f t="shared" si="3988"/>
        <v>0</v>
      </c>
      <c r="AE787" s="83">
        <f t="shared" si="3988"/>
        <v>0</v>
      </c>
      <c r="AF787" s="83">
        <f t="shared" si="3988"/>
        <v>0</v>
      </c>
      <c r="AG787" s="83">
        <f t="shared" si="3988"/>
        <v>0</v>
      </c>
      <c r="AH787" s="5"/>
    </row>
    <row r="788" spans="1:34" s="3" customFormat="1" ht="26.1" hidden="1" customHeight="1">
      <c r="A788" s="67">
        <v>5</v>
      </c>
      <c r="B788" s="113"/>
      <c r="C788" s="117"/>
      <c r="D788" s="150" t="s">
        <v>67</v>
      </c>
      <c r="E788" s="51">
        <f t="shared" si="3851"/>
        <v>0</v>
      </c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"/>
    </row>
    <row r="789" spans="1:34" s="4" customFormat="1" ht="26.1" hidden="1" customHeight="1">
      <c r="A789" s="66">
        <v>5</v>
      </c>
      <c r="B789" s="113"/>
      <c r="C789" s="73"/>
      <c r="D789" s="150" t="s">
        <v>125</v>
      </c>
      <c r="E789" s="51">
        <f t="shared" si="3851"/>
        <v>0</v>
      </c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  <c r="AA789" s="73"/>
      <c r="AB789" s="73"/>
      <c r="AC789" s="73"/>
      <c r="AD789" s="73"/>
      <c r="AE789" s="73"/>
      <c r="AF789" s="73"/>
      <c r="AG789" s="73"/>
      <c r="AH789" s="5"/>
    </row>
    <row r="790" spans="1:34" s="4" customFormat="1" ht="24" customHeight="1">
      <c r="A790" s="66">
        <v>5</v>
      </c>
      <c r="B790" s="113"/>
      <c r="C790" s="73"/>
      <c r="D790" s="122" t="s">
        <v>132</v>
      </c>
      <c r="E790" s="41">
        <f t="shared" si="3851"/>
        <v>0</v>
      </c>
      <c r="F790" s="83">
        <f>F791+F792</f>
        <v>0</v>
      </c>
      <c r="G790" s="83">
        <f t="shared" ref="G790" si="3989">G791+G792</f>
        <v>0</v>
      </c>
      <c r="H790" s="83">
        <f t="shared" ref="H790" si="3990">H791+H792</f>
        <v>0</v>
      </c>
      <c r="I790" s="83">
        <f t="shared" ref="I790" si="3991">I791+I792</f>
        <v>0</v>
      </c>
      <c r="J790" s="83">
        <f t="shared" ref="J790" si="3992">J791+J792</f>
        <v>0</v>
      </c>
      <c r="K790" s="83">
        <f t="shared" ref="K790" si="3993">K791+K792</f>
        <v>0</v>
      </c>
      <c r="L790" s="83">
        <f t="shared" ref="L790" si="3994">L791+L792</f>
        <v>0</v>
      </c>
      <c r="M790" s="83">
        <f t="shared" ref="M790" si="3995">M791+M792</f>
        <v>0</v>
      </c>
      <c r="N790" s="83">
        <f t="shared" ref="N790" si="3996">N791+N792</f>
        <v>0</v>
      </c>
      <c r="O790" s="83">
        <f t="shared" ref="O790" si="3997">O791+O792</f>
        <v>0</v>
      </c>
      <c r="P790" s="83">
        <f t="shared" ref="P790" si="3998">P791+P792</f>
        <v>0</v>
      </c>
      <c r="Q790" s="83">
        <f t="shared" ref="Q790" si="3999">Q791+Q792</f>
        <v>0</v>
      </c>
      <c r="R790" s="83">
        <f t="shared" ref="R790" si="4000">R791+R792</f>
        <v>0</v>
      </c>
      <c r="S790" s="83">
        <f t="shared" ref="S790" si="4001">S791+S792</f>
        <v>0</v>
      </c>
      <c r="T790" s="83">
        <f t="shared" ref="T790" si="4002">T791+T792</f>
        <v>0</v>
      </c>
      <c r="U790" s="83">
        <f t="shared" ref="U790" si="4003">U791+U792</f>
        <v>0</v>
      </c>
      <c r="V790" s="83">
        <f t="shared" ref="V790" si="4004">V791+V792</f>
        <v>0</v>
      </c>
      <c r="W790" s="83">
        <f t="shared" ref="W790" si="4005">W791+W792</f>
        <v>0</v>
      </c>
      <c r="X790" s="83">
        <f t="shared" ref="X790" si="4006">X791+X792</f>
        <v>0</v>
      </c>
      <c r="Y790" s="83">
        <f t="shared" ref="Y790" si="4007">Y791+Y792</f>
        <v>0</v>
      </c>
      <c r="Z790" s="83">
        <f t="shared" ref="Z790" si="4008">Z791+Z792</f>
        <v>0</v>
      </c>
      <c r="AA790" s="83">
        <f t="shared" ref="AA790" si="4009">AA791+AA792</f>
        <v>0</v>
      </c>
      <c r="AB790" s="83">
        <f t="shared" ref="AB790" si="4010">AB791+AB792</f>
        <v>0</v>
      </c>
      <c r="AC790" s="83">
        <f t="shared" ref="AC790" si="4011">AC791+AC792</f>
        <v>0</v>
      </c>
      <c r="AD790" s="83">
        <f t="shared" ref="AD790" si="4012">AD791+AD792</f>
        <v>0</v>
      </c>
      <c r="AE790" s="83">
        <f t="shared" ref="AE790" si="4013">AE791+AE792</f>
        <v>0</v>
      </c>
      <c r="AF790" s="83">
        <f t="shared" ref="AF790" si="4014">AF791+AF792</f>
        <v>0</v>
      </c>
      <c r="AG790" s="83">
        <f t="shared" ref="AG790" si="4015">AG791+AG792</f>
        <v>0</v>
      </c>
      <c r="AH790" s="5"/>
    </row>
    <row r="791" spans="1:34" s="4" customFormat="1" ht="26.1" hidden="1" customHeight="1">
      <c r="A791" s="66">
        <v>5</v>
      </c>
      <c r="B791" s="113"/>
      <c r="C791" s="117"/>
      <c r="D791" s="150" t="s">
        <v>122</v>
      </c>
      <c r="E791" s="51">
        <f t="shared" si="3851"/>
        <v>0</v>
      </c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19"/>
    </row>
    <row r="792" spans="1:34" s="4" customFormat="1" ht="26.1" hidden="1" customHeight="1">
      <c r="A792" s="66">
        <v>5</v>
      </c>
      <c r="B792" s="113"/>
      <c r="C792" s="117"/>
      <c r="D792" s="165" t="s">
        <v>130</v>
      </c>
      <c r="E792" s="175">
        <f t="shared" si="3851"/>
        <v>0</v>
      </c>
      <c r="F792" s="176"/>
      <c r="G792" s="176"/>
      <c r="H792" s="176"/>
      <c r="I792" s="176"/>
      <c r="J792" s="176"/>
      <c r="K792" s="176"/>
      <c r="L792" s="176"/>
      <c r="M792" s="176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  <c r="AA792" s="176"/>
      <c r="AB792" s="176"/>
      <c r="AC792" s="176"/>
      <c r="AD792" s="176"/>
      <c r="AE792" s="176"/>
      <c r="AF792" s="176"/>
      <c r="AG792" s="176"/>
      <c r="AH792" s="19"/>
    </row>
    <row r="793" spans="1:34" s="3" customFormat="1" ht="24" customHeight="1">
      <c r="A793" s="66">
        <v>5</v>
      </c>
      <c r="B793" s="113"/>
      <c r="C793" s="73"/>
      <c r="D793" s="110" t="s">
        <v>123</v>
      </c>
      <c r="E793" s="47">
        <f t="shared" si="3851"/>
        <v>0</v>
      </c>
      <c r="F793" s="141">
        <f>F785-F787-F790-F794</f>
        <v>0</v>
      </c>
      <c r="G793" s="141">
        <f t="shared" ref="G793" si="4016">G785-G787-G790-G794</f>
        <v>0</v>
      </c>
      <c r="H793" s="141">
        <f t="shared" ref="H793" si="4017">H785-H787-H790-H794</f>
        <v>0</v>
      </c>
      <c r="I793" s="141">
        <f t="shared" ref="I793" si="4018">I785-I787-I790-I794</f>
        <v>0</v>
      </c>
      <c r="J793" s="141">
        <f t="shared" ref="J793" si="4019">J785-J787-J790-J794</f>
        <v>0</v>
      </c>
      <c r="K793" s="141">
        <f t="shared" ref="K793" si="4020">K785-K787-K790-K794</f>
        <v>0</v>
      </c>
      <c r="L793" s="141">
        <f t="shared" ref="L793" si="4021">L785-L787-L790-L794</f>
        <v>0</v>
      </c>
      <c r="M793" s="141">
        <f t="shared" ref="M793" si="4022">M785-M787-M790-M794</f>
        <v>0</v>
      </c>
      <c r="N793" s="141">
        <f t="shared" ref="N793" si="4023">N785-N787-N790-N794</f>
        <v>0</v>
      </c>
      <c r="O793" s="141">
        <f t="shared" ref="O793" si="4024">O785-O787-O790-O794</f>
        <v>0</v>
      </c>
      <c r="P793" s="141">
        <f t="shared" ref="P793" si="4025">P785-P787-P790-P794</f>
        <v>0</v>
      </c>
      <c r="Q793" s="141">
        <f t="shared" ref="Q793" si="4026">Q785-Q787-Q790-Q794</f>
        <v>0</v>
      </c>
      <c r="R793" s="141">
        <f t="shared" ref="R793" si="4027">R785-R787-R790-R794</f>
        <v>0</v>
      </c>
      <c r="S793" s="141">
        <f t="shared" ref="S793" si="4028">S785-S787-S790-S794</f>
        <v>0</v>
      </c>
      <c r="T793" s="141">
        <f t="shared" ref="T793" si="4029">T785-T787-T790-T794</f>
        <v>0</v>
      </c>
      <c r="U793" s="141">
        <f t="shared" ref="U793" si="4030">U785-U787-U790-U794</f>
        <v>0</v>
      </c>
      <c r="V793" s="141">
        <f t="shared" ref="V793" si="4031">V785-V787-V790-V794</f>
        <v>0</v>
      </c>
      <c r="W793" s="141">
        <f t="shared" ref="W793" si="4032">W785-W787-W790-W794</f>
        <v>0</v>
      </c>
      <c r="X793" s="141">
        <f t="shared" ref="X793" si="4033">X785-X787-X790-X794</f>
        <v>0</v>
      </c>
      <c r="Y793" s="141">
        <f t="shared" ref="Y793" si="4034">Y785-Y787-Y790-Y794</f>
        <v>0</v>
      </c>
      <c r="Z793" s="141">
        <f t="shared" ref="Z793" si="4035">Z785-Z787-Z790-Z794</f>
        <v>0</v>
      </c>
      <c r="AA793" s="141">
        <f t="shared" ref="AA793" si="4036">AA785-AA787-AA790-AA794</f>
        <v>0</v>
      </c>
      <c r="AB793" s="141">
        <f t="shared" ref="AB793" si="4037">AB785-AB787-AB790-AB794</f>
        <v>0</v>
      </c>
      <c r="AC793" s="141">
        <f t="shared" ref="AC793" si="4038">AC785-AC787-AC790-AC794</f>
        <v>0</v>
      </c>
      <c r="AD793" s="141">
        <f t="shared" ref="AD793" si="4039">AD785-AD787-AD790-AD794</f>
        <v>0</v>
      </c>
      <c r="AE793" s="141">
        <f t="shared" ref="AE793" si="4040">AE785-AE787-AE790-AE794</f>
        <v>0</v>
      </c>
      <c r="AF793" s="141">
        <f t="shared" ref="AF793" si="4041">AF785-AF787-AF790-AF794</f>
        <v>0</v>
      </c>
      <c r="AG793" s="141">
        <f t="shared" ref="AG793" si="4042">AG785-AG787-AG790-AG794</f>
        <v>0</v>
      </c>
      <c r="AH793" s="5"/>
    </row>
    <row r="794" spans="1:34" s="97" customFormat="1" ht="24" customHeight="1">
      <c r="A794" s="89">
        <v>5</v>
      </c>
      <c r="B794" s="135"/>
      <c r="C794" s="91"/>
      <c r="D794" s="98" t="s">
        <v>128</v>
      </c>
      <c r="E794" s="104">
        <f t="shared" si="3851"/>
        <v>0</v>
      </c>
      <c r="F794" s="100"/>
      <c r="G794" s="100"/>
      <c r="H794" s="100"/>
      <c r="I794" s="100"/>
      <c r="J794" s="100"/>
      <c r="K794" s="100"/>
      <c r="L794" s="100"/>
      <c r="M794" s="100"/>
      <c r="N794" s="100"/>
      <c r="O794" s="100"/>
      <c r="P794" s="100"/>
      <c r="Q794" s="100"/>
      <c r="R794" s="100"/>
      <c r="S794" s="100"/>
      <c r="T794" s="100"/>
      <c r="U794" s="100"/>
      <c r="V794" s="100"/>
      <c r="W794" s="100"/>
      <c r="X794" s="100"/>
      <c r="Y794" s="100"/>
      <c r="Z794" s="100"/>
      <c r="AA794" s="100"/>
      <c r="AB794" s="100"/>
      <c r="AC794" s="100"/>
      <c r="AD794" s="100"/>
      <c r="AE794" s="100"/>
      <c r="AF794" s="100"/>
      <c r="AG794" s="100"/>
      <c r="AH794" s="93"/>
    </row>
    <row r="795" spans="1:34" s="4" customFormat="1" ht="23.1" customHeight="1">
      <c r="A795" s="66">
        <v>0</v>
      </c>
      <c r="B795" s="125">
        <v>11</v>
      </c>
      <c r="C795" s="126" t="s">
        <v>37</v>
      </c>
      <c r="D795" s="126"/>
      <c r="E795" s="36">
        <f t="shared" si="3851"/>
        <v>16262800</v>
      </c>
      <c r="F795" s="37">
        <f t="shared" ref="F795:AG795" si="4043">SUM(F807,F817,F829,F839,F849)</f>
        <v>5757600</v>
      </c>
      <c r="G795" s="37">
        <f t="shared" si="4043"/>
        <v>10341400</v>
      </c>
      <c r="H795" s="37">
        <f t="shared" si="4043"/>
        <v>78800</v>
      </c>
      <c r="I795" s="37">
        <f t="shared" si="4043"/>
        <v>0</v>
      </c>
      <c r="J795" s="37">
        <f t="shared" si="4043"/>
        <v>85000</v>
      </c>
      <c r="K795" s="37">
        <f t="shared" si="4043"/>
        <v>0</v>
      </c>
      <c r="L795" s="37">
        <f t="shared" si="4043"/>
        <v>0</v>
      </c>
      <c r="M795" s="37">
        <f t="shared" si="4043"/>
        <v>0</v>
      </c>
      <c r="N795" s="37">
        <f t="shared" si="4043"/>
        <v>0</v>
      </c>
      <c r="O795" s="37">
        <f t="shared" si="4043"/>
        <v>0</v>
      </c>
      <c r="P795" s="37">
        <f t="shared" si="4043"/>
        <v>0</v>
      </c>
      <c r="Q795" s="37">
        <f t="shared" si="4043"/>
        <v>0</v>
      </c>
      <c r="R795" s="37">
        <f t="shared" si="4043"/>
        <v>0</v>
      </c>
      <c r="S795" s="37">
        <f t="shared" si="4043"/>
        <v>0</v>
      </c>
      <c r="T795" s="37">
        <f t="shared" si="4043"/>
        <v>0</v>
      </c>
      <c r="U795" s="37">
        <f t="shared" si="4043"/>
        <v>0</v>
      </c>
      <c r="V795" s="37">
        <f t="shared" si="4043"/>
        <v>0</v>
      </c>
      <c r="W795" s="37">
        <f t="shared" si="4043"/>
        <v>0</v>
      </c>
      <c r="X795" s="37">
        <f t="shared" si="4043"/>
        <v>0</v>
      </c>
      <c r="Y795" s="37">
        <f t="shared" si="4043"/>
        <v>0</v>
      </c>
      <c r="Z795" s="37">
        <f t="shared" si="4043"/>
        <v>0</v>
      </c>
      <c r="AA795" s="37">
        <f t="shared" si="4043"/>
        <v>0</v>
      </c>
      <c r="AB795" s="37">
        <f t="shared" si="4043"/>
        <v>0</v>
      </c>
      <c r="AC795" s="37">
        <f t="shared" si="4043"/>
        <v>0</v>
      </c>
      <c r="AD795" s="37">
        <f t="shared" si="4043"/>
        <v>0</v>
      </c>
      <c r="AE795" s="37">
        <f t="shared" si="4043"/>
        <v>0</v>
      </c>
      <c r="AF795" s="37">
        <f t="shared" si="4043"/>
        <v>0</v>
      </c>
      <c r="AG795" s="37">
        <f t="shared" si="4043"/>
        <v>0</v>
      </c>
      <c r="AH795" s="2"/>
    </row>
    <row r="796" spans="1:34" s="4" customFormat="1" ht="23.1" customHeight="1">
      <c r="A796" s="67">
        <v>0</v>
      </c>
      <c r="B796" s="77"/>
      <c r="C796" s="78"/>
      <c r="D796" s="79" t="s">
        <v>127</v>
      </c>
      <c r="E796" s="80">
        <f t="shared" si="3851"/>
        <v>16271920</v>
      </c>
      <c r="F796" s="81">
        <f t="shared" ref="F796:AG796" si="4044">SUM(F808,F818,F830,F840,F850)</f>
        <v>5757600</v>
      </c>
      <c r="G796" s="81">
        <f t="shared" si="4044"/>
        <v>9305320</v>
      </c>
      <c r="H796" s="81">
        <f t="shared" si="4044"/>
        <v>78800</v>
      </c>
      <c r="I796" s="81">
        <f t="shared" si="4044"/>
        <v>0</v>
      </c>
      <c r="J796" s="81">
        <f t="shared" si="4044"/>
        <v>85000</v>
      </c>
      <c r="K796" s="81">
        <f t="shared" si="4044"/>
        <v>0</v>
      </c>
      <c r="L796" s="81">
        <f t="shared" si="4044"/>
        <v>0</v>
      </c>
      <c r="M796" s="81">
        <f t="shared" si="4044"/>
        <v>0</v>
      </c>
      <c r="N796" s="81">
        <f t="shared" si="4044"/>
        <v>0</v>
      </c>
      <c r="O796" s="81">
        <f t="shared" si="4044"/>
        <v>0</v>
      </c>
      <c r="P796" s="81">
        <f t="shared" si="4044"/>
        <v>0</v>
      </c>
      <c r="Q796" s="81">
        <f t="shared" si="4044"/>
        <v>0</v>
      </c>
      <c r="R796" s="81">
        <f t="shared" si="4044"/>
        <v>0</v>
      </c>
      <c r="S796" s="81">
        <f t="shared" si="4044"/>
        <v>0</v>
      </c>
      <c r="T796" s="81">
        <f t="shared" si="4044"/>
        <v>0</v>
      </c>
      <c r="U796" s="81">
        <f t="shared" si="4044"/>
        <v>0</v>
      </c>
      <c r="V796" s="81">
        <f t="shared" si="4044"/>
        <v>0</v>
      </c>
      <c r="W796" s="81">
        <f t="shared" si="4044"/>
        <v>0</v>
      </c>
      <c r="X796" s="81">
        <f t="shared" si="4044"/>
        <v>0</v>
      </c>
      <c r="Y796" s="81">
        <f t="shared" si="4044"/>
        <v>0</v>
      </c>
      <c r="Z796" s="81">
        <f t="shared" si="4044"/>
        <v>1045200</v>
      </c>
      <c r="AA796" s="81">
        <f t="shared" si="4044"/>
        <v>0</v>
      </c>
      <c r="AB796" s="81">
        <f t="shared" si="4044"/>
        <v>0</v>
      </c>
      <c r="AC796" s="81">
        <f t="shared" si="4044"/>
        <v>0</v>
      </c>
      <c r="AD796" s="81">
        <f t="shared" si="4044"/>
        <v>0</v>
      </c>
      <c r="AE796" s="81">
        <f t="shared" si="4044"/>
        <v>0</v>
      </c>
      <c r="AF796" s="81">
        <f t="shared" si="4044"/>
        <v>0</v>
      </c>
      <c r="AG796" s="81">
        <f t="shared" si="4044"/>
        <v>0</v>
      </c>
      <c r="AH796" s="82"/>
    </row>
    <row r="797" spans="1:34" s="4" customFormat="1" ht="23.1" customHeight="1">
      <c r="A797" s="66">
        <v>0</v>
      </c>
      <c r="B797" s="113"/>
      <c r="C797" s="73"/>
      <c r="D797" s="122" t="s">
        <v>124</v>
      </c>
      <c r="E797" s="41">
        <f t="shared" si="3851"/>
        <v>9316700</v>
      </c>
      <c r="F797" s="83">
        <f t="shared" ref="F797:AG797" si="4045">SUM(F809,F819,F831,F841,F851)</f>
        <v>3137000</v>
      </c>
      <c r="G797" s="83">
        <f t="shared" si="4045"/>
        <v>6061700</v>
      </c>
      <c r="H797" s="83">
        <f t="shared" si="4045"/>
        <v>33000</v>
      </c>
      <c r="I797" s="83">
        <f t="shared" si="4045"/>
        <v>0</v>
      </c>
      <c r="J797" s="83">
        <f t="shared" si="4045"/>
        <v>85000</v>
      </c>
      <c r="K797" s="83">
        <f t="shared" si="4045"/>
        <v>0</v>
      </c>
      <c r="L797" s="83">
        <f t="shared" si="4045"/>
        <v>0</v>
      </c>
      <c r="M797" s="83">
        <f t="shared" si="4045"/>
        <v>0</v>
      </c>
      <c r="N797" s="83">
        <f t="shared" si="4045"/>
        <v>0</v>
      </c>
      <c r="O797" s="83">
        <f t="shared" si="4045"/>
        <v>0</v>
      </c>
      <c r="P797" s="83">
        <f t="shared" si="4045"/>
        <v>0</v>
      </c>
      <c r="Q797" s="83">
        <f t="shared" si="4045"/>
        <v>0</v>
      </c>
      <c r="R797" s="83">
        <f t="shared" si="4045"/>
        <v>0</v>
      </c>
      <c r="S797" s="83">
        <f t="shared" si="4045"/>
        <v>0</v>
      </c>
      <c r="T797" s="83">
        <f t="shared" si="4045"/>
        <v>0</v>
      </c>
      <c r="U797" s="83">
        <f t="shared" si="4045"/>
        <v>0</v>
      </c>
      <c r="V797" s="83">
        <f t="shared" si="4045"/>
        <v>0</v>
      </c>
      <c r="W797" s="83">
        <f t="shared" si="4045"/>
        <v>0</v>
      </c>
      <c r="X797" s="83">
        <f t="shared" si="4045"/>
        <v>0</v>
      </c>
      <c r="Y797" s="83">
        <f t="shared" si="4045"/>
        <v>0</v>
      </c>
      <c r="Z797" s="83">
        <f t="shared" si="4045"/>
        <v>0</v>
      </c>
      <c r="AA797" s="83">
        <f t="shared" si="4045"/>
        <v>0</v>
      </c>
      <c r="AB797" s="83">
        <f t="shared" si="4045"/>
        <v>0</v>
      </c>
      <c r="AC797" s="83">
        <f t="shared" si="4045"/>
        <v>0</v>
      </c>
      <c r="AD797" s="83">
        <f t="shared" si="4045"/>
        <v>0</v>
      </c>
      <c r="AE797" s="83">
        <f t="shared" si="4045"/>
        <v>0</v>
      </c>
      <c r="AF797" s="83">
        <f t="shared" si="4045"/>
        <v>0</v>
      </c>
      <c r="AG797" s="83">
        <f t="shared" si="4045"/>
        <v>0</v>
      </c>
      <c r="AH797" s="5"/>
    </row>
    <row r="798" spans="1:34" s="4" customFormat="1" ht="26.1" hidden="1" customHeight="1">
      <c r="A798" s="67">
        <v>0</v>
      </c>
      <c r="B798" s="113"/>
      <c r="C798" s="127"/>
      <c r="D798" s="150" t="s">
        <v>67</v>
      </c>
      <c r="E798" s="49">
        <f t="shared" si="3851"/>
        <v>9116700</v>
      </c>
      <c r="F798" s="50">
        <f t="shared" ref="F798:AG798" si="4046">SUM(F810,F820,F832,F842,F852)</f>
        <v>3137000</v>
      </c>
      <c r="G798" s="50">
        <f t="shared" si="4046"/>
        <v>5861700</v>
      </c>
      <c r="H798" s="50">
        <f t="shared" si="4046"/>
        <v>33000</v>
      </c>
      <c r="I798" s="50">
        <f t="shared" si="4046"/>
        <v>0</v>
      </c>
      <c r="J798" s="50">
        <f t="shared" si="4046"/>
        <v>85000</v>
      </c>
      <c r="K798" s="50">
        <f t="shared" si="4046"/>
        <v>0</v>
      </c>
      <c r="L798" s="50">
        <f t="shared" si="4046"/>
        <v>0</v>
      </c>
      <c r="M798" s="50">
        <f t="shared" si="4046"/>
        <v>0</v>
      </c>
      <c r="N798" s="50">
        <f t="shared" si="4046"/>
        <v>0</v>
      </c>
      <c r="O798" s="50">
        <f t="shared" si="4046"/>
        <v>0</v>
      </c>
      <c r="P798" s="50">
        <f t="shared" si="4046"/>
        <v>0</v>
      </c>
      <c r="Q798" s="50">
        <f t="shared" si="4046"/>
        <v>0</v>
      </c>
      <c r="R798" s="50">
        <f t="shared" si="4046"/>
        <v>0</v>
      </c>
      <c r="S798" s="50">
        <f t="shared" si="4046"/>
        <v>0</v>
      </c>
      <c r="T798" s="50">
        <f t="shared" si="4046"/>
        <v>0</v>
      </c>
      <c r="U798" s="50">
        <f t="shared" si="4046"/>
        <v>0</v>
      </c>
      <c r="V798" s="50">
        <f t="shared" si="4046"/>
        <v>0</v>
      </c>
      <c r="W798" s="50">
        <f t="shared" si="4046"/>
        <v>0</v>
      </c>
      <c r="X798" s="50">
        <f t="shared" si="4046"/>
        <v>0</v>
      </c>
      <c r="Y798" s="50">
        <f t="shared" si="4046"/>
        <v>0</v>
      </c>
      <c r="Z798" s="50">
        <f t="shared" si="4046"/>
        <v>0</v>
      </c>
      <c r="AA798" s="50">
        <f t="shared" si="4046"/>
        <v>0</v>
      </c>
      <c r="AB798" s="50">
        <f t="shared" si="4046"/>
        <v>0</v>
      </c>
      <c r="AC798" s="50">
        <f t="shared" si="4046"/>
        <v>0</v>
      </c>
      <c r="AD798" s="50">
        <f t="shared" si="4046"/>
        <v>0</v>
      </c>
      <c r="AE798" s="50">
        <f t="shared" si="4046"/>
        <v>0</v>
      </c>
      <c r="AF798" s="50">
        <f t="shared" si="4046"/>
        <v>0</v>
      </c>
      <c r="AG798" s="50">
        <f t="shared" si="4046"/>
        <v>0</v>
      </c>
      <c r="AH798" s="6"/>
    </row>
    <row r="799" spans="1:34" s="4" customFormat="1" ht="26.1" hidden="1" customHeight="1">
      <c r="A799" s="66">
        <v>0</v>
      </c>
      <c r="B799" s="113"/>
      <c r="C799" s="73"/>
      <c r="D799" s="150" t="s">
        <v>125</v>
      </c>
      <c r="E799" s="51">
        <f t="shared" si="3851"/>
        <v>200000</v>
      </c>
      <c r="F799" s="73">
        <f t="shared" ref="F799:AG800" si="4047">SUM(F811,F821,F833,F843,F853)</f>
        <v>0</v>
      </c>
      <c r="G799" s="73">
        <f t="shared" si="4047"/>
        <v>200000</v>
      </c>
      <c r="H799" s="73">
        <f t="shared" si="4047"/>
        <v>0</v>
      </c>
      <c r="I799" s="73">
        <f t="shared" si="4047"/>
        <v>0</v>
      </c>
      <c r="J799" s="73">
        <f t="shared" si="4047"/>
        <v>0</v>
      </c>
      <c r="K799" s="73">
        <f t="shared" si="4047"/>
        <v>0</v>
      </c>
      <c r="L799" s="73">
        <f t="shared" si="4047"/>
        <v>0</v>
      </c>
      <c r="M799" s="73">
        <f t="shared" si="4047"/>
        <v>0</v>
      </c>
      <c r="N799" s="73">
        <f t="shared" si="4047"/>
        <v>0</v>
      </c>
      <c r="O799" s="73">
        <f t="shared" si="4047"/>
        <v>0</v>
      </c>
      <c r="P799" s="73">
        <f t="shared" si="4047"/>
        <v>0</v>
      </c>
      <c r="Q799" s="73">
        <f t="shared" si="4047"/>
        <v>0</v>
      </c>
      <c r="R799" s="73">
        <f t="shared" si="4047"/>
        <v>0</v>
      </c>
      <c r="S799" s="73">
        <f t="shared" si="4047"/>
        <v>0</v>
      </c>
      <c r="T799" s="73">
        <f t="shared" si="4047"/>
        <v>0</v>
      </c>
      <c r="U799" s="73">
        <f t="shared" si="4047"/>
        <v>0</v>
      </c>
      <c r="V799" s="73">
        <f t="shared" si="4047"/>
        <v>0</v>
      </c>
      <c r="W799" s="73">
        <f t="shared" si="4047"/>
        <v>0</v>
      </c>
      <c r="X799" s="73">
        <f t="shared" si="4047"/>
        <v>0</v>
      </c>
      <c r="Y799" s="73">
        <f t="shared" si="4047"/>
        <v>0</v>
      </c>
      <c r="Z799" s="73">
        <f t="shared" si="4047"/>
        <v>0</v>
      </c>
      <c r="AA799" s="73">
        <f t="shared" si="4047"/>
        <v>0</v>
      </c>
      <c r="AB799" s="73">
        <f t="shared" si="4047"/>
        <v>0</v>
      </c>
      <c r="AC799" s="73">
        <f t="shared" si="4047"/>
        <v>0</v>
      </c>
      <c r="AD799" s="73">
        <f t="shared" si="4047"/>
        <v>0</v>
      </c>
      <c r="AE799" s="73">
        <f t="shared" si="4047"/>
        <v>0</v>
      </c>
      <c r="AF799" s="73">
        <f t="shared" si="4047"/>
        <v>0</v>
      </c>
      <c r="AG799" s="73">
        <f t="shared" si="4047"/>
        <v>0</v>
      </c>
      <c r="AH799" s="5"/>
    </row>
    <row r="800" spans="1:34" s="4" customFormat="1" ht="23.1" customHeight="1">
      <c r="A800" s="66">
        <v>0</v>
      </c>
      <c r="B800" s="113"/>
      <c r="C800" s="73"/>
      <c r="D800" s="122" t="s">
        <v>132</v>
      </c>
      <c r="E800" s="41">
        <f t="shared" si="3851"/>
        <v>4086600</v>
      </c>
      <c r="F800" s="83">
        <f>SUM(F812,F822,F834,F844,F854)</f>
        <v>2620600</v>
      </c>
      <c r="G800" s="83">
        <f t="shared" si="4047"/>
        <v>1420200</v>
      </c>
      <c r="H800" s="83">
        <f t="shared" si="4047"/>
        <v>45800</v>
      </c>
      <c r="I800" s="83">
        <f t="shared" si="4047"/>
        <v>0</v>
      </c>
      <c r="J800" s="83">
        <f t="shared" si="4047"/>
        <v>0</v>
      </c>
      <c r="K800" s="83">
        <f t="shared" si="4047"/>
        <v>0</v>
      </c>
      <c r="L800" s="83">
        <f t="shared" si="4047"/>
        <v>0</v>
      </c>
      <c r="M800" s="83">
        <f t="shared" si="4047"/>
        <v>0</v>
      </c>
      <c r="N800" s="83">
        <f t="shared" si="4047"/>
        <v>0</v>
      </c>
      <c r="O800" s="83">
        <f t="shared" si="4047"/>
        <v>0</v>
      </c>
      <c r="P800" s="83">
        <f t="shared" si="4047"/>
        <v>0</v>
      </c>
      <c r="Q800" s="83">
        <f t="shared" si="4047"/>
        <v>0</v>
      </c>
      <c r="R800" s="83">
        <f t="shared" si="4047"/>
        <v>0</v>
      </c>
      <c r="S800" s="83">
        <f t="shared" si="4047"/>
        <v>0</v>
      </c>
      <c r="T800" s="83">
        <f t="shared" si="4047"/>
        <v>0</v>
      </c>
      <c r="U800" s="83">
        <f t="shared" si="4047"/>
        <v>0</v>
      </c>
      <c r="V800" s="83">
        <f t="shared" si="4047"/>
        <v>0</v>
      </c>
      <c r="W800" s="83">
        <f t="shared" si="4047"/>
        <v>0</v>
      </c>
      <c r="X800" s="83">
        <f t="shared" si="4047"/>
        <v>0</v>
      </c>
      <c r="Y800" s="83">
        <f t="shared" si="4047"/>
        <v>0</v>
      </c>
      <c r="Z800" s="83">
        <f t="shared" si="4047"/>
        <v>0</v>
      </c>
      <c r="AA800" s="83">
        <f t="shared" si="4047"/>
        <v>0</v>
      </c>
      <c r="AB800" s="83">
        <f t="shared" si="4047"/>
        <v>0</v>
      </c>
      <c r="AC800" s="83">
        <f t="shared" si="4047"/>
        <v>0</v>
      </c>
      <c r="AD800" s="83">
        <f t="shared" si="4047"/>
        <v>0</v>
      </c>
      <c r="AE800" s="83">
        <f t="shared" si="4047"/>
        <v>0</v>
      </c>
      <c r="AF800" s="83">
        <f t="shared" si="4047"/>
        <v>0</v>
      </c>
      <c r="AG800" s="83">
        <f t="shared" si="4047"/>
        <v>0</v>
      </c>
      <c r="AH800" s="5"/>
    </row>
    <row r="801" spans="1:34" s="4" customFormat="1" ht="26.1" hidden="1" customHeight="1">
      <c r="A801" s="66">
        <v>0</v>
      </c>
      <c r="B801" s="113"/>
      <c r="C801" s="127"/>
      <c r="D801" s="150" t="s">
        <v>122</v>
      </c>
      <c r="E801" s="49">
        <f t="shared" si="3851"/>
        <v>4060600</v>
      </c>
      <c r="F801" s="50">
        <f t="shared" ref="F801:AG801" si="4048">SUM(F813,F823,F835,F845,F855)</f>
        <v>2620600</v>
      </c>
      <c r="G801" s="50">
        <f t="shared" si="4048"/>
        <v>1420200</v>
      </c>
      <c r="H801" s="50">
        <f t="shared" si="4048"/>
        <v>19800</v>
      </c>
      <c r="I801" s="50">
        <f t="shared" si="4048"/>
        <v>0</v>
      </c>
      <c r="J801" s="50">
        <f t="shared" si="4048"/>
        <v>0</v>
      </c>
      <c r="K801" s="50">
        <f t="shared" si="4048"/>
        <v>0</v>
      </c>
      <c r="L801" s="50">
        <f t="shared" si="4048"/>
        <v>0</v>
      </c>
      <c r="M801" s="50">
        <f t="shared" si="4048"/>
        <v>0</v>
      </c>
      <c r="N801" s="50">
        <f t="shared" si="4048"/>
        <v>0</v>
      </c>
      <c r="O801" s="50">
        <f t="shared" si="4048"/>
        <v>0</v>
      </c>
      <c r="P801" s="50">
        <f t="shared" si="4048"/>
        <v>0</v>
      </c>
      <c r="Q801" s="50">
        <f t="shared" si="4048"/>
        <v>0</v>
      </c>
      <c r="R801" s="50">
        <f t="shared" si="4048"/>
        <v>0</v>
      </c>
      <c r="S801" s="50">
        <f t="shared" si="4048"/>
        <v>0</v>
      </c>
      <c r="T801" s="50">
        <f t="shared" si="4048"/>
        <v>0</v>
      </c>
      <c r="U801" s="50">
        <f t="shared" si="4048"/>
        <v>0</v>
      </c>
      <c r="V801" s="50">
        <f t="shared" si="4048"/>
        <v>0</v>
      </c>
      <c r="W801" s="50">
        <f t="shared" si="4048"/>
        <v>0</v>
      </c>
      <c r="X801" s="50">
        <f t="shared" si="4048"/>
        <v>0</v>
      </c>
      <c r="Y801" s="50">
        <f t="shared" si="4048"/>
        <v>0</v>
      </c>
      <c r="Z801" s="50">
        <f t="shared" si="4048"/>
        <v>0</v>
      </c>
      <c r="AA801" s="50">
        <f t="shared" si="4048"/>
        <v>0</v>
      </c>
      <c r="AB801" s="50">
        <f t="shared" si="4048"/>
        <v>0</v>
      </c>
      <c r="AC801" s="50">
        <f t="shared" si="4048"/>
        <v>0</v>
      </c>
      <c r="AD801" s="50">
        <f t="shared" si="4048"/>
        <v>0</v>
      </c>
      <c r="AE801" s="50">
        <f t="shared" si="4048"/>
        <v>0</v>
      </c>
      <c r="AF801" s="50">
        <f t="shared" si="4048"/>
        <v>0</v>
      </c>
      <c r="AG801" s="50">
        <f t="shared" si="4048"/>
        <v>0</v>
      </c>
      <c r="AH801" s="20"/>
    </row>
    <row r="802" spans="1:34" s="173" customFormat="1" ht="26.1" hidden="1" customHeight="1">
      <c r="A802" s="169">
        <v>0</v>
      </c>
      <c r="B802" s="170"/>
      <c r="C802" s="171"/>
      <c r="D802" s="165" t="s">
        <v>130</v>
      </c>
      <c r="E802" s="177">
        <f t="shared" si="3851"/>
        <v>26000</v>
      </c>
      <c r="F802" s="178">
        <f>SUM(F814,F824,F836,F846,F856)</f>
        <v>0</v>
      </c>
      <c r="G802" s="178">
        <f t="shared" ref="G802:AG802" si="4049">SUM(G814,G824,G836,G846,G856)</f>
        <v>0</v>
      </c>
      <c r="H802" s="178">
        <f t="shared" si="4049"/>
        <v>26000</v>
      </c>
      <c r="I802" s="178">
        <f t="shared" si="4049"/>
        <v>0</v>
      </c>
      <c r="J802" s="178">
        <f t="shared" si="4049"/>
        <v>0</v>
      </c>
      <c r="K802" s="178">
        <f t="shared" si="4049"/>
        <v>0</v>
      </c>
      <c r="L802" s="178">
        <f t="shared" si="4049"/>
        <v>0</v>
      </c>
      <c r="M802" s="178">
        <f t="shared" si="4049"/>
        <v>0</v>
      </c>
      <c r="N802" s="178">
        <f t="shared" si="4049"/>
        <v>0</v>
      </c>
      <c r="O802" s="178">
        <f t="shared" si="4049"/>
        <v>0</v>
      </c>
      <c r="P802" s="178">
        <f t="shared" si="4049"/>
        <v>0</v>
      </c>
      <c r="Q802" s="178">
        <f t="shared" si="4049"/>
        <v>0</v>
      </c>
      <c r="R802" s="178">
        <f t="shared" si="4049"/>
        <v>0</v>
      </c>
      <c r="S802" s="178">
        <f t="shared" si="4049"/>
        <v>0</v>
      </c>
      <c r="T802" s="178">
        <f t="shared" si="4049"/>
        <v>0</v>
      </c>
      <c r="U802" s="178">
        <f t="shared" si="4049"/>
        <v>0</v>
      </c>
      <c r="V802" s="178">
        <f t="shared" si="4049"/>
        <v>0</v>
      </c>
      <c r="W802" s="178">
        <f t="shared" si="4049"/>
        <v>0</v>
      </c>
      <c r="X802" s="178">
        <f t="shared" si="4049"/>
        <v>0</v>
      </c>
      <c r="Y802" s="178">
        <f t="shared" si="4049"/>
        <v>0</v>
      </c>
      <c r="Z802" s="178">
        <f t="shared" si="4049"/>
        <v>0</v>
      </c>
      <c r="AA802" s="178">
        <f t="shared" si="4049"/>
        <v>0</v>
      </c>
      <c r="AB802" s="178">
        <f t="shared" si="4049"/>
        <v>0</v>
      </c>
      <c r="AC802" s="178">
        <f t="shared" si="4049"/>
        <v>0</v>
      </c>
      <c r="AD802" s="178">
        <f t="shared" si="4049"/>
        <v>0</v>
      </c>
      <c r="AE802" s="178">
        <f t="shared" si="4049"/>
        <v>0</v>
      </c>
      <c r="AF802" s="178">
        <f t="shared" si="4049"/>
        <v>0</v>
      </c>
      <c r="AG802" s="178">
        <f t="shared" si="4049"/>
        <v>0</v>
      </c>
      <c r="AH802" s="172"/>
    </row>
    <row r="803" spans="1:34" s="4" customFormat="1" ht="23.1" customHeight="1">
      <c r="A803" s="66">
        <v>0</v>
      </c>
      <c r="B803" s="113"/>
      <c r="C803" s="73"/>
      <c r="D803" s="110" t="s">
        <v>123</v>
      </c>
      <c r="E803" s="47">
        <f t="shared" si="3851"/>
        <v>2868620</v>
      </c>
      <c r="F803" s="141">
        <f>SUM(F815,F825,F837,F847,F857)</f>
        <v>0</v>
      </c>
      <c r="G803" s="141">
        <f t="shared" ref="G803:AG803" si="4050">SUM(G815,G825,G837,G847,G857)</f>
        <v>1823420</v>
      </c>
      <c r="H803" s="141">
        <f t="shared" si="4050"/>
        <v>0</v>
      </c>
      <c r="I803" s="141">
        <f t="shared" si="4050"/>
        <v>0</v>
      </c>
      <c r="J803" s="141">
        <f t="shared" si="4050"/>
        <v>0</v>
      </c>
      <c r="K803" s="141">
        <f t="shared" si="4050"/>
        <v>0</v>
      </c>
      <c r="L803" s="141">
        <f t="shared" si="4050"/>
        <v>0</v>
      </c>
      <c r="M803" s="141">
        <f t="shared" si="4050"/>
        <v>0</v>
      </c>
      <c r="N803" s="141">
        <f t="shared" si="4050"/>
        <v>0</v>
      </c>
      <c r="O803" s="141">
        <f t="shared" si="4050"/>
        <v>0</v>
      </c>
      <c r="P803" s="141">
        <f t="shared" si="4050"/>
        <v>0</v>
      </c>
      <c r="Q803" s="141">
        <f t="shared" si="4050"/>
        <v>0</v>
      </c>
      <c r="R803" s="141">
        <f t="shared" si="4050"/>
        <v>0</v>
      </c>
      <c r="S803" s="141">
        <f t="shared" si="4050"/>
        <v>0</v>
      </c>
      <c r="T803" s="141">
        <f t="shared" si="4050"/>
        <v>0</v>
      </c>
      <c r="U803" s="141">
        <f t="shared" si="4050"/>
        <v>0</v>
      </c>
      <c r="V803" s="141">
        <f t="shared" si="4050"/>
        <v>0</v>
      </c>
      <c r="W803" s="141">
        <f t="shared" si="4050"/>
        <v>0</v>
      </c>
      <c r="X803" s="141">
        <f t="shared" si="4050"/>
        <v>0</v>
      </c>
      <c r="Y803" s="141">
        <f t="shared" si="4050"/>
        <v>0</v>
      </c>
      <c r="Z803" s="141">
        <f t="shared" si="4050"/>
        <v>1045200</v>
      </c>
      <c r="AA803" s="141">
        <f t="shared" si="4050"/>
        <v>0</v>
      </c>
      <c r="AB803" s="141">
        <f t="shared" si="4050"/>
        <v>0</v>
      </c>
      <c r="AC803" s="141">
        <f t="shared" si="4050"/>
        <v>0</v>
      </c>
      <c r="AD803" s="141">
        <f t="shared" si="4050"/>
        <v>0</v>
      </c>
      <c r="AE803" s="141">
        <f t="shared" si="4050"/>
        <v>0</v>
      </c>
      <c r="AF803" s="141">
        <f t="shared" si="4050"/>
        <v>0</v>
      </c>
      <c r="AG803" s="141">
        <f t="shared" si="4050"/>
        <v>0</v>
      </c>
      <c r="AH803" s="5"/>
    </row>
    <row r="804" spans="1:34" s="94" customFormat="1" ht="23.1" customHeight="1">
      <c r="A804" s="66">
        <v>0</v>
      </c>
      <c r="B804" s="135"/>
      <c r="C804" s="91"/>
      <c r="D804" s="137" t="s">
        <v>136</v>
      </c>
      <c r="E804" s="104">
        <f t="shared" si="3851"/>
        <v>1045200</v>
      </c>
      <c r="F804" s="100">
        <f>SUM(F826)</f>
        <v>0</v>
      </c>
      <c r="G804" s="100">
        <f t="shared" ref="G804:AG804" si="4051">SUM(G826)</f>
        <v>0</v>
      </c>
      <c r="H804" s="100">
        <f t="shared" si="4051"/>
        <v>0</v>
      </c>
      <c r="I804" s="100">
        <f t="shared" si="4051"/>
        <v>0</v>
      </c>
      <c r="J804" s="100">
        <f t="shared" si="4051"/>
        <v>0</v>
      </c>
      <c r="K804" s="100">
        <f t="shared" si="4051"/>
        <v>0</v>
      </c>
      <c r="L804" s="100">
        <f t="shared" si="4051"/>
        <v>0</v>
      </c>
      <c r="M804" s="100">
        <f t="shared" si="4051"/>
        <v>0</v>
      </c>
      <c r="N804" s="100">
        <f t="shared" si="4051"/>
        <v>0</v>
      </c>
      <c r="O804" s="100">
        <f t="shared" si="4051"/>
        <v>0</v>
      </c>
      <c r="P804" s="100">
        <f t="shared" si="4051"/>
        <v>0</v>
      </c>
      <c r="Q804" s="100">
        <f t="shared" si="4051"/>
        <v>0</v>
      </c>
      <c r="R804" s="100">
        <f t="shared" si="4051"/>
        <v>0</v>
      </c>
      <c r="S804" s="100">
        <f t="shared" si="4051"/>
        <v>0</v>
      </c>
      <c r="T804" s="100">
        <f t="shared" si="4051"/>
        <v>0</v>
      </c>
      <c r="U804" s="100">
        <f t="shared" si="4051"/>
        <v>0</v>
      </c>
      <c r="V804" s="100">
        <f t="shared" si="4051"/>
        <v>0</v>
      </c>
      <c r="W804" s="100">
        <f t="shared" si="4051"/>
        <v>0</v>
      </c>
      <c r="X804" s="100">
        <f t="shared" si="4051"/>
        <v>0</v>
      </c>
      <c r="Y804" s="100">
        <f t="shared" si="4051"/>
        <v>0</v>
      </c>
      <c r="Z804" s="100">
        <f t="shared" si="4051"/>
        <v>1045200</v>
      </c>
      <c r="AA804" s="100">
        <f t="shared" si="4051"/>
        <v>0</v>
      </c>
      <c r="AB804" s="100">
        <f t="shared" si="4051"/>
        <v>0</v>
      </c>
      <c r="AC804" s="100">
        <f t="shared" si="4051"/>
        <v>0</v>
      </c>
      <c r="AD804" s="100">
        <f t="shared" si="4051"/>
        <v>0</v>
      </c>
      <c r="AE804" s="100">
        <f t="shared" si="4051"/>
        <v>0</v>
      </c>
      <c r="AF804" s="100">
        <f t="shared" si="4051"/>
        <v>0</v>
      </c>
      <c r="AG804" s="100">
        <f t="shared" si="4051"/>
        <v>0</v>
      </c>
      <c r="AH804" s="93"/>
    </row>
    <row r="805" spans="1:34" s="94" customFormat="1" ht="23.1" customHeight="1">
      <c r="A805" s="66">
        <v>0</v>
      </c>
      <c r="B805" s="90"/>
      <c r="C805" s="91"/>
      <c r="D805" s="98" t="s">
        <v>131</v>
      </c>
      <c r="E805" s="104">
        <f t="shared" si="3851"/>
        <v>0</v>
      </c>
      <c r="F805" s="100">
        <f>SUM(F827)</f>
        <v>0</v>
      </c>
      <c r="G805" s="100">
        <f t="shared" ref="G805:AG805" si="4052">SUM(G827)</f>
        <v>0</v>
      </c>
      <c r="H805" s="100">
        <f t="shared" si="4052"/>
        <v>0</v>
      </c>
      <c r="I805" s="100">
        <f t="shared" si="4052"/>
        <v>0</v>
      </c>
      <c r="J805" s="100">
        <f t="shared" si="4052"/>
        <v>0</v>
      </c>
      <c r="K805" s="100">
        <f t="shared" si="4052"/>
        <v>0</v>
      </c>
      <c r="L805" s="100">
        <f t="shared" si="4052"/>
        <v>0</v>
      </c>
      <c r="M805" s="100">
        <f t="shared" si="4052"/>
        <v>0</v>
      </c>
      <c r="N805" s="100">
        <f t="shared" si="4052"/>
        <v>0</v>
      </c>
      <c r="O805" s="100">
        <f t="shared" si="4052"/>
        <v>0</v>
      </c>
      <c r="P805" s="100">
        <f t="shared" si="4052"/>
        <v>0</v>
      </c>
      <c r="Q805" s="100">
        <f t="shared" si="4052"/>
        <v>0</v>
      </c>
      <c r="R805" s="100">
        <f t="shared" si="4052"/>
        <v>0</v>
      </c>
      <c r="S805" s="100">
        <f t="shared" si="4052"/>
        <v>0</v>
      </c>
      <c r="T805" s="100">
        <f t="shared" si="4052"/>
        <v>0</v>
      </c>
      <c r="U805" s="100">
        <f t="shared" si="4052"/>
        <v>0</v>
      </c>
      <c r="V805" s="100">
        <f t="shared" si="4052"/>
        <v>0</v>
      </c>
      <c r="W805" s="100">
        <f t="shared" si="4052"/>
        <v>0</v>
      </c>
      <c r="X805" s="100">
        <f t="shared" si="4052"/>
        <v>0</v>
      </c>
      <c r="Y805" s="100">
        <f t="shared" si="4052"/>
        <v>0</v>
      </c>
      <c r="Z805" s="100">
        <f t="shared" si="4052"/>
        <v>0</v>
      </c>
      <c r="AA805" s="100">
        <f t="shared" si="4052"/>
        <v>0</v>
      </c>
      <c r="AB805" s="100">
        <f t="shared" si="4052"/>
        <v>0</v>
      </c>
      <c r="AC805" s="100">
        <f t="shared" si="4052"/>
        <v>0</v>
      </c>
      <c r="AD805" s="100">
        <f t="shared" si="4052"/>
        <v>0</v>
      </c>
      <c r="AE805" s="100">
        <f t="shared" si="4052"/>
        <v>0</v>
      </c>
      <c r="AF805" s="100">
        <f t="shared" si="4052"/>
        <v>0</v>
      </c>
      <c r="AG805" s="100">
        <f t="shared" si="4052"/>
        <v>0</v>
      </c>
      <c r="AH805" s="93"/>
    </row>
    <row r="806" spans="1:34" s="97" customFormat="1" ht="23.1" customHeight="1">
      <c r="A806" s="67">
        <v>0</v>
      </c>
      <c r="B806" s="183"/>
      <c r="C806" s="100"/>
      <c r="D806" s="98" t="s">
        <v>128</v>
      </c>
      <c r="E806" s="104">
        <f t="shared" si="3851"/>
        <v>1036080</v>
      </c>
      <c r="F806" s="100">
        <f>SUM(F816,F828,F838,F848,F858)</f>
        <v>0</v>
      </c>
      <c r="G806" s="100">
        <f t="shared" ref="G806:AG806" si="4053">SUM(G816,G828,G838,G848,G858)</f>
        <v>1036080</v>
      </c>
      <c r="H806" s="100">
        <f t="shared" si="4053"/>
        <v>0</v>
      </c>
      <c r="I806" s="100">
        <f t="shared" si="4053"/>
        <v>0</v>
      </c>
      <c r="J806" s="100">
        <f t="shared" si="4053"/>
        <v>0</v>
      </c>
      <c r="K806" s="100">
        <f t="shared" si="4053"/>
        <v>0</v>
      </c>
      <c r="L806" s="100">
        <f t="shared" si="4053"/>
        <v>0</v>
      </c>
      <c r="M806" s="100">
        <f t="shared" si="4053"/>
        <v>0</v>
      </c>
      <c r="N806" s="100">
        <f t="shared" si="4053"/>
        <v>0</v>
      </c>
      <c r="O806" s="100">
        <f t="shared" si="4053"/>
        <v>0</v>
      </c>
      <c r="P806" s="100">
        <f t="shared" si="4053"/>
        <v>0</v>
      </c>
      <c r="Q806" s="100">
        <f t="shared" si="4053"/>
        <v>0</v>
      </c>
      <c r="R806" s="100">
        <f t="shared" si="4053"/>
        <v>0</v>
      </c>
      <c r="S806" s="100">
        <f t="shared" si="4053"/>
        <v>0</v>
      </c>
      <c r="T806" s="100">
        <f t="shared" si="4053"/>
        <v>0</v>
      </c>
      <c r="U806" s="100">
        <f t="shared" si="4053"/>
        <v>0</v>
      </c>
      <c r="V806" s="100">
        <f t="shared" si="4053"/>
        <v>0</v>
      </c>
      <c r="W806" s="100">
        <f t="shared" si="4053"/>
        <v>0</v>
      </c>
      <c r="X806" s="100">
        <f t="shared" si="4053"/>
        <v>0</v>
      </c>
      <c r="Y806" s="100">
        <f t="shared" si="4053"/>
        <v>0</v>
      </c>
      <c r="Z806" s="100">
        <f t="shared" si="4053"/>
        <v>0</v>
      </c>
      <c r="AA806" s="100">
        <f t="shared" si="4053"/>
        <v>0</v>
      </c>
      <c r="AB806" s="100">
        <f t="shared" si="4053"/>
        <v>0</v>
      </c>
      <c r="AC806" s="100">
        <f t="shared" si="4053"/>
        <v>0</v>
      </c>
      <c r="AD806" s="100">
        <f t="shared" si="4053"/>
        <v>0</v>
      </c>
      <c r="AE806" s="100">
        <f t="shared" si="4053"/>
        <v>0</v>
      </c>
      <c r="AF806" s="100">
        <f t="shared" si="4053"/>
        <v>0</v>
      </c>
      <c r="AG806" s="100">
        <f t="shared" si="4053"/>
        <v>0</v>
      </c>
      <c r="AH806" s="105"/>
    </row>
    <row r="807" spans="1:34" s="4" customFormat="1" ht="23.1" customHeight="1">
      <c r="A807" s="66">
        <v>1</v>
      </c>
      <c r="B807" s="128"/>
      <c r="C807" s="128"/>
      <c r="D807" s="129" t="s">
        <v>21</v>
      </c>
      <c r="E807" s="39">
        <f t="shared" si="3851"/>
        <v>5577200</v>
      </c>
      <c r="F807" s="40">
        <v>5577200</v>
      </c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28"/>
    </row>
    <row r="808" spans="1:34" s="4" customFormat="1" ht="23.1" customHeight="1">
      <c r="A808" s="67">
        <v>1</v>
      </c>
      <c r="B808" s="77"/>
      <c r="C808" s="78"/>
      <c r="D808" s="79" t="s">
        <v>127</v>
      </c>
      <c r="E808" s="80">
        <f t="shared" si="3851"/>
        <v>5577200</v>
      </c>
      <c r="F808" s="81">
        <f>F809+F812+F815</f>
        <v>5577200</v>
      </c>
      <c r="G808" s="81">
        <f t="shared" ref="G808:AG808" si="4054">G809+G812+G815</f>
        <v>0</v>
      </c>
      <c r="H808" s="81">
        <f t="shared" si="4054"/>
        <v>0</v>
      </c>
      <c r="I808" s="81">
        <f t="shared" si="4054"/>
        <v>0</v>
      </c>
      <c r="J808" s="81">
        <f t="shared" si="4054"/>
        <v>0</v>
      </c>
      <c r="K808" s="81">
        <f t="shared" si="4054"/>
        <v>0</v>
      </c>
      <c r="L808" s="81">
        <f t="shared" si="4054"/>
        <v>0</v>
      </c>
      <c r="M808" s="81">
        <f t="shared" si="4054"/>
        <v>0</v>
      </c>
      <c r="N808" s="81">
        <f t="shared" si="4054"/>
        <v>0</v>
      </c>
      <c r="O808" s="81">
        <f t="shared" si="4054"/>
        <v>0</v>
      </c>
      <c r="P808" s="81">
        <f t="shared" si="4054"/>
        <v>0</v>
      </c>
      <c r="Q808" s="81">
        <f t="shared" si="4054"/>
        <v>0</v>
      </c>
      <c r="R808" s="81">
        <f t="shared" si="4054"/>
        <v>0</v>
      </c>
      <c r="S808" s="81">
        <f t="shared" si="4054"/>
        <v>0</v>
      </c>
      <c r="T808" s="81">
        <f t="shared" si="4054"/>
        <v>0</v>
      </c>
      <c r="U808" s="81">
        <f t="shared" si="4054"/>
        <v>0</v>
      </c>
      <c r="V808" s="81">
        <f t="shared" si="4054"/>
        <v>0</v>
      </c>
      <c r="W808" s="81">
        <f t="shared" si="4054"/>
        <v>0</v>
      </c>
      <c r="X808" s="81">
        <f t="shared" si="4054"/>
        <v>0</v>
      </c>
      <c r="Y808" s="81">
        <f t="shared" si="4054"/>
        <v>0</v>
      </c>
      <c r="Z808" s="81">
        <f t="shared" si="4054"/>
        <v>0</v>
      </c>
      <c r="AA808" s="81">
        <f t="shared" si="4054"/>
        <v>0</v>
      </c>
      <c r="AB808" s="81">
        <f t="shared" si="4054"/>
        <v>0</v>
      </c>
      <c r="AC808" s="81">
        <f t="shared" si="4054"/>
        <v>0</v>
      </c>
      <c r="AD808" s="81">
        <f t="shared" si="4054"/>
        <v>0</v>
      </c>
      <c r="AE808" s="81">
        <f t="shared" si="4054"/>
        <v>0</v>
      </c>
      <c r="AF808" s="81">
        <f t="shared" si="4054"/>
        <v>0</v>
      </c>
      <c r="AG808" s="81">
        <f t="shared" si="4054"/>
        <v>0</v>
      </c>
      <c r="AH808" s="82"/>
    </row>
    <row r="809" spans="1:34" s="4" customFormat="1" ht="23.1" customHeight="1">
      <c r="A809" s="66">
        <v>1</v>
      </c>
      <c r="B809" s="113"/>
      <c r="C809" s="73"/>
      <c r="D809" s="122" t="s">
        <v>124</v>
      </c>
      <c r="E809" s="41">
        <f t="shared" si="3851"/>
        <v>3042100</v>
      </c>
      <c r="F809" s="83">
        <f>F810+F811</f>
        <v>3042100</v>
      </c>
      <c r="G809" s="83">
        <f t="shared" ref="G809:AG809" si="4055">G810+G811</f>
        <v>0</v>
      </c>
      <c r="H809" s="83">
        <f t="shared" si="4055"/>
        <v>0</v>
      </c>
      <c r="I809" s="83">
        <f t="shared" si="4055"/>
        <v>0</v>
      </c>
      <c r="J809" s="83">
        <f t="shared" si="4055"/>
        <v>0</v>
      </c>
      <c r="K809" s="83">
        <f t="shared" si="4055"/>
        <v>0</v>
      </c>
      <c r="L809" s="83">
        <f t="shared" si="4055"/>
        <v>0</v>
      </c>
      <c r="M809" s="83">
        <f t="shared" si="4055"/>
        <v>0</v>
      </c>
      <c r="N809" s="83">
        <f t="shared" si="4055"/>
        <v>0</v>
      </c>
      <c r="O809" s="83">
        <f t="shared" si="4055"/>
        <v>0</v>
      </c>
      <c r="P809" s="83">
        <f t="shared" si="4055"/>
        <v>0</v>
      </c>
      <c r="Q809" s="83">
        <f t="shared" si="4055"/>
        <v>0</v>
      </c>
      <c r="R809" s="83">
        <f t="shared" si="4055"/>
        <v>0</v>
      </c>
      <c r="S809" s="83">
        <f t="shared" si="4055"/>
        <v>0</v>
      </c>
      <c r="T809" s="83">
        <f t="shared" si="4055"/>
        <v>0</v>
      </c>
      <c r="U809" s="83">
        <f t="shared" si="4055"/>
        <v>0</v>
      </c>
      <c r="V809" s="83">
        <f t="shared" si="4055"/>
        <v>0</v>
      </c>
      <c r="W809" s="83">
        <f t="shared" si="4055"/>
        <v>0</v>
      </c>
      <c r="X809" s="83">
        <f t="shared" si="4055"/>
        <v>0</v>
      </c>
      <c r="Y809" s="83">
        <f t="shared" si="4055"/>
        <v>0</v>
      </c>
      <c r="Z809" s="83">
        <f t="shared" si="4055"/>
        <v>0</v>
      </c>
      <c r="AA809" s="83">
        <f t="shared" si="4055"/>
        <v>0</v>
      </c>
      <c r="AB809" s="83">
        <f t="shared" si="4055"/>
        <v>0</v>
      </c>
      <c r="AC809" s="83">
        <f t="shared" si="4055"/>
        <v>0</v>
      </c>
      <c r="AD809" s="83">
        <f t="shared" si="4055"/>
        <v>0</v>
      </c>
      <c r="AE809" s="83">
        <f t="shared" si="4055"/>
        <v>0</v>
      </c>
      <c r="AF809" s="83">
        <f t="shared" si="4055"/>
        <v>0</v>
      </c>
      <c r="AG809" s="83">
        <f t="shared" si="4055"/>
        <v>0</v>
      </c>
      <c r="AH809" s="5"/>
    </row>
    <row r="810" spans="1:34" s="4" customFormat="1" ht="26.1" hidden="1" customHeight="1">
      <c r="A810" s="67">
        <v>1</v>
      </c>
      <c r="B810" s="113"/>
      <c r="C810" s="117"/>
      <c r="D810" s="150" t="s">
        <v>67</v>
      </c>
      <c r="E810" s="51">
        <f t="shared" si="3851"/>
        <v>3042100</v>
      </c>
      <c r="F810" s="52">
        <v>3042100</v>
      </c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"/>
    </row>
    <row r="811" spans="1:34" s="4" customFormat="1" ht="26.1" hidden="1" customHeight="1">
      <c r="A811" s="66">
        <v>1</v>
      </c>
      <c r="B811" s="113"/>
      <c r="C811" s="73"/>
      <c r="D811" s="150" t="s">
        <v>125</v>
      </c>
      <c r="E811" s="51">
        <f t="shared" si="3851"/>
        <v>0</v>
      </c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  <c r="AA811" s="73"/>
      <c r="AB811" s="73"/>
      <c r="AC811" s="73"/>
      <c r="AD811" s="73"/>
      <c r="AE811" s="73"/>
      <c r="AF811" s="73"/>
      <c r="AG811" s="73"/>
      <c r="AH811" s="5"/>
    </row>
    <row r="812" spans="1:34" s="4" customFormat="1" ht="23.1" customHeight="1">
      <c r="A812" s="66">
        <v>1</v>
      </c>
      <c r="B812" s="113"/>
      <c r="C812" s="73"/>
      <c r="D812" s="122" t="s">
        <v>132</v>
      </c>
      <c r="E812" s="41">
        <f t="shared" si="3851"/>
        <v>2535100</v>
      </c>
      <c r="F812" s="83">
        <f>F813+F814</f>
        <v>2535100</v>
      </c>
      <c r="G812" s="83">
        <f t="shared" ref="G812" si="4056">G813+G814</f>
        <v>0</v>
      </c>
      <c r="H812" s="83">
        <f t="shared" ref="H812" si="4057">H813+H814</f>
        <v>0</v>
      </c>
      <c r="I812" s="83">
        <f t="shared" ref="I812" si="4058">I813+I814</f>
        <v>0</v>
      </c>
      <c r="J812" s="83">
        <f t="shared" ref="J812" si="4059">J813+J814</f>
        <v>0</v>
      </c>
      <c r="K812" s="83">
        <f t="shared" ref="K812" si="4060">K813+K814</f>
        <v>0</v>
      </c>
      <c r="L812" s="83">
        <f t="shared" ref="L812" si="4061">L813+L814</f>
        <v>0</v>
      </c>
      <c r="M812" s="83">
        <f t="shared" ref="M812" si="4062">M813+M814</f>
        <v>0</v>
      </c>
      <c r="N812" s="83">
        <f t="shared" ref="N812" si="4063">N813+N814</f>
        <v>0</v>
      </c>
      <c r="O812" s="83">
        <f t="shared" ref="O812" si="4064">O813+O814</f>
        <v>0</v>
      </c>
      <c r="P812" s="83">
        <f t="shared" ref="P812" si="4065">P813+P814</f>
        <v>0</v>
      </c>
      <c r="Q812" s="83">
        <f t="shared" ref="Q812" si="4066">Q813+Q814</f>
        <v>0</v>
      </c>
      <c r="R812" s="83">
        <f t="shared" ref="R812" si="4067">R813+R814</f>
        <v>0</v>
      </c>
      <c r="S812" s="83">
        <f t="shared" ref="S812" si="4068">S813+S814</f>
        <v>0</v>
      </c>
      <c r="T812" s="83">
        <f t="shared" ref="T812" si="4069">T813+T814</f>
        <v>0</v>
      </c>
      <c r="U812" s="83">
        <f t="shared" ref="U812" si="4070">U813+U814</f>
        <v>0</v>
      </c>
      <c r="V812" s="83">
        <f t="shared" ref="V812" si="4071">V813+V814</f>
        <v>0</v>
      </c>
      <c r="W812" s="83">
        <f t="shared" ref="W812" si="4072">W813+W814</f>
        <v>0</v>
      </c>
      <c r="X812" s="83">
        <f t="shared" ref="X812" si="4073">X813+X814</f>
        <v>0</v>
      </c>
      <c r="Y812" s="83">
        <f t="shared" ref="Y812" si="4074">Y813+Y814</f>
        <v>0</v>
      </c>
      <c r="Z812" s="83">
        <f t="shared" ref="Z812" si="4075">Z813+Z814</f>
        <v>0</v>
      </c>
      <c r="AA812" s="83">
        <f t="shared" ref="AA812" si="4076">AA813+AA814</f>
        <v>0</v>
      </c>
      <c r="AB812" s="83">
        <f t="shared" ref="AB812" si="4077">AB813+AB814</f>
        <v>0</v>
      </c>
      <c r="AC812" s="83">
        <f t="shared" ref="AC812" si="4078">AC813+AC814</f>
        <v>0</v>
      </c>
      <c r="AD812" s="83">
        <f t="shared" ref="AD812" si="4079">AD813+AD814</f>
        <v>0</v>
      </c>
      <c r="AE812" s="83">
        <f t="shared" ref="AE812" si="4080">AE813+AE814</f>
        <v>0</v>
      </c>
      <c r="AF812" s="83">
        <f t="shared" ref="AF812" si="4081">AF813+AF814</f>
        <v>0</v>
      </c>
      <c r="AG812" s="83">
        <f t="shared" ref="AG812" si="4082">AG813+AG814</f>
        <v>0</v>
      </c>
      <c r="AH812" s="5"/>
    </row>
    <row r="813" spans="1:34" s="4" customFormat="1" ht="26.1" hidden="1" customHeight="1">
      <c r="A813" s="66">
        <v>1</v>
      </c>
      <c r="B813" s="113"/>
      <c r="C813" s="117"/>
      <c r="D813" s="150" t="s">
        <v>122</v>
      </c>
      <c r="E813" s="51">
        <f t="shared" si="3851"/>
        <v>2535100</v>
      </c>
      <c r="F813" s="52">
        <v>2535100</v>
      </c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19"/>
    </row>
    <row r="814" spans="1:34" s="4" customFormat="1" ht="26.1" hidden="1" customHeight="1">
      <c r="A814" s="66">
        <v>1</v>
      </c>
      <c r="B814" s="113"/>
      <c r="C814" s="117"/>
      <c r="D814" s="165" t="s">
        <v>130</v>
      </c>
      <c r="E814" s="175">
        <f t="shared" si="3851"/>
        <v>0</v>
      </c>
      <c r="F814" s="176"/>
      <c r="G814" s="176"/>
      <c r="H814" s="176"/>
      <c r="I814" s="176"/>
      <c r="J814" s="176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  <c r="AA814" s="176"/>
      <c r="AB814" s="176"/>
      <c r="AC814" s="176"/>
      <c r="AD814" s="176"/>
      <c r="AE814" s="176"/>
      <c r="AF814" s="176"/>
      <c r="AG814" s="176"/>
      <c r="AH814" s="19"/>
    </row>
    <row r="815" spans="1:34" s="4" customFormat="1" ht="23.1" customHeight="1">
      <c r="A815" s="67">
        <v>1</v>
      </c>
      <c r="B815" s="113"/>
      <c r="C815" s="73"/>
      <c r="D815" s="110" t="s">
        <v>123</v>
      </c>
      <c r="E815" s="47">
        <f t="shared" si="3851"/>
        <v>0</v>
      </c>
      <c r="F815" s="141">
        <f>F807-F809-F813-F816</f>
        <v>0</v>
      </c>
      <c r="G815" s="141">
        <f t="shared" ref="G815:AG815" si="4083">G807-G809-G813-G816</f>
        <v>0</v>
      </c>
      <c r="H815" s="141">
        <f t="shared" si="4083"/>
        <v>0</v>
      </c>
      <c r="I815" s="141">
        <f t="shared" si="4083"/>
        <v>0</v>
      </c>
      <c r="J815" s="141">
        <f t="shared" si="4083"/>
        <v>0</v>
      </c>
      <c r="K815" s="141">
        <f t="shared" si="4083"/>
        <v>0</v>
      </c>
      <c r="L815" s="141">
        <f t="shared" si="4083"/>
        <v>0</v>
      </c>
      <c r="M815" s="141">
        <f t="shared" si="4083"/>
        <v>0</v>
      </c>
      <c r="N815" s="141">
        <f t="shared" si="4083"/>
        <v>0</v>
      </c>
      <c r="O815" s="141">
        <f t="shared" si="4083"/>
        <v>0</v>
      </c>
      <c r="P815" s="141">
        <f t="shared" si="4083"/>
        <v>0</v>
      </c>
      <c r="Q815" s="141">
        <f t="shared" si="4083"/>
        <v>0</v>
      </c>
      <c r="R815" s="141">
        <f t="shared" si="4083"/>
        <v>0</v>
      </c>
      <c r="S815" s="141">
        <f t="shared" si="4083"/>
        <v>0</v>
      </c>
      <c r="T815" s="141">
        <f t="shared" si="4083"/>
        <v>0</v>
      </c>
      <c r="U815" s="141">
        <f t="shared" si="4083"/>
        <v>0</v>
      </c>
      <c r="V815" s="141">
        <f t="shared" si="4083"/>
        <v>0</v>
      </c>
      <c r="W815" s="141">
        <f t="shared" si="4083"/>
        <v>0</v>
      </c>
      <c r="X815" s="141">
        <f t="shared" si="4083"/>
        <v>0</v>
      </c>
      <c r="Y815" s="141">
        <f t="shared" si="4083"/>
        <v>0</v>
      </c>
      <c r="Z815" s="141">
        <f t="shared" si="4083"/>
        <v>0</v>
      </c>
      <c r="AA815" s="141">
        <f t="shared" si="4083"/>
        <v>0</v>
      </c>
      <c r="AB815" s="141">
        <f t="shared" si="4083"/>
        <v>0</v>
      </c>
      <c r="AC815" s="141">
        <f t="shared" si="4083"/>
        <v>0</v>
      </c>
      <c r="AD815" s="141">
        <f t="shared" si="4083"/>
        <v>0</v>
      </c>
      <c r="AE815" s="141">
        <f t="shared" si="4083"/>
        <v>0</v>
      </c>
      <c r="AF815" s="141">
        <f t="shared" si="4083"/>
        <v>0</v>
      </c>
      <c r="AG815" s="141">
        <f t="shared" si="4083"/>
        <v>0</v>
      </c>
      <c r="AH815" s="5"/>
    </row>
    <row r="816" spans="1:34" s="94" customFormat="1" ht="23.1" customHeight="1">
      <c r="A816" s="95">
        <v>1</v>
      </c>
      <c r="B816" s="90"/>
      <c r="C816" s="91"/>
      <c r="D816" s="98" t="s">
        <v>128</v>
      </c>
      <c r="E816" s="92">
        <f t="shared" si="3851"/>
        <v>0</v>
      </c>
      <c r="F816" s="91"/>
      <c r="G816" s="91"/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3"/>
    </row>
    <row r="817" spans="1:34" s="4" customFormat="1" ht="23.1" customHeight="1">
      <c r="A817" s="66">
        <v>2</v>
      </c>
      <c r="B817" s="128"/>
      <c r="C817" s="131"/>
      <c r="D817" s="129" t="s">
        <v>22</v>
      </c>
      <c r="E817" s="39">
        <f t="shared" si="3851"/>
        <v>10223400</v>
      </c>
      <c r="F817" s="40">
        <v>180400</v>
      </c>
      <c r="G817" s="40">
        <v>9964200</v>
      </c>
      <c r="H817" s="40">
        <v>78800</v>
      </c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28"/>
    </row>
    <row r="818" spans="1:34" s="4" customFormat="1" ht="23.1" customHeight="1">
      <c r="A818" s="67">
        <v>2</v>
      </c>
      <c r="B818" s="77"/>
      <c r="C818" s="78"/>
      <c r="D818" s="79" t="s">
        <v>127</v>
      </c>
      <c r="E818" s="80">
        <f t="shared" si="3851"/>
        <v>10232520</v>
      </c>
      <c r="F818" s="81">
        <f>F819+F822+F825</f>
        <v>180400</v>
      </c>
      <c r="G818" s="81">
        <f t="shared" ref="G818" si="4084">G819+G822+G825</f>
        <v>8928120</v>
      </c>
      <c r="H818" s="81">
        <f t="shared" ref="H818" si="4085">H819+H822+H825</f>
        <v>78800</v>
      </c>
      <c r="I818" s="81">
        <f t="shared" ref="I818" si="4086">I819+I822+I825</f>
        <v>0</v>
      </c>
      <c r="J818" s="81">
        <f t="shared" ref="J818" si="4087">J819+J822+J825</f>
        <v>0</v>
      </c>
      <c r="K818" s="81">
        <f t="shared" ref="K818" si="4088">K819+K822+K825</f>
        <v>0</v>
      </c>
      <c r="L818" s="81">
        <f t="shared" ref="L818" si="4089">L819+L822+L825</f>
        <v>0</v>
      </c>
      <c r="M818" s="81">
        <f t="shared" ref="M818" si="4090">M819+M822+M825</f>
        <v>0</v>
      </c>
      <c r="N818" s="81">
        <f t="shared" ref="N818" si="4091">N819+N822+N825</f>
        <v>0</v>
      </c>
      <c r="O818" s="81">
        <f t="shared" ref="O818" si="4092">O819+O822+O825</f>
        <v>0</v>
      </c>
      <c r="P818" s="81">
        <f t="shared" ref="P818" si="4093">P819+P822+P825</f>
        <v>0</v>
      </c>
      <c r="Q818" s="81">
        <f t="shared" ref="Q818" si="4094">Q819+Q822+Q825</f>
        <v>0</v>
      </c>
      <c r="R818" s="81">
        <f t="shared" ref="R818" si="4095">R819+R822+R825</f>
        <v>0</v>
      </c>
      <c r="S818" s="81">
        <f t="shared" ref="S818" si="4096">S819+S822+S825</f>
        <v>0</v>
      </c>
      <c r="T818" s="81">
        <f t="shared" ref="T818" si="4097">T819+T822+T825</f>
        <v>0</v>
      </c>
      <c r="U818" s="81">
        <f t="shared" ref="U818" si="4098">U819+U822+U825</f>
        <v>0</v>
      </c>
      <c r="V818" s="81">
        <f t="shared" ref="V818" si="4099">V819+V822+V825</f>
        <v>0</v>
      </c>
      <c r="W818" s="81">
        <f t="shared" ref="W818" si="4100">W819+W822+W825</f>
        <v>0</v>
      </c>
      <c r="X818" s="81">
        <f t="shared" ref="X818" si="4101">X819+X822+X825</f>
        <v>0</v>
      </c>
      <c r="Y818" s="81">
        <f t="shared" ref="Y818" si="4102">Y819+Y822+Y825</f>
        <v>0</v>
      </c>
      <c r="Z818" s="81">
        <f t="shared" ref="Z818" si="4103">Z819+Z822+Z825</f>
        <v>1045200</v>
      </c>
      <c r="AA818" s="81">
        <f t="shared" ref="AA818" si="4104">AA819+AA822+AA825</f>
        <v>0</v>
      </c>
      <c r="AB818" s="81">
        <f t="shared" ref="AB818" si="4105">AB819+AB822+AB825</f>
        <v>0</v>
      </c>
      <c r="AC818" s="81">
        <f t="shared" ref="AC818" si="4106">AC819+AC822+AC825</f>
        <v>0</v>
      </c>
      <c r="AD818" s="81">
        <f t="shared" ref="AD818" si="4107">AD819+AD822+AD825</f>
        <v>0</v>
      </c>
      <c r="AE818" s="81">
        <f t="shared" ref="AE818" si="4108">AE819+AE822+AE825</f>
        <v>0</v>
      </c>
      <c r="AF818" s="81">
        <f t="shared" ref="AF818" si="4109">AF819+AF822+AF825</f>
        <v>0</v>
      </c>
      <c r="AG818" s="81">
        <f t="shared" ref="AG818" si="4110">AG819+AG822+AG825</f>
        <v>0</v>
      </c>
      <c r="AH818" s="82"/>
    </row>
    <row r="819" spans="1:34" s="4" customFormat="1" ht="23.1" customHeight="1">
      <c r="A819" s="66">
        <v>2</v>
      </c>
      <c r="B819" s="113"/>
      <c r="C819" s="73"/>
      <c r="D819" s="122" t="s">
        <v>124</v>
      </c>
      <c r="E819" s="41">
        <f t="shared" si="3851"/>
        <v>5812400</v>
      </c>
      <c r="F819" s="83">
        <f>F820+F821</f>
        <v>94900</v>
      </c>
      <c r="G819" s="83">
        <f t="shared" ref="G819:AG819" si="4111">G820+G821</f>
        <v>5684500</v>
      </c>
      <c r="H819" s="83">
        <f t="shared" si="4111"/>
        <v>33000</v>
      </c>
      <c r="I819" s="83">
        <f t="shared" si="4111"/>
        <v>0</v>
      </c>
      <c r="J819" s="83">
        <f t="shared" si="4111"/>
        <v>0</v>
      </c>
      <c r="K819" s="83">
        <f t="shared" si="4111"/>
        <v>0</v>
      </c>
      <c r="L819" s="83">
        <f t="shared" si="4111"/>
        <v>0</v>
      </c>
      <c r="M819" s="83">
        <f t="shared" si="4111"/>
        <v>0</v>
      </c>
      <c r="N819" s="83">
        <f t="shared" si="4111"/>
        <v>0</v>
      </c>
      <c r="O819" s="83">
        <f t="shared" si="4111"/>
        <v>0</v>
      </c>
      <c r="P819" s="83">
        <f t="shared" si="4111"/>
        <v>0</v>
      </c>
      <c r="Q819" s="83">
        <f t="shared" si="4111"/>
        <v>0</v>
      </c>
      <c r="R819" s="83">
        <f t="shared" si="4111"/>
        <v>0</v>
      </c>
      <c r="S819" s="83">
        <f t="shared" si="4111"/>
        <v>0</v>
      </c>
      <c r="T819" s="83">
        <f t="shared" si="4111"/>
        <v>0</v>
      </c>
      <c r="U819" s="83">
        <f t="shared" si="4111"/>
        <v>0</v>
      </c>
      <c r="V819" s="83">
        <f t="shared" si="4111"/>
        <v>0</v>
      </c>
      <c r="W819" s="83">
        <f t="shared" si="4111"/>
        <v>0</v>
      </c>
      <c r="X819" s="83">
        <f t="shared" si="4111"/>
        <v>0</v>
      </c>
      <c r="Y819" s="83">
        <f t="shared" si="4111"/>
        <v>0</v>
      </c>
      <c r="Z819" s="83">
        <f t="shared" si="4111"/>
        <v>0</v>
      </c>
      <c r="AA819" s="83">
        <f t="shared" si="4111"/>
        <v>0</v>
      </c>
      <c r="AB819" s="83">
        <f t="shared" si="4111"/>
        <v>0</v>
      </c>
      <c r="AC819" s="83">
        <f t="shared" si="4111"/>
        <v>0</v>
      </c>
      <c r="AD819" s="83">
        <f t="shared" si="4111"/>
        <v>0</v>
      </c>
      <c r="AE819" s="83">
        <f t="shared" si="4111"/>
        <v>0</v>
      </c>
      <c r="AF819" s="83">
        <f t="shared" si="4111"/>
        <v>0</v>
      </c>
      <c r="AG819" s="83">
        <f t="shared" si="4111"/>
        <v>0</v>
      </c>
      <c r="AH819" s="5"/>
    </row>
    <row r="820" spans="1:34" s="4" customFormat="1" ht="26.1" hidden="1" customHeight="1">
      <c r="A820" s="67">
        <v>2</v>
      </c>
      <c r="B820" s="113"/>
      <c r="C820" s="117"/>
      <c r="D820" s="150" t="s">
        <v>67</v>
      </c>
      <c r="E820" s="51">
        <f t="shared" si="3851"/>
        <v>5612400</v>
      </c>
      <c r="F820" s="52">
        <v>94900</v>
      </c>
      <c r="G820" s="52">
        <v>5484500</v>
      </c>
      <c r="H820" s="52">
        <v>33000</v>
      </c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"/>
    </row>
    <row r="821" spans="1:34" s="4" customFormat="1" ht="26.1" hidden="1" customHeight="1">
      <c r="A821" s="66">
        <v>2</v>
      </c>
      <c r="B821" s="113"/>
      <c r="C821" s="73"/>
      <c r="D821" s="150" t="s">
        <v>125</v>
      </c>
      <c r="E821" s="51">
        <f t="shared" si="3851"/>
        <v>200000</v>
      </c>
      <c r="F821" s="73"/>
      <c r="G821" s="73">
        <v>200000</v>
      </c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  <c r="AA821" s="73"/>
      <c r="AB821" s="73"/>
      <c r="AC821" s="73"/>
      <c r="AD821" s="73"/>
      <c r="AE821" s="73"/>
      <c r="AF821" s="73"/>
      <c r="AG821" s="73"/>
      <c r="AH821" s="5"/>
    </row>
    <row r="822" spans="1:34" s="4" customFormat="1" ht="23.1" customHeight="1">
      <c r="A822" s="66">
        <v>2</v>
      </c>
      <c r="B822" s="113"/>
      <c r="C822" s="73"/>
      <c r="D822" s="122" t="s">
        <v>132</v>
      </c>
      <c r="E822" s="41">
        <f t="shared" si="3851"/>
        <v>1551500</v>
      </c>
      <c r="F822" s="83">
        <f>F823+F824</f>
        <v>85500</v>
      </c>
      <c r="G822" s="83">
        <f t="shared" ref="G822" si="4112">G823+G824</f>
        <v>1420200</v>
      </c>
      <c r="H822" s="83">
        <f t="shared" ref="H822" si="4113">H823+H824</f>
        <v>45800</v>
      </c>
      <c r="I822" s="83">
        <f t="shared" ref="I822" si="4114">I823+I824</f>
        <v>0</v>
      </c>
      <c r="J822" s="83">
        <f t="shared" ref="J822" si="4115">J823+J824</f>
        <v>0</v>
      </c>
      <c r="K822" s="83">
        <f t="shared" ref="K822" si="4116">K823+K824</f>
        <v>0</v>
      </c>
      <c r="L822" s="83">
        <f t="shared" ref="L822" si="4117">L823+L824</f>
        <v>0</v>
      </c>
      <c r="M822" s="83">
        <f t="shared" ref="M822" si="4118">M823+M824</f>
        <v>0</v>
      </c>
      <c r="N822" s="83">
        <f t="shared" ref="N822" si="4119">N823+N824</f>
        <v>0</v>
      </c>
      <c r="O822" s="83">
        <f t="shared" ref="O822" si="4120">O823+O824</f>
        <v>0</v>
      </c>
      <c r="P822" s="83">
        <f t="shared" ref="P822" si="4121">P823+P824</f>
        <v>0</v>
      </c>
      <c r="Q822" s="83">
        <f t="shared" ref="Q822" si="4122">Q823+Q824</f>
        <v>0</v>
      </c>
      <c r="R822" s="83">
        <f t="shared" ref="R822" si="4123">R823+R824</f>
        <v>0</v>
      </c>
      <c r="S822" s="83">
        <f t="shared" ref="S822" si="4124">S823+S824</f>
        <v>0</v>
      </c>
      <c r="T822" s="83">
        <f t="shared" ref="T822" si="4125">T823+T824</f>
        <v>0</v>
      </c>
      <c r="U822" s="83">
        <f t="shared" ref="U822" si="4126">U823+U824</f>
        <v>0</v>
      </c>
      <c r="V822" s="83">
        <f t="shared" ref="V822" si="4127">V823+V824</f>
        <v>0</v>
      </c>
      <c r="W822" s="83">
        <f t="shared" ref="W822" si="4128">W823+W824</f>
        <v>0</v>
      </c>
      <c r="X822" s="83">
        <f t="shared" ref="X822" si="4129">X823+X824</f>
        <v>0</v>
      </c>
      <c r="Y822" s="83">
        <f t="shared" ref="Y822" si="4130">Y823+Y824</f>
        <v>0</v>
      </c>
      <c r="Z822" s="83">
        <f t="shared" ref="Z822" si="4131">Z823+Z824</f>
        <v>0</v>
      </c>
      <c r="AA822" s="83">
        <f t="shared" ref="AA822" si="4132">AA823+AA824</f>
        <v>0</v>
      </c>
      <c r="AB822" s="83">
        <f t="shared" ref="AB822" si="4133">AB823+AB824</f>
        <v>0</v>
      </c>
      <c r="AC822" s="83">
        <f t="shared" ref="AC822" si="4134">AC823+AC824</f>
        <v>0</v>
      </c>
      <c r="AD822" s="83">
        <f t="shared" ref="AD822" si="4135">AD823+AD824</f>
        <v>0</v>
      </c>
      <c r="AE822" s="83">
        <f t="shared" ref="AE822" si="4136">AE823+AE824</f>
        <v>0</v>
      </c>
      <c r="AF822" s="83">
        <f t="shared" ref="AF822" si="4137">AF823+AF824</f>
        <v>0</v>
      </c>
      <c r="AG822" s="83">
        <f t="shared" ref="AG822" si="4138">AG823+AG824</f>
        <v>0</v>
      </c>
      <c r="AH822" s="5"/>
    </row>
    <row r="823" spans="1:34" s="4" customFormat="1" ht="26.1" hidden="1" customHeight="1">
      <c r="A823" s="66">
        <v>2</v>
      </c>
      <c r="B823" s="113"/>
      <c r="C823" s="132"/>
      <c r="D823" s="150" t="s">
        <v>122</v>
      </c>
      <c r="E823" s="51">
        <f t="shared" si="3851"/>
        <v>1525500</v>
      </c>
      <c r="F823" s="52">
        <v>85500</v>
      </c>
      <c r="G823" s="52">
        <v>1420200</v>
      </c>
      <c r="H823" s="52">
        <v>19800</v>
      </c>
      <c r="I823" s="52">
        <v>0</v>
      </c>
      <c r="J823" s="52">
        <v>0</v>
      </c>
      <c r="K823" s="52">
        <v>0</v>
      </c>
      <c r="L823" s="52">
        <v>0</v>
      </c>
      <c r="M823" s="52">
        <v>0</v>
      </c>
      <c r="N823" s="52">
        <v>0</v>
      </c>
      <c r="O823" s="52">
        <v>0</v>
      </c>
      <c r="P823" s="52">
        <v>0</v>
      </c>
      <c r="Q823" s="52">
        <v>0</v>
      </c>
      <c r="R823" s="52">
        <v>0</v>
      </c>
      <c r="S823" s="52">
        <v>0</v>
      </c>
      <c r="T823" s="52">
        <v>0</v>
      </c>
      <c r="U823" s="52">
        <v>0</v>
      </c>
      <c r="V823" s="52">
        <v>0</v>
      </c>
      <c r="W823" s="52">
        <v>0</v>
      </c>
      <c r="X823" s="52">
        <v>0</v>
      </c>
      <c r="Y823" s="52">
        <v>0</v>
      </c>
      <c r="Z823" s="52">
        <v>0</v>
      </c>
      <c r="AA823" s="52">
        <v>0</v>
      </c>
      <c r="AB823" s="52">
        <v>0</v>
      </c>
      <c r="AC823" s="52">
        <v>0</v>
      </c>
      <c r="AD823" s="52">
        <v>0</v>
      </c>
      <c r="AE823" s="52">
        <v>0</v>
      </c>
      <c r="AF823" s="52">
        <v>0</v>
      </c>
      <c r="AG823" s="52">
        <v>0</v>
      </c>
      <c r="AH823" s="19"/>
    </row>
    <row r="824" spans="1:34" s="173" customFormat="1" ht="26.1" hidden="1" customHeight="1">
      <c r="A824" s="169">
        <v>2</v>
      </c>
      <c r="B824" s="170"/>
      <c r="C824" s="132"/>
      <c r="D824" s="165" t="s">
        <v>130</v>
      </c>
      <c r="E824" s="185">
        <f t="shared" si="3851"/>
        <v>26000</v>
      </c>
      <c r="F824" s="186"/>
      <c r="G824" s="186"/>
      <c r="H824" s="186">
        <v>26000</v>
      </c>
      <c r="I824" s="186"/>
      <c r="J824" s="186"/>
      <c r="K824" s="186"/>
      <c r="L824" s="186"/>
      <c r="M824" s="186"/>
      <c r="N824" s="186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86"/>
      <c r="Z824" s="186"/>
      <c r="AA824" s="186"/>
      <c r="AB824" s="186"/>
      <c r="AC824" s="186"/>
      <c r="AD824" s="186"/>
      <c r="AE824" s="186"/>
      <c r="AF824" s="186"/>
      <c r="AG824" s="186"/>
      <c r="AH824" s="180"/>
    </row>
    <row r="825" spans="1:34" s="4" customFormat="1" ht="23.1" customHeight="1">
      <c r="A825" s="66">
        <v>2</v>
      </c>
      <c r="B825" s="113"/>
      <c r="C825" s="73"/>
      <c r="D825" s="110" t="s">
        <v>123</v>
      </c>
      <c r="E825" s="47">
        <f t="shared" si="3851"/>
        <v>2868620</v>
      </c>
      <c r="F825" s="141">
        <f>F817-F819-F822+F826-F827-F828</f>
        <v>0</v>
      </c>
      <c r="G825" s="141">
        <f t="shared" ref="G825:AG825" si="4139">G817-G819-G822+G826-G827-G828</f>
        <v>1823420</v>
      </c>
      <c r="H825" s="141">
        <f t="shared" si="4139"/>
        <v>0</v>
      </c>
      <c r="I825" s="141">
        <f t="shared" si="4139"/>
        <v>0</v>
      </c>
      <c r="J825" s="141">
        <f t="shared" si="4139"/>
        <v>0</v>
      </c>
      <c r="K825" s="141">
        <f t="shared" si="4139"/>
        <v>0</v>
      </c>
      <c r="L825" s="141">
        <f t="shared" si="4139"/>
        <v>0</v>
      </c>
      <c r="M825" s="141">
        <f t="shared" si="4139"/>
        <v>0</v>
      </c>
      <c r="N825" s="141">
        <f t="shared" si="4139"/>
        <v>0</v>
      </c>
      <c r="O825" s="141">
        <f t="shared" si="4139"/>
        <v>0</v>
      </c>
      <c r="P825" s="141">
        <f t="shared" si="4139"/>
        <v>0</v>
      </c>
      <c r="Q825" s="141">
        <f t="shared" si="4139"/>
        <v>0</v>
      </c>
      <c r="R825" s="141">
        <f t="shared" si="4139"/>
        <v>0</v>
      </c>
      <c r="S825" s="141">
        <f t="shared" si="4139"/>
        <v>0</v>
      </c>
      <c r="T825" s="141">
        <f t="shared" si="4139"/>
        <v>0</v>
      </c>
      <c r="U825" s="141">
        <f t="shared" si="4139"/>
        <v>0</v>
      </c>
      <c r="V825" s="141">
        <f t="shared" si="4139"/>
        <v>0</v>
      </c>
      <c r="W825" s="141">
        <f t="shared" si="4139"/>
        <v>0</v>
      </c>
      <c r="X825" s="141">
        <f t="shared" si="4139"/>
        <v>0</v>
      </c>
      <c r="Y825" s="141">
        <f t="shared" si="4139"/>
        <v>0</v>
      </c>
      <c r="Z825" s="141">
        <f t="shared" si="4139"/>
        <v>1045200</v>
      </c>
      <c r="AA825" s="141">
        <f t="shared" si="4139"/>
        <v>0</v>
      </c>
      <c r="AB825" s="141">
        <f t="shared" si="4139"/>
        <v>0</v>
      </c>
      <c r="AC825" s="141">
        <f t="shared" si="4139"/>
        <v>0</v>
      </c>
      <c r="AD825" s="141">
        <f t="shared" si="4139"/>
        <v>0</v>
      </c>
      <c r="AE825" s="141">
        <f t="shared" si="4139"/>
        <v>0</v>
      </c>
      <c r="AF825" s="141">
        <f t="shared" si="4139"/>
        <v>0</v>
      </c>
      <c r="AG825" s="141">
        <f t="shared" si="4139"/>
        <v>0</v>
      </c>
      <c r="AH825" s="5"/>
    </row>
    <row r="826" spans="1:34" s="94" customFormat="1" ht="23.1" customHeight="1">
      <c r="A826" s="89">
        <v>2</v>
      </c>
      <c r="B826" s="135"/>
      <c r="C826" s="91"/>
      <c r="D826" s="137" t="s">
        <v>136</v>
      </c>
      <c r="E826" s="104">
        <f t="shared" si="3851"/>
        <v>1045200</v>
      </c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100"/>
      <c r="Q826" s="100"/>
      <c r="R826" s="100"/>
      <c r="S826" s="100"/>
      <c r="T826" s="100"/>
      <c r="U826" s="100"/>
      <c r="V826" s="100"/>
      <c r="W826" s="100"/>
      <c r="X826" s="100"/>
      <c r="Y826" s="100"/>
      <c r="Z826" s="100">
        <v>1045200</v>
      </c>
      <c r="AA826" s="100"/>
      <c r="AB826" s="100"/>
      <c r="AC826" s="100"/>
      <c r="AD826" s="100"/>
      <c r="AE826" s="100"/>
      <c r="AF826" s="100"/>
      <c r="AG826" s="100"/>
      <c r="AH826" s="93"/>
    </row>
    <row r="827" spans="1:34" s="94" customFormat="1" ht="23.1" customHeight="1">
      <c r="A827" s="66">
        <v>2</v>
      </c>
      <c r="B827" s="90"/>
      <c r="C827" s="91"/>
      <c r="D827" s="98" t="s">
        <v>131</v>
      </c>
      <c r="E827" s="104">
        <f t="shared" si="3851"/>
        <v>0</v>
      </c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100"/>
      <c r="Q827" s="100"/>
      <c r="R827" s="100"/>
      <c r="S827" s="100"/>
      <c r="T827" s="100"/>
      <c r="U827" s="100"/>
      <c r="V827" s="100"/>
      <c r="W827" s="100"/>
      <c r="X827" s="100"/>
      <c r="Y827" s="100"/>
      <c r="Z827" s="100"/>
      <c r="AA827" s="100"/>
      <c r="AB827" s="100"/>
      <c r="AC827" s="100"/>
      <c r="AD827" s="100"/>
      <c r="AE827" s="100"/>
      <c r="AF827" s="100"/>
      <c r="AG827" s="100"/>
      <c r="AH827" s="93"/>
    </row>
    <row r="828" spans="1:34" s="97" customFormat="1" ht="23.1" customHeight="1">
      <c r="A828" s="67">
        <v>2</v>
      </c>
      <c r="B828" s="183"/>
      <c r="C828" s="100"/>
      <c r="D828" s="98" t="s">
        <v>128</v>
      </c>
      <c r="E828" s="104">
        <f t="shared" si="3851"/>
        <v>1036080</v>
      </c>
      <c r="F828" s="100"/>
      <c r="G828" s="100">
        <v>1036080</v>
      </c>
      <c r="H828" s="100"/>
      <c r="I828" s="100"/>
      <c r="J828" s="100"/>
      <c r="K828" s="100"/>
      <c r="L828" s="100"/>
      <c r="M828" s="100"/>
      <c r="N828" s="100"/>
      <c r="O828" s="100"/>
      <c r="P828" s="100"/>
      <c r="Q828" s="100"/>
      <c r="R828" s="100"/>
      <c r="S828" s="100"/>
      <c r="T828" s="100"/>
      <c r="U828" s="100"/>
      <c r="V828" s="100"/>
      <c r="W828" s="100"/>
      <c r="X828" s="100"/>
      <c r="Y828" s="100"/>
      <c r="Z828" s="100"/>
      <c r="AA828" s="100"/>
      <c r="AB828" s="100"/>
      <c r="AC828" s="100"/>
      <c r="AD828" s="100"/>
      <c r="AE828" s="100"/>
      <c r="AF828" s="100"/>
      <c r="AG828" s="100"/>
      <c r="AH828" s="105"/>
    </row>
    <row r="829" spans="1:34" s="4" customFormat="1" ht="23.1" customHeight="1">
      <c r="A829" s="66">
        <v>3</v>
      </c>
      <c r="B829" s="128"/>
      <c r="C829" s="128"/>
      <c r="D829" s="129" t="s">
        <v>23</v>
      </c>
      <c r="E829" s="39">
        <f t="shared" si="3851"/>
        <v>462200</v>
      </c>
      <c r="F829" s="40"/>
      <c r="G829" s="40">
        <v>377200</v>
      </c>
      <c r="H829" s="40"/>
      <c r="I829" s="40"/>
      <c r="J829" s="40">
        <v>85000</v>
      </c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30"/>
    </row>
    <row r="830" spans="1:34" s="4" customFormat="1" ht="23.1" customHeight="1">
      <c r="A830" s="67">
        <v>3</v>
      </c>
      <c r="B830" s="77"/>
      <c r="C830" s="78"/>
      <c r="D830" s="79" t="s">
        <v>127</v>
      </c>
      <c r="E830" s="80">
        <f t="shared" si="3851"/>
        <v>462200</v>
      </c>
      <c r="F830" s="81">
        <f>F831+F834+F837</f>
        <v>0</v>
      </c>
      <c r="G830" s="81">
        <f t="shared" ref="G830" si="4140">G831+G834+G837</f>
        <v>377200</v>
      </c>
      <c r="H830" s="81">
        <f t="shared" ref="H830" si="4141">H831+H834+H837</f>
        <v>0</v>
      </c>
      <c r="I830" s="81">
        <f t="shared" ref="I830" si="4142">I831+I834+I837</f>
        <v>0</v>
      </c>
      <c r="J830" s="81">
        <f t="shared" ref="J830" si="4143">J831+J834+J837</f>
        <v>85000</v>
      </c>
      <c r="K830" s="81">
        <f t="shared" ref="K830" si="4144">K831+K834+K837</f>
        <v>0</v>
      </c>
      <c r="L830" s="81">
        <f t="shared" ref="L830" si="4145">L831+L834+L837</f>
        <v>0</v>
      </c>
      <c r="M830" s="81">
        <f t="shared" ref="M830" si="4146">M831+M834+M837</f>
        <v>0</v>
      </c>
      <c r="N830" s="81">
        <f t="shared" ref="N830" si="4147">N831+N834+N837</f>
        <v>0</v>
      </c>
      <c r="O830" s="81">
        <f t="shared" ref="O830" si="4148">O831+O834+O837</f>
        <v>0</v>
      </c>
      <c r="P830" s="81">
        <f t="shared" ref="P830" si="4149">P831+P834+P837</f>
        <v>0</v>
      </c>
      <c r="Q830" s="81">
        <f t="shared" ref="Q830" si="4150">Q831+Q834+Q837</f>
        <v>0</v>
      </c>
      <c r="R830" s="81">
        <f t="shared" ref="R830" si="4151">R831+R834+R837</f>
        <v>0</v>
      </c>
      <c r="S830" s="81">
        <f t="shared" ref="S830" si="4152">S831+S834+S837</f>
        <v>0</v>
      </c>
      <c r="T830" s="81">
        <f t="shared" ref="T830" si="4153">T831+T834+T837</f>
        <v>0</v>
      </c>
      <c r="U830" s="81">
        <f t="shared" ref="U830" si="4154">U831+U834+U837</f>
        <v>0</v>
      </c>
      <c r="V830" s="81">
        <f t="shared" ref="V830" si="4155">V831+V834+V837</f>
        <v>0</v>
      </c>
      <c r="W830" s="81">
        <f t="shared" ref="W830" si="4156">W831+W834+W837</f>
        <v>0</v>
      </c>
      <c r="X830" s="81">
        <f t="shared" ref="X830" si="4157">X831+X834+X837</f>
        <v>0</v>
      </c>
      <c r="Y830" s="81">
        <f t="shared" ref="Y830" si="4158">Y831+Y834+Y837</f>
        <v>0</v>
      </c>
      <c r="Z830" s="81">
        <f t="shared" ref="Z830" si="4159">Z831+Z834+Z837</f>
        <v>0</v>
      </c>
      <c r="AA830" s="81">
        <f t="shared" ref="AA830" si="4160">AA831+AA834+AA837</f>
        <v>0</v>
      </c>
      <c r="AB830" s="81">
        <f t="shared" ref="AB830" si="4161">AB831+AB834+AB837</f>
        <v>0</v>
      </c>
      <c r="AC830" s="81">
        <f t="shared" ref="AC830" si="4162">AC831+AC834+AC837</f>
        <v>0</v>
      </c>
      <c r="AD830" s="81">
        <f t="shared" ref="AD830" si="4163">AD831+AD834+AD837</f>
        <v>0</v>
      </c>
      <c r="AE830" s="81">
        <f t="shared" ref="AE830" si="4164">AE831+AE834+AE837</f>
        <v>0</v>
      </c>
      <c r="AF830" s="81">
        <f t="shared" ref="AF830" si="4165">AF831+AF834+AF837</f>
        <v>0</v>
      </c>
      <c r="AG830" s="81">
        <f t="shared" ref="AG830" si="4166">AG831+AG834+AG837</f>
        <v>0</v>
      </c>
      <c r="AH830" s="82"/>
    </row>
    <row r="831" spans="1:34" s="4" customFormat="1" ht="23.1" customHeight="1">
      <c r="A831" s="66">
        <v>3</v>
      </c>
      <c r="B831" s="114"/>
      <c r="C831" s="73"/>
      <c r="D831" s="122" t="s">
        <v>124</v>
      </c>
      <c r="E831" s="41">
        <f t="shared" si="3851"/>
        <v>462200</v>
      </c>
      <c r="F831" s="83">
        <f t="shared" ref="F831:AG831" si="4167">F832+F833</f>
        <v>0</v>
      </c>
      <c r="G831" s="83">
        <f t="shared" si="4167"/>
        <v>377200</v>
      </c>
      <c r="H831" s="83">
        <f t="shared" si="4167"/>
        <v>0</v>
      </c>
      <c r="I831" s="83">
        <f t="shared" si="4167"/>
        <v>0</v>
      </c>
      <c r="J831" s="83">
        <f t="shared" si="4167"/>
        <v>85000</v>
      </c>
      <c r="K831" s="83">
        <f t="shared" si="4167"/>
        <v>0</v>
      </c>
      <c r="L831" s="83">
        <f t="shared" si="4167"/>
        <v>0</v>
      </c>
      <c r="M831" s="83">
        <f t="shared" si="4167"/>
        <v>0</v>
      </c>
      <c r="N831" s="83">
        <f t="shared" si="4167"/>
        <v>0</v>
      </c>
      <c r="O831" s="83">
        <f t="shared" si="4167"/>
        <v>0</v>
      </c>
      <c r="P831" s="83">
        <f t="shared" si="4167"/>
        <v>0</v>
      </c>
      <c r="Q831" s="83">
        <f t="shared" si="4167"/>
        <v>0</v>
      </c>
      <c r="R831" s="83">
        <f t="shared" si="4167"/>
        <v>0</v>
      </c>
      <c r="S831" s="83">
        <f t="shared" si="4167"/>
        <v>0</v>
      </c>
      <c r="T831" s="83">
        <f t="shared" si="4167"/>
        <v>0</v>
      </c>
      <c r="U831" s="83">
        <f t="shared" si="4167"/>
        <v>0</v>
      </c>
      <c r="V831" s="83">
        <f t="shared" si="4167"/>
        <v>0</v>
      </c>
      <c r="W831" s="83">
        <f t="shared" si="4167"/>
        <v>0</v>
      </c>
      <c r="X831" s="83">
        <f t="shared" si="4167"/>
        <v>0</v>
      </c>
      <c r="Y831" s="83">
        <f t="shared" si="4167"/>
        <v>0</v>
      </c>
      <c r="Z831" s="83">
        <f t="shared" si="4167"/>
        <v>0</v>
      </c>
      <c r="AA831" s="83">
        <f t="shared" si="4167"/>
        <v>0</v>
      </c>
      <c r="AB831" s="83">
        <f t="shared" si="4167"/>
        <v>0</v>
      </c>
      <c r="AC831" s="83">
        <f t="shared" si="4167"/>
        <v>0</v>
      </c>
      <c r="AD831" s="83">
        <f t="shared" si="4167"/>
        <v>0</v>
      </c>
      <c r="AE831" s="83">
        <f t="shared" si="4167"/>
        <v>0</v>
      </c>
      <c r="AF831" s="83">
        <f t="shared" si="4167"/>
        <v>0</v>
      </c>
      <c r="AG831" s="83">
        <f t="shared" si="4167"/>
        <v>0</v>
      </c>
      <c r="AH831" s="5"/>
    </row>
    <row r="832" spans="1:34" s="4" customFormat="1" ht="26.1" hidden="1" customHeight="1">
      <c r="A832" s="67">
        <v>3</v>
      </c>
      <c r="B832" s="113"/>
      <c r="C832" s="117"/>
      <c r="D832" s="150" t="s">
        <v>67</v>
      </c>
      <c r="E832" s="51">
        <f t="shared" si="3851"/>
        <v>462200</v>
      </c>
      <c r="F832" s="52"/>
      <c r="G832" s="52">
        <v>377200</v>
      </c>
      <c r="H832" s="52"/>
      <c r="I832" s="52"/>
      <c r="J832" s="52">
        <v>85000</v>
      </c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6"/>
    </row>
    <row r="833" spans="1:34" s="4" customFormat="1" ht="26.1" hidden="1" customHeight="1">
      <c r="A833" s="66">
        <v>3</v>
      </c>
      <c r="B833" s="113"/>
      <c r="C833" s="73"/>
      <c r="D833" s="150" t="s">
        <v>125</v>
      </c>
      <c r="E833" s="51">
        <f t="shared" si="3851"/>
        <v>0</v>
      </c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  <c r="AA833" s="73"/>
      <c r="AB833" s="73"/>
      <c r="AC833" s="73"/>
      <c r="AD833" s="73"/>
      <c r="AE833" s="73"/>
      <c r="AF833" s="73"/>
      <c r="AG833" s="73"/>
      <c r="AH833" s="5"/>
    </row>
    <row r="834" spans="1:34" s="4" customFormat="1" ht="23.1" customHeight="1">
      <c r="A834" s="66">
        <v>3</v>
      </c>
      <c r="B834" s="113"/>
      <c r="C834" s="73"/>
      <c r="D834" s="122" t="s">
        <v>132</v>
      </c>
      <c r="E834" s="41">
        <f t="shared" si="3851"/>
        <v>0</v>
      </c>
      <c r="F834" s="83">
        <f>F835+F836</f>
        <v>0</v>
      </c>
      <c r="G834" s="83">
        <f t="shared" ref="G834" si="4168">G835+G836</f>
        <v>0</v>
      </c>
      <c r="H834" s="83">
        <f t="shared" ref="H834" si="4169">H835+H836</f>
        <v>0</v>
      </c>
      <c r="I834" s="83">
        <f t="shared" ref="I834" si="4170">I835+I836</f>
        <v>0</v>
      </c>
      <c r="J834" s="83">
        <f t="shared" ref="J834" si="4171">J835+J836</f>
        <v>0</v>
      </c>
      <c r="K834" s="83">
        <f t="shared" ref="K834" si="4172">K835+K836</f>
        <v>0</v>
      </c>
      <c r="L834" s="83">
        <f t="shared" ref="L834" si="4173">L835+L836</f>
        <v>0</v>
      </c>
      <c r="M834" s="83">
        <f t="shared" ref="M834" si="4174">M835+M836</f>
        <v>0</v>
      </c>
      <c r="N834" s="83">
        <f t="shared" ref="N834" si="4175">N835+N836</f>
        <v>0</v>
      </c>
      <c r="O834" s="83">
        <f t="shared" ref="O834" si="4176">O835+O836</f>
        <v>0</v>
      </c>
      <c r="P834" s="83">
        <f t="shared" ref="P834" si="4177">P835+P836</f>
        <v>0</v>
      </c>
      <c r="Q834" s="83">
        <f t="shared" ref="Q834" si="4178">Q835+Q836</f>
        <v>0</v>
      </c>
      <c r="R834" s="83">
        <f t="shared" ref="R834" si="4179">R835+R836</f>
        <v>0</v>
      </c>
      <c r="S834" s="83">
        <f t="shared" ref="S834" si="4180">S835+S836</f>
        <v>0</v>
      </c>
      <c r="T834" s="83">
        <f t="shared" ref="T834" si="4181">T835+T836</f>
        <v>0</v>
      </c>
      <c r="U834" s="83">
        <f t="shared" ref="U834" si="4182">U835+U836</f>
        <v>0</v>
      </c>
      <c r="V834" s="83">
        <f t="shared" ref="V834" si="4183">V835+V836</f>
        <v>0</v>
      </c>
      <c r="W834" s="83">
        <f t="shared" ref="W834" si="4184">W835+W836</f>
        <v>0</v>
      </c>
      <c r="X834" s="83">
        <f t="shared" ref="X834" si="4185">X835+X836</f>
        <v>0</v>
      </c>
      <c r="Y834" s="83">
        <f t="shared" ref="Y834" si="4186">Y835+Y836</f>
        <v>0</v>
      </c>
      <c r="Z834" s="83">
        <f t="shared" ref="Z834" si="4187">Z835+Z836</f>
        <v>0</v>
      </c>
      <c r="AA834" s="83">
        <f t="shared" ref="AA834" si="4188">AA835+AA836</f>
        <v>0</v>
      </c>
      <c r="AB834" s="83">
        <f t="shared" ref="AB834" si="4189">AB835+AB836</f>
        <v>0</v>
      </c>
      <c r="AC834" s="83">
        <f t="shared" ref="AC834" si="4190">AC835+AC836</f>
        <v>0</v>
      </c>
      <c r="AD834" s="83">
        <f t="shared" ref="AD834" si="4191">AD835+AD836</f>
        <v>0</v>
      </c>
      <c r="AE834" s="83">
        <f t="shared" ref="AE834" si="4192">AE835+AE836</f>
        <v>0</v>
      </c>
      <c r="AF834" s="83">
        <f t="shared" ref="AF834" si="4193">AF835+AF836</f>
        <v>0</v>
      </c>
      <c r="AG834" s="83">
        <f t="shared" ref="AG834" si="4194">AG835+AG836</f>
        <v>0</v>
      </c>
      <c r="AH834" s="5"/>
    </row>
    <row r="835" spans="1:34" s="4" customFormat="1" ht="26.1" hidden="1" customHeight="1">
      <c r="A835" s="66">
        <v>3</v>
      </c>
      <c r="B835" s="113"/>
      <c r="C835" s="117"/>
      <c r="D835" s="150" t="s">
        <v>122</v>
      </c>
      <c r="E835" s="51">
        <f t="shared" si="3851"/>
        <v>0</v>
      </c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20"/>
    </row>
    <row r="836" spans="1:34" s="4" customFormat="1" ht="26.1" hidden="1" customHeight="1">
      <c r="A836" s="66">
        <v>3</v>
      </c>
      <c r="B836" s="113"/>
      <c r="C836" s="117"/>
      <c r="D836" s="165" t="s">
        <v>130</v>
      </c>
      <c r="E836" s="175">
        <f t="shared" si="3851"/>
        <v>0</v>
      </c>
      <c r="F836" s="176"/>
      <c r="G836" s="176"/>
      <c r="H836" s="176"/>
      <c r="I836" s="176"/>
      <c r="J836" s="176"/>
      <c r="K836" s="176"/>
      <c r="L836" s="176"/>
      <c r="M836" s="176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  <c r="AA836" s="176"/>
      <c r="AB836" s="176"/>
      <c r="AC836" s="176"/>
      <c r="AD836" s="176"/>
      <c r="AE836" s="176"/>
      <c r="AF836" s="176"/>
      <c r="AG836" s="176"/>
      <c r="AH836" s="20"/>
    </row>
    <row r="837" spans="1:34" s="4" customFormat="1" ht="23.1" customHeight="1">
      <c r="A837" s="66">
        <v>3</v>
      </c>
      <c r="B837" s="113"/>
      <c r="C837" s="73"/>
      <c r="D837" s="110" t="s">
        <v>123</v>
      </c>
      <c r="E837" s="47">
        <f t="shared" si="3851"/>
        <v>0</v>
      </c>
      <c r="F837" s="141">
        <f>F829-F831-F834-F838</f>
        <v>0</v>
      </c>
      <c r="G837" s="141">
        <f t="shared" ref="G837" si="4195">G829-G831-G834-G838</f>
        <v>0</v>
      </c>
      <c r="H837" s="141">
        <f t="shared" ref="H837" si="4196">H829-H831-H834-H838</f>
        <v>0</v>
      </c>
      <c r="I837" s="141">
        <f t="shared" ref="I837" si="4197">I829-I831-I834-I838</f>
        <v>0</v>
      </c>
      <c r="J837" s="141">
        <f t="shared" ref="J837" si="4198">J829-J831-J834-J838</f>
        <v>0</v>
      </c>
      <c r="K837" s="141">
        <f t="shared" ref="K837" si="4199">K829-K831-K834-K838</f>
        <v>0</v>
      </c>
      <c r="L837" s="141">
        <f t="shared" ref="L837" si="4200">L829-L831-L834-L838</f>
        <v>0</v>
      </c>
      <c r="M837" s="141">
        <f t="shared" ref="M837" si="4201">M829-M831-M834-M838</f>
        <v>0</v>
      </c>
      <c r="N837" s="141">
        <f t="shared" ref="N837" si="4202">N829-N831-N834-N838</f>
        <v>0</v>
      </c>
      <c r="O837" s="141">
        <f t="shared" ref="O837" si="4203">O829-O831-O834-O838</f>
        <v>0</v>
      </c>
      <c r="P837" s="141">
        <f t="shared" ref="P837" si="4204">P829-P831-P834-P838</f>
        <v>0</v>
      </c>
      <c r="Q837" s="141">
        <f t="shared" ref="Q837" si="4205">Q829-Q831-Q834-Q838</f>
        <v>0</v>
      </c>
      <c r="R837" s="141">
        <f t="shared" ref="R837" si="4206">R829-R831-R834-R838</f>
        <v>0</v>
      </c>
      <c r="S837" s="141">
        <f t="shared" ref="S837" si="4207">S829-S831-S834-S838</f>
        <v>0</v>
      </c>
      <c r="T837" s="141">
        <f t="shared" ref="T837" si="4208">T829-T831-T834-T838</f>
        <v>0</v>
      </c>
      <c r="U837" s="141">
        <f t="shared" ref="U837" si="4209">U829-U831-U834-U838</f>
        <v>0</v>
      </c>
      <c r="V837" s="141">
        <f t="shared" ref="V837" si="4210">V829-V831-V834-V838</f>
        <v>0</v>
      </c>
      <c r="W837" s="141">
        <f t="shared" ref="W837" si="4211">W829-W831-W834-W838</f>
        <v>0</v>
      </c>
      <c r="X837" s="141">
        <f t="shared" ref="X837" si="4212">X829-X831-X834-X838</f>
        <v>0</v>
      </c>
      <c r="Y837" s="141">
        <f t="shared" ref="Y837" si="4213">Y829-Y831-Y834-Y838</f>
        <v>0</v>
      </c>
      <c r="Z837" s="141">
        <f t="shared" ref="Z837" si="4214">Z829-Z831-Z834-Z838</f>
        <v>0</v>
      </c>
      <c r="AA837" s="141">
        <f t="shared" ref="AA837" si="4215">AA829-AA831-AA834-AA838</f>
        <v>0</v>
      </c>
      <c r="AB837" s="141">
        <f t="shared" ref="AB837" si="4216">AB829-AB831-AB834-AB838</f>
        <v>0</v>
      </c>
      <c r="AC837" s="141">
        <f t="shared" ref="AC837" si="4217">AC829-AC831-AC834-AC838</f>
        <v>0</v>
      </c>
      <c r="AD837" s="141">
        <f t="shared" ref="AD837" si="4218">AD829-AD831-AD834-AD838</f>
        <v>0</v>
      </c>
      <c r="AE837" s="141">
        <f t="shared" ref="AE837" si="4219">AE829-AE831-AE834-AE838</f>
        <v>0</v>
      </c>
      <c r="AF837" s="141">
        <f t="shared" ref="AF837" si="4220">AF829-AF831-AF834-AF838</f>
        <v>0</v>
      </c>
      <c r="AG837" s="141">
        <f t="shared" ref="AG837" si="4221">AG829-AG831-AG834-AG838</f>
        <v>0</v>
      </c>
      <c r="AH837" s="5"/>
    </row>
    <row r="838" spans="1:34" s="94" customFormat="1" ht="23.1" customHeight="1">
      <c r="A838" s="89">
        <v>3</v>
      </c>
      <c r="B838" s="135"/>
      <c r="C838" s="91"/>
      <c r="D838" s="98" t="s">
        <v>128</v>
      </c>
      <c r="E838" s="104">
        <f t="shared" ref="E838:E901" si="4222">SUM(F838:AG838)</f>
        <v>0</v>
      </c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100"/>
      <c r="Q838" s="100"/>
      <c r="R838" s="100"/>
      <c r="S838" s="100"/>
      <c r="T838" s="100"/>
      <c r="U838" s="100"/>
      <c r="V838" s="100"/>
      <c r="W838" s="100"/>
      <c r="X838" s="100"/>
      <c r="Y838" s="100"/>
      <c r="Z838" s="100"/>
      <c r="AA838" s="100"/>
      <c r="AB838" s="100"/>
      <c r="AC838" s="100"/>
      <c r="AD838" s="100"/>
      <c r="AE838" s="100"/>
      <c r="AF838" s="100"/>
      <c r="AG838" s="100"/>
      <c r="AH838" s="93"/>
    </row>
    <row r="839" spans="1:34" s="4" customFormat="1" ht="23.1" customHeight="1">
      <c r="A839" s="66">
        <v>4</v>
      </c>
      <c r="B839" s="128"/>
      <c r="C839" s="128"/>
      <c r="D839" s="129" t="s">
        <v>24</v>
      </c>
      <c r="E839" s="39">
        <f t="shared" si="4222"/>
        <v>0</v>
      </c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28"/>
    </row>
    <row r="840" spans="1:34" s="4" customFormat="1" ht="23.1" customHeight="1">
      <c r="A840" s="67">
        <v>4</v>
      </c>
      <c r="B840" s="77"/>
      <c r="C840" s="78"/>
      <c r="D840" s="79" t="s">
        <v>127</v>
      </c>
      <c r="E840" s="80">
        <f t="shared" si="4222"/>
        <v>0</v>
      </c>
      <c r="F840" s="81">
        <f>F841+F844+F847</f>
        <v>0</v>
      </c>
      <c r="G840" s="81">
        <f t="shared" ref="G840" si="4223">G841+G844+G847</f>
        <v>0</v>
      </c>
      <c r="H840" s="81">
        <f t="shared" ref="H840" si="4224">H841+H844+H847</f>
        <v>0</v>
      </c>
      <c r="I840" s="81">
        <f t="shared" ref="I840" si="4225">I841+I844+I847</f>
        <v>0</v>
      </c>
      <c r="J840" s="81">
        <f t="shared" ref="J840" si="4226">J841+J844+J847</f>
        <v>0</v>
      </c>
      <c r="K840" s="81">
        <f t="shared" ref="K840" si="4227">K841+K844+K847</f>
        <v>0</v>
      </c>
      <c r="L840" s="81">
        <f t="shared" ref="L840" si="4228">L841+L844+L847</f>
        <v>0</v>
      </c>
      <c r="M840" s="81">
        <f t="shared" ref="M840" si="4229">M841+M844+M847</f>
        <v>0</v>
      </c>
      <c r="N840" s="81">
        <f t="shared" ref="N840" si="4230">N841+N844+N847</f>
        <v>0</v>
      </c>
      <c r="O840" s="81">
        <f t="shared" ref="O840" si="4231">O841+O844+O847</f>
        <v>0</v>
      </c>
      <c r="P840" s="81">
        <f t="shared" ref="P840" si="4232">P841+P844+P847</f>
        <v>0</v>
      </c>
      <c r="Q840" s="81">
        <f t="shared" ref="Q840" si="4233">Q841+Q844+Q847</f>
        <v>0</v>
      </c>
      <c r="R840" s="81">
        <f t="shared" ref="R840" si="4234">R841+R844+R847</f>
        <v>0</v>
      </c>
      <c r="S840" s="81">
        <f t="shared" ref="S840" si="4235">S841+S844+S847</f>
        <v>0</v>
      </c>
      <c r="T840" s="81">
        <f t="shared" ref="T840" si="4236">T841+T844+T847</f>
        <v>0</v>
      </c>
      <c r="U840" s="81">
        <f t="shared" ref="U840" si="4237">U841+U844+U847</f>
        <v>0</v>
      </c>
      <c r="V840" s="81">
        <f t="shared" ref="V840" si="4238">V841+V844+V847</f>
        <v>0</v>
      </c>
      <c r="W840" s="81">
        <f t="shared" ref="W840" si="4239">W841+W844+W847</f>
        <v>0</v>
      </c>
      <c r="X840" s="81">
        <f t="shared" ref="X840" si="4240">X841+X844+X847</f>
        <v>0</v>
      </c>
      <c r="Y840" s="81">
        <f t="shared" ref="Y840" si="4241">Y841+Y844+Y847</f>
        <v>0</v>
      </c>
      <c r="Z840" s="81">
        <f t="shared" ref="Z840" si="4242">Z841+Z844+Z847</f>
        <v>0</v>
      </c>
      <c r="AA840" s="81">
        <f t="shared" ref="AA840" si="4243">AA841+AA844+AA847</f>
        <v>0</v>
      </c>
      <c r="AB840" s="81">
        <f t="shared" ref="AB840" si="4244">AB841+AB844+AB847</f>
        <v>0</v>
      </c>
      <c r="AC840" s="81">
        <f t="shared" ref="AC840" si="4245">AC841+AC844+AC847</f>
        <v>0</v>
      </c>
      <c r="AD840" s="81">
        <f t="shared" ref="AD840" si="4246">AD841+AD844+AD847</f>
        <v>0</v>
      </c>
      <c r="AE840" s="81">
        <f t="shared" ref="AE840" si="4247">AE841+AE844+AE847</f>
        <v>0</v>
      </c>
      <c r="AF840" s="81">
        <f t="shared" ref="AF840" si="4248">AF841+AF844+AF847</f>
        <v>0</v>
      </c>
      <c r="AG840" s="81">
        <f t="shared" ref="AG840" si="4249">AG841+AG844+AG847</f>
        <v>0</v>
      </c>
      <c r="AH840" s="82"/>
    </row>
    <row r="841" spans="1:34" s="4" customFormat="1" ht="23.1" customHeight="1">
      <c r="A841" s="66">
        <v>4</v>
      </c>
      <c r="B841" s="113"/>
      <c r="C841" s="73"/>
      <c r="D841" s="122" t="s">
        <v>124</v>
      </c>
      <c r="E841" s="41">
        <f t="shared" si="4222"/>
        <v>0</v>
      </c>
      <c r="F841" s="83">
        <f t="shared" ref="F841:AG841" si="4250">F842+F843</f>
        <v>0</v>
      </c>
      <c r="G841" s="83">
        <f t="shared" si="4250"/>
        <v>0</v>
      </c>
      <c r="H841" s="83">
        <f t="shared" si="4250"/>
        <v>0</v>
      </c>
      <c r="I841" s="83">
        <f t="shared" si="4250"/>
        <v>0</v>
      </c>
      <c r="J841" s="83">
        <f t="shared" si="4250"/>
        <v>0</v>
      </c>
      <c r="K841" s="83">
        <f t="shared" si="4250"/>
        <v>0</v>
      </c>
      <c r="L841" s="83">
        <f t="shared" si="4250"/>
        <v>0</v>
      </c>
      <c r="M841" s="83">
        <f t="shared" si="4250"/>
        <v>0</v>
      </c>
      <c r="N841" s="83">
        <f t="shared" si="4250"/>
        <v>0</v>
      </c>
      <c r="O841" s="83">
        <f t="shared" si="4250"/>
        <v>0</v>
      </c>
      <c r="P841" s="83">
        <f t="shared" si="4250"/>
        <v>0</v>
      </c>
      <c r="Q841" s="83">
        <f t="shared" si="4250"/>
        <v>0</v>
      </c>
      <c r="R841" s="83">
        <f t="shared" si="4250"/>
        <v>0</v>
      </c>
      <c r="S841" s="83">
        <f t="shared" si="4250"/>
        <v>0</v>
      </c>
      <c r="T841" s="83">
        <f t="shared" si="4250"/>
        <v>0</v>
      </c>
      <c r="U841" s="83">
        <f t="shared" si="4250"/>
        <v>0</v>
      </c>
      <c r="V841" s="83">
        <f t="shared" si="4250"/>
        <v>0</v>
      </c>
      <c r="W841" s="83">
        <f t="shared" si="4250"/>
        <v>0</v>
      </c>
      <c r="X841" s="83">
        <f t="shared" si="4250"/>
        <v>0</v>
      </c>
      <c r="Y841" s="83">
        <f t="shared" si="4250"/>
        <v>0</v>
      </c>
      <c r="Z841" s="83">
        <f t="shared" si="4250"/>
        <v>0</v>
      </c>
      <c r="AA841" s="83">
        <f t="shared" si="4250"/>
        <v>0</v>
      </c>
      <c r="AB841" s="83">
        <f t="shared" si="4250"/>
        <v>0</v>
      </c>
      <c r="AC841" s="83">
        <f t="shared" si="4250"/>
        <v>0</v>
      </c>
      <c r="AD841" s="83">
        <f t="shared" si="4250"/>
        <v>0</v>
      </c>
      <c r="AE841" s="83">
        <f t="shared" si="4250"/>
        <v>0</v>
      </c>
      <c r="AF841" s="83">
        <f t="shared" si="4250"/>
        <v>0</v>
      </c>
      <c r="AG841" s="83">
        <f t="shared" si="4250"/>
        <v>0</v>
      </c>
      <c r="AH841" s="5"/>
    </row>
    <row r="842" spans="1:34" s="4" customFormat="1" ht="26.1" hidden="1" customHeight="1">
      <c r="A842" s="67">
        <v>4</v>
      </c>
      <c r="B842" s="113"/>
      <c r="C842" s="117"/>
      <c r="D842" s="150" t="s">
        <v>67</v>
      </c>
      <c r="E842" s="51">
        <f t="shared" si="4222"/>
        <v>0</v>
      </c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  <c r="AB842" s="52"/>
      <c r="AC842" s="52"/>
      <c r="AD842" s="52"/>
      <c r="AE842" s="52"/>
      <c r="AF842" s="52"/>
      <c r="AG842" s="52"/>
      <c r="AH842" s="5"/>
    </row>
    <row r="843" spans="1:34" s="4" customFormat="1" ht="26.1" hidden="1" customHeight="1">
      <c r="A843" s="66">
        <v>4</v>
      </c>
      <c r="B843" s="113"/>
      <c r="C843" s="73"/>
      <c r="D843" s="150" t="s">
        <v>125</v>
      </c>
      <c r="E843" s="51">
        <f t="shared" si="4222"/>
        <v>0</v>
      </c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  <c r="AA843" s="73"/>
      <c r="AB843" s="73"/>
      <c r="AC843" s="73"/>
      <c r="AD843" s="73"/>
      <c r="AE843" s="73"/>
      <c r="AF843" s="73"/>
      <c r="AG843" s="73"/>
      <c r="AH843" s="5"/>
    </row>
    <row r="844" spans="1:34" s="4" customFormat="1" ht="23.1" customHeight="1">
      <c r="A844" s="66">
        <v>4</v>
      </c>
      <c r="B844" s="114"/>
      <c r="C844" s="73"/>
      <c r="D844" s="122" t="s">
        <v>132</v>
      </c>
      <c r="E844" s="41">
        <f t="shared" si="4222"/>
        <v>0</v>
      </c>
      <c r="F844" s="83">
        <f>F845+F846</f>
        <v>0</v>
      </c>
      <c r="G844" s="83">
        <f t="shared" ref="G844" si="4251">G845+G846</f>
        <v>0</v>
      </c>
      <c r="H844" s="83">
        <f t="shared" ref="H844" si="4252">H845+H846</f>
        <v>0</v>
      </c>
      <c r="I844" s="83">
        <f t="shared" ref="I844" si="4253">I845+I846</f>
        <v>0</v>
      </c>
      <c r="J844" s="83">
        <f t="shared" ref="J844" si="4254">J845+J846</f>
        <v>0</v>
      </c>
      <c r="K844" s="83">
        <f t="shared" ref="K844" si="4255">K845+K846</f>
        <v>0</v>
      </c>
      <c r="L844" s="83">
        <f t="shared" ref="L844" si="4256">L845+L846</f>
        <v>0</v>
      </c>
      <c r="M844" s="83">
        <f t="shared" ref="M844" si="4257">M845+M846</f>
        <v>0</v>
      </c>
      <c r="N844" s="83">
        <f t="shared" ref="N844" si="4258">N845+N846</f>
        <v>0</v>
      </c>
      <c r="O844" s="83">
        <f t="shared" ref="O844" si="4259">O845+O846</f>
        <v>0</v>
      </c>
      <c r="P844" s="83">
        <f t="shared" ref="P844" si="4260">P845+P846</f>
        <v>0</v>
      </c>
      <c r="Q844" s="83">
        <f t="shared" ref="Q844" si="4261">Q845+Q846</f>
        <v>0</v>
      </c>
      <c r="R844" s="83">
        <f t="shared" ref="R844" si="4262">R845+R846</f>
        <v>0</v>
      </c>
      <c r="S844" s="83">
        <f t="shared" ref="S844" si="4263">S845+S846</f>
        <v>0</v>
      </c>
      <c r="T844" s="83">
        <f t="shared" ref="T844" si="4264">T845+T846</f>
        <v>0</v>
      </c>
      <c r="U844" s="83">
        <f t="shared" ref="U844" si="4265">U845+U846</f>
        <v>0</v>
      </c>
      <c r="V844" s="83">
        <f t="shared" ref="V844" si="4266">V845+V846</f>
        <v>0</v>
      </c>
      <c r="W844" s="83">
        <f t="shared" ref="W844" si="4267">W845+W846</f>
        <v>0</v>
      </c>
      <c r="X844" s="83">
        <f t="shared" ref="X844" si="4268">X845+X846</f>
        <v>0</v>
      </c>
      <c r="Y844" s="83">
        <f t="shared" ref="Y844" si="4269">Y845+Y846</f>
        <v>0</v>
      </c>
      <c r="Z844" s="83">
        <f t="shared" ref="Z844" si="4270">Z845+Z846</f>
        <v>0</v>
      </c>
      <c r="AA844" s="83">
        <f t="shared" ref="AA844" si="4271">AA845+AA846</f>
        <v>0</v>
      </c>
      <c r="AB844" s="83">
        <f t="shared" ref="AB844" si="4272">AB845+AB846</f>
        <v>0</v>
      </c>
      <c r="AC844" s="83">
        <f t="shared" ref="AC844" si="4273">AC845+AC846</f>
        <v>0</v>
      </c>
      <c r="AD844" s="83">
        <f t="shared" ref="AD844" si="4274">AD845+AD846</f>
        <v>0</v>
      </c>
      <c r="AE844" s="83">
        <f t="shared" ref="AE844" si="4275">AE845+AE846</f>
        <v>0</v>
      </c>
      <c r="AF844" s="83">
        <f t="shared" ref="AF844" si="4276">AF845+AF846</f>
        <v>0</v>
      </c>
      <c r="AG844" s="83">
        <f t="shared" ref="AG844" si="4277">AG845+AG846</f>
        <v>0</v>
      </c>
      <c r="AH844" s="5"/>
    </row>
    <row r="845" spans="1:34" s="4" customFormat="1" ht="26.1" hidden="1" customHeight="1">
      <c r="A845" s="66">
        <v>4</v>
      </c>
      <c r="B845" s="114"/>
      <c r="C845" s="117"/>
      <c r="D845" s="150" t="s">
        <v>122</v>
      </c>
      <c r="E845" s="51">
        <f t="shared" si="4222"/>
        <v>0</v>
      </c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19"/>
    </row>
    <row r="846" spans="1:34" s="4" customFormat="1" ht="26.1" hidden="1" customHeight="1">
      <c r="A846" s="66">
        <v>4</v>
      </c>
      <c r="B846" s="114"/>
      <c r="C846" s="117"/>
      <c r="D846" s="165" t="s">
        <v>130</v>
      </c>
      <c r="E846" s="175">
        <f t="shared" si="4222"/>
        <v>0</v>
      </c>
      <c r="F846" s="176"/>
      <c r="G846" s="176"/>
      <c r="H846" s="176"/>
      <c r="I846" s="176"/>
      <c r="J846" s="176"/>
      <c r="K846" s="176"/>
      <c r="L846" s="176"/>
      <c r="M846" s="176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  <c r="AA846" s="176"/>
      <c r="AB846" s="176"/>
      <c r="AC846" s="176"/>
      <c r="AD846" s="176"/>
      <c r="AE846" s="176"/>
      <c r="AF846" s="176"/>
      <c r="AG846" s="176"/>
      <c r="AH846" s="19"/>
    </row>
    <row r="847" spans="1:34" s="4" customFormat="1" ht="23.1" customHeight="1">
      <c r="A847" s="66">
        <v>4</v>
      </c>
      <c r="B847" s="113"/>
      <c r="C847" s="73"/>
      <c r="D847" s="110" t="s">
        <v>123</v>
      </c>
      <c r="E847" s="47">
        <f t="shared" si="4222"/>
        <v>0</v>
      </c>
      <c r="F847" s="141">
        <f>F839-F841-F844-F848</f>
        <v>0</v>
      </c>
      <c r="G847" s="141">
        <f t="shared" ref="G847" si="4278">G839-G841-G844-G848</f>
        <v>0</v>
      </c>
      <c r="H847" s="141">
        <f t="shared" ref="H847" si="4279">H839-H841-H844-H848</f>
        <v>0</v>
      </c>
      <c r="I847" s="141">
        <f t="shared" ref="I847" si="4280">I839-I841-I844-I848</f>
        <v>0</v>
      </c>
      <c r="J847" s="141">
        <f t="shared" ref="J847" si="4281">J839-J841-J844-J848</f>
        <v>0</v>
      </c>
      <c r="K847" s="141">
        <f t="shared" ref="K847" si="4282">K839-K841-K844-K848</f>
        <v>0</v>
      </c>
      <c r="L847" s="141">
        <f t="shared" ref="L847" si="4283">L839-L841-L844-L848</f>
        <v>0</v>
      </c>
      <c r="M847" s="141">
        <f t="shared" ref="M847" si="4284">M839-M841-M844-M848</f>
        <v>0</v>
      </c>
      <c r="N847" s="141">
        <f t="shared" ref="N847" si="4285">N839-N841-N844-N848</f>
        <v>0</v>
      </c>
      <c r="O847" s="141">
        <f t="shared" ref="O847" si="4286">O839-O841-O844-O848</f>
        <v>0</v>
      </c>
      <c r="P847" s="141">
        <f t="shared" ref="P847" si="4287">P839-P841-P844-P848</f>
        <v>0</v>
      </c>
      <c r="Q847" s="141">
        <f t="shared" ref="Q847" si="4288">Q839-Q841-Q844-Q848</f>
        <v>0</v>
      </c>
      <c r="R847" s="141">
        <f t="shared" ref="R847" si="4289">R839-R841-R844-R848</f>
        <v>0</v>
      </c>
      <c r="S847" s="141">
        <f t="shared" ref="S847" si="4290">S839-S841-S844-S848</f>
        <v>0</v>
      </c>
      <c r="T847" s="141">
        <f t="shared" ref="T847" si="4291">T839-T841-T844-T848</f>
        <v>0</v>
      </c>
      <c r="U847" s="141">
        <f t="shared" ref="U847" si="4292">U839-U841-U844-U848</f>
        <v>0</v>
      </c>
      <c r="V847" s="141">
        <f t="shared" ref="V847" si="4293">V839-V841-V844-V848</f>
        <v>0</v>
      </c>
      <c r="W847" s="141">
        <f t="shared" ref="W847" si="4294">W839-W841-W844-W848</f>
        <v>0</v>
      </c>
      <c r="X847" s="141">
        <f t="shared" ref="X847" si="4295">X839-X841-X844-X848</f>
        <v>0</v>
      </c>
      <c r="Y847" s="141">
        <f t="shared" ref="Y847" si="4296">Y839-Y841-Y844-Y848</f>
        <v>0</v>
      </c>
      <c r="Z847" s="141">
        <f t="shared" ref="Z847" si="4297">Z839-Z841-Z844-Z848</f>
        <v>0</v>
      </c>
      <c r="AA847" s="141">
        <f t="shared" ref="AA847" si="4298">AA839-AA841-AA844-AA848</f>
        <v>0</v>
      </c>
      <c r="AB847" s="141">
        <f t="shared" ref="AB847" si="4299">AB839-AB841-AB844-AB848</f>
        <v>0</v>
      </c>
      <c r="AC847" s="141">
        <f t="shared" ref="AC847" si="4300">AC839-AC841-AC844-AC848</f>
        <v>0</v>
      </c>
      <c r="AD847" s="141">
        <f t="shared" ref="AD847" si="4301">AD839-AD841-AD844-AD848</f>
        <v>0</v>
      </c>
      <c r="AE847" s="141">
        <f t="shared" ref="AE847" si="4302">AE839-AE841-AE844-AE848</f>
        <v>0</v>
      </c>
      <c r="AF847" s="141">
        <f t="shared" ref="AF847" si="4303">AF839-AF841-AF844-AF848</f>
        <v>0</v>
      </c>
      <c r="AG847" s="141">
        <f t="shared" ref="AG847" si="4304">AG839-AG841-AG844-AG848</f>
        <v>0</v>
      </c>
      <c r="AH847" s="5"/>
    </row>
    <row r="848" spans="1:34" s="94" customFormat="1" ht="23.1" customHeight="1">
      <c r="A848" s="89">
        <v>4</v>
      </c>
      <c r="B848" s="135"/>
      <c r="C848" s="91"/>
      <c r="D848" s="98" t="s">
        <v>128</v>
      </c>
      <c r="E848" s="104">
        <f t="shared" si="4222"/>
        <v>0</v>
      </c>
      <c r="F848" s="100"/>
      <c r="G848" s="100"/>
      <c r="H848" s="100"/>
      <c r="I848" s="100"/>
      <c r="J848" s="100"/>
      <c r="K848" s="100"/>
      <c r="L848" s="100"/>
      <c r="M848" s="100"/>
      <c r="N848" s="100"/>
      <c r="O848" s="100"/>
      <c r="P848" s="100"/>
      <c r="Q848" s="100"/>
      <c r="R848" s="100"/>
      <c r="S848" s="100"/>
      <c r="T848" s="100"/>
      <c r="U848" s="100"/>
      <c r="V848" s="100"/>
      <c r="W848" s="100"/>
      <c r="X848" s="100"/>
      <c r="Y848" s="100"/>
      <c r="Z848" s="100"/>
      <c r="AA848" s="100"/>
      <c r="AB848" s="100"/>
      <c r="AC848" s="100"/>
      <c r="AD848" s="100"/>
      <c r="AE848" s="100"/>
      <c r="AF848" s="100"/>
      <c r="AG848" s="100"/>
      <c r="AH848" s="93"/>
    </row>
    <row r="849" spans="1:34" s="4" customFormat="1" ht="23.1" customHeight="1">
      <c r="A849" s="66">
        <v>5</v>
      </c>
      <c r="B849" s="128"/>
      <c r="C849" s="128"/>
      <c r="D849" s="129" t="s">
        <v>25</v>
      </c>
      <c r="E849" s="39">
        <f t="shared" si="4222"/>
        <v>0</v>
      </c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30"/>
    </row>
    <row r="850" spans="1:34" s="4" customFormat="1" ht="23.1" customHeight="1">
      <c r="A850" s="67">
        <v>5</v>
      </c>
      <c r="B850" s="77"/>
      <c r="C850" s="78"/>
      <c r="D850" s="79" t="s">
        <v>127</v>
      </c>
      <c r="E850" s="80">
        <f t="shared" si="4222"/>
        <v>0</v>
      </c>
      <c r="F850" s="81">
        <f>F851+F854+F857</f>
        <v>0</v>
      </c>
      <c r="G850" s="81">
        <f t="shared" ref="G850" si="4305">G851+G854+G857</f>
        <v>0</v>
      </c>
      <c r="H850" s="81">
        <f t="shared" ref="H850" si="4306">H851+H854+H857</f>
        <v>0</v>
      </c>
      <c r="I850" s="81">
        <f t="shared" ref="I850" si="4307">I851+I854+I857</f>
        <v>0</v>
      </c>
      <c r="J850" s="81">
        <f t="shared" ref="J850" si="4308">J851+J854+J857</f>
        <v>0</v>
      </c>
      <c r="K850" s="81">
        <f t="shared" ref="K850" si="4309">K851+K854+K857</f>
        <v>0</v>
      </c>
      <c r="L850" s="81">
        <f t="shared" ref="L850" si="4310">L851+L854+L857</f>
        <v>0</v>
      </c>
      <c r="M850" s="81">
        <f t="shared" ref="M850" si="4311">M851+M854+M857</f>
        <v>0</v>
      </c>
      <c r="N850" s="81">
        <f t="shared" ref="N850" si="4312">N851+N854+N857</f>
        <v>0</v>
      </c>
      <c r="O850" s="81">
        <f t="shared" ref="O850" si="4313">O851+O854+O857</f>
        <v>0</v>
      </c>
      <c r="P850" s="81">
        <f t="shared" ref="P850" si="4314">P851+P854+P857</f>
        <v>0</v>
      </c>
      <c r="Q850" s="81">
        <f t="shared" ref="Q850" si="4315">Q851+Q854+Q857</f>
        <v>0</v>
      </c>
      <c r="R850" s="81">
        <f t="shared" ref="R850" si="4316">R851+R854+R857</f>
        <v>0</v>
      </c>
      <c r="S850" s="81">
        <f t="shared" ref="S850" si="4317">S851+S854+S857</f>
        <v>0</v>
      </c>
      <c r="T850" s="81">
        <f t="shared" ref="T850" si="4318">T851+T854+T857</f>
        <v>0</v>
      </c>
      <c r="U850" s="81">
        <f t="shared" ref="U850" si="4319">U851+U854+U857</f>
        <v>0</v>
      </c>
      <c r="V850" s="81">
        <f t="shared" ref="V850" si="4320">V851+V854+V857</f>
        <v>0</v>
      </c>
      <c r="W850" s="81">
        <f t="shared" ref="W850" si="4321">W851+W854+W857</f>
        <v>0</v>
      </c>
      <c r="X850" s="81">
        <f t="shared" ref="X850" si="4322">X851+X854+X857</f>
        <v>0</v>
      </c>
      <c r="Y850" s="81">
        <f t="shared" ref="Y850" si="4323">Y851+Y854+Y857</f>
        <v>0</v>
      </c>
      <c r="Z850" s="81">
        <f t="shared" ref="Z850" si="4324">Z851+Z854+Z857</f>
        <v>0</v>
      </c>
      <c r="AA850" s="81">
        <f t="shared" ref="AA850" si="4325">AA851+AA854+AA857</f>
        <v>0</v>
      </c>
      <c r="AB850" s="81">
        <f t="shared" ref="AB850" si="4326">AB851+AB854+AB857</f>
        <v>0</v>
      </c>
      <c r="AC850" s="81">
        <f t="shared" ref="AC850" si="4327">AC851+AC854+AC857</f>
        <v>0</v>
      </c>
      <c r="AD850" s="81">
        <f t="shared" ref="AD850" si="4328">AD851+AD854+AD857</f>
        <v>0</v>
      </c>
      <c r="AE850" s="81">
        <f t="shared" ref="AE850" si="4329">AE851+AE854+AE857</f>
        <v>0</v>
      </c>
      <c r="AF850" s="81">
        <f t="shared" ref="AF850" si="4330">AF851+AF854+AF857</f>
        <v>0</v>
      </c>
      <c r="AG850" s="81">
        <f t="shared" ref="AG850" si="4331">AG851+AG854+AG857</f>
        <v>0</v>
      </c>
      <c r="AH850" s="82"/>
    </row>
    <row r="851" spans="1:34" s="4" customFormat="1" ht="23.1" customHeight="1">
      <c r="A851" s="66">
        <v>5</v>
      </c>
      <c r="B851" s="113"/>
      <c r="C851" s="73"/>
      <c r="D851" s="122" t="s">
        <v>124</v>
      </c>
      <c r="E851" s="41">
        <f t="shared" si="4222"/>
        <v>0</v>
      </c>
      <c r="F851" s="83">
        <f t="shared" ref="F851:AG851" si="4332">F852+F853</f>
        <v>0</v>
      </c>
      <c r="G851" s="83">
        <f t="shared" si="4332"/>
        <v>0</v>
      </c>
      <c r="H851" s="83">
        <f t="shared" si="4332"/>
        <v>0</v>
      </c>
      <c r="I851" s="83">
        <f t="shared" si="4332"/>
        <v>0</v>
      </c>
      <c r="J851" s="83">
        <f t="shared" si="4332"/>
        <v>0</v>
      </c>
      <c r="K851" s="83">
        <f t="shared" si="4332"/>
        <v>0</v>
      </c>
      <c r="L851" s="83">
        <f t="shared" si="4332"/>
        <v>0</v>
      </c>
      <c r="M851" s="83">
        <f t="shared" si="4332"/>
        <v>0</v>
      </c>
      <c r="N851" s="83">
        <f t="shared" si="4332"/>
        <v>0</v>
      </c>
      <c r="O851" s="83">
        <f t="shared" si="4332"/>
        <v>0</v>
      </c>
      <c r="P851" s="83">
        <f t="shared" si="4332"/>
        <v>0</v>
      </c>
      <c r="Q851" s="83">
        <f t="shared" si="4332"/>
        <v>0</v>
      </c>
      <c r="R851" s="83">
        <f t="shared" si="4332"/>
        <v>0</v>
      </c>
      <c r="S851" s="83">
        <f t="shared" si="4332"/>
        <v>0</v>
      </c>
      <c r="T851" s="83">
        <f t="shared" si="4332"/>
        <v>0</v>
      </c>
      <c r="U851" s="83">
        <f t="shared" si="4332"/>
        <v>0</v>
      </c>
      <c r="V851" s="83">
        <f t="shared" si="4332"/>
        <v>0</v>
      </c>
      <c r="W851" s="83">
        <f t="shared" si="4332"/>
        <v>0</v>
      </c>
      <c r="X851" s="83">
        <f t="shared" si="4332"/>
        <v>0</v>
      </c>
      <c r="Y851" s="83">
        <f t="shared" si="4332"/>
        <v>0</v>
      </c>
      <c r="Z851" s="83">
        <f t="shared" si="4332"/>
        <v>0</v>
      </c>
      <c r="AA851" s="83">
        <f t="shared" si="4332"/>
        <v>0</v>
      </c>
      <c r="AB851" s="83">
        <f t="shared" si="4332"/>
        <v>0</v>
      </c>
      <c r="AC851" s="83">
        <f t="shared" si="4332"/>
        <v>0</v>
      </c>
      <c r="AD851" s="83">
        <f t="shared" si="4332"/>
        <v>0</v>
      </c>
      <c r="AE851" s="83">
        <f t="shared" si="4332"/>
        <v>0</v>
      </c>
      <c r="AF851" s="83">
        <f t="shared" si="4332"/>
        <v>0</v>
      </c>
      <c r="AG851" s="83">
        <f t="shared" si="4332"/>
        <v>0</v>
      </c>
      <c r="AH851" s="5"/>
    </row>
    <row r="852" spans="1:34" s="4" customFormat="1" ht="26.1" hidden="1" customHeight="1">
      <c r="A852" s="67">
        <v>5</v>
      </c>
      <c r="B852" s="113"/>
      <c r="C852" s="117"/>
      <c r="D852" s="150" t="s">
        <v>67</v>
      </c>
      <c r="E852" s="51">
        <f t="shared" si="4222"/>
        <v>0</v>
      </c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  <c r="AB852" s="52"/>
      <c r="AC852" s="52"/>
      <c r="AD852" s="52"/>
      <c r="AE852" s="52"/>
      <c r="AF852" s="52"/>
      <c r="AG852" s="52"/>
      <c r="AH852" s="5"/>
    </row>
    <row r="853" spans="1:34" s="4" customFormat="1" ht="26.1" hidden="1" customHeight="1">
      <c r="A853" s="66">
        <v>5</v>
      </c>
      <c r="B853" s="113"/>
      <c r="C853" s="73"/>
      <c r="D853" s="150" t="s">
        <v>125</v>
      </c>
      <c r="E853" s="51">
        <f t="shared" si="4222"/>
        <v>0</v>
      </c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  <c r="AA853" s="73"/>
      <c r="AB853" s="73"/>
      <c r="AC853" s="73"/>
      <c r="AD853" s="73"/>
      <c r="AE853" s="73"/>
      <c r="AF853" s="73"/>
      <c r="AG853" s="73"/>
      <c r="AH853" s="5"/>
    </row>
    <row r="854" spans="1:34" s="4" customFormat="1" ht="23.1" customHeight="1">
      <c r="A854" s="66">
        <v>5</v>
      </c>
      <c r="B854" s="113"/>
      <c r="C854" s="73"/>
      <c r="D854" s="122" t="s">
        <v>132</v>
      </c>
      <c r="E854" s="41">
        <f t="shared" si="4222"/>
        <v>0</v>
      </c>
      <c r="F854" s="83">
        <f>F855+F856</f>
        <v>0</v>
      </c>
      <c r="G854" s="83">
        <f t="shared" ref="G854" si="4333">G855+G856</f>
        <v>0</v>
      </c>
      <c r="H854" s="83">
        <f t="shared" ref="H854" si="4334">H855+H856</f>
        <v>0</v>
      </c>
      <c r="I854" s="83">
        <f t="shared" ref="I854" si="4335">I855+I856</f>
        <v>0</v>
      </c>
      <c r="J854" s="83">
        <f t="shared" ref="J854" si="4336">J855+J856</f>
        <v>0</v>
      </c>
      <c r="K854" s="83">
        <f t="shared" ref="K854" si="4337">K855+K856</f>
        <v>0</v>
      </c>
      <c r="L854" s="83">
        <f t="shared" ref="L854" si="4338">L855+L856</f>
        <v>0</v>
      </c>
      <c r="M854" s="83">
        <f t="shared" ref="M854" si="4339">M855+M856</f>
        <v>0</v>
      </c>
      <c r="N854" s="83">
        <f t="shared" ref="N854" si="4340">N855+N856</f>
        <v>0</v>
      </c>
      <c r="O854" s="83">
        <f t="shared" ref="O854" si="4341">O855+O856</f>
        <v>0</v>
      </c>
      <c r="P854" s="83">
        <f t="shared" ref="P854" si="4342">P855+P856</f>
        <v>0</v>
      </c>
      <c r="Q854" s="83">
        <f t="shared" ref="Q854" si="4343">Q855+Q856</f>
        <v>0</v>
      </c>
      <c r="R854" s="83">
        <f t="shared" ref="R854" si="4344">R855+R856</f>
        <v>0</v>
      </c>
      <c r="S854" s="83">
        <f t="shared" ref="S854" si="4345">S855+S856</f>
        <v>0</v>
      </c>
      <c r="T854" s="83">
        <f t="shared" ref="T854" si="4346">T855+T856</f>
        <v>0</v>
      </c>
      <c r="U854" s="83">
        <f t="shared" ref="U854" si="4347">U855+U856</f>
        <v>0</v>
      </c>
      <c r="V854" s="83">
        <f t="shared" ref="V854" si="4348">V855+V856</f>
        <v>0</v>
      </c>
      <c r="W854" s="83">
        <f t="shared" ref="W854" si="4349">W855+W856</f>
        <v>0</v>
      </c>
      <c r="X854" s="83">
        <f t="shared" ref="X854" si="4350">X855+X856</f>
        <v>0</v>
      </c>
      <c r="Y854" s="83">
        <f t="shared" ref="Y854" si="4351">Y855+Y856</f>
        <v>0</v>
      </c>
      <c r="Z854" s="83">
        <f t="shared" ref="Z854" si="4352">Z855+Z856</f>
        <v>0</v>
      </c>
      <c r="AA854" s="83">
        <f t="shared" ref="AA854" si="4353">AA855+AA856</f>
        <v>0</v>
      </c>
      <c r="AB854" s="83">
        <f t="shared" ref="AB854" si="4354">AB855+AB856</f>
        <v>0</v>
      </c>
      <c r="AC854" s="83">
        <f t="shared" ref="AC854" si="4355">AC855+AC856</f>
        <v>0</v>
      </c>
      <c r="AD854" s="83">
        <f t="shared" ref="AD854" si="4356">AD855+AD856</f>
        <v>0</v>
      </c>
      <c r="AE854" s="83">
        <f t="shared" ref="AE854" si="4357">AE855+AE856</f>
        <v>0</v>
      </c>
      <c r="AF854" s="83">
        <f t="shared" ref="AF854" si="4358">AF855+AF856</f>
        <v>0</v>
      </c>
      <c r="AG854" s="83">
        <f t="shared" ref="AG854" si="4359">AG855+AG856</f>
        <v>0</v>
      </c>
      <c r="AH854" s="5"/>
    </row>
    <row r="855" spans="1:34" s="4" customFormat="1" ht="26.1" hidden="1" customHeight="1">
      <c r="A855" s="66">
        <v>5</v>
      </c>
      <c r="B855" s="113"/>
      <c r="C855" s="117"/>
      <c r="D855" s="150" t="s">
        <v>122</v>
      </c>
      <c r="E855" s="51">
        <f t="shared" si="4222"/>
        <v>0</v>
      </c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19"/>
    </row>
    <row r="856" spans="1:34" s="4" customFormat="1" ht="26.1" hidden="1" customHeight="1">
      <c r="A856" s="66">
        <v>5</v>
      </c>
      <c r="B856" s="113"/>
      <c r="C856" s="117"/>
      <c r="D856" s="165" t="s">
        <v>130</v>
      </c>
      <c r="E856" s="175">
        <f t="shared" si="4222"/>
        <v>0</v>
      </c>
      <c r="F856" s="176"/>
      <c r="G856" s="176"/>
      <c r="H856" s="176"/>
      <c r="I856" s="176"/>
      <c r="J856" s="176"/>
      <c r="K856" s="176"/>
      <c r="L856" s="176"/>
      <c r="M856" s="176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  <c r="AA856" s="176"/>
      <c r="AB856" s="176"/>
      <c r="AC856" s="176"/>
      <c r="AD856" s="176"/>
      <c r="AE856" s="176"/>
      <c r="AF856" s="176"/>
      <c r="AG856" s="176"/>
      <c r="AH856" s="19"/>
    </row>
    <row r="857" spans="1:34" s="4" customFormat="1" ht="23.1" customHeight="1">
      <c r="A857" s="66">
        <v>5</v>
      </c>
      <c r="B857" s="113"/>
      <c r="C857" s="73"/>
      <c r="D857" s="110" t="s">
        <v>123</v>
      </c>
      <c r="E857" s="47">
        <f t="shared" si="4222"/>
        <v>0</v>
      </c>
      <c r="F857" s="141">
        <f>F849-F851-F854-F858</f>
        <v>0</v>
      </c>
      <c r="G857" s="141">
        <f t="shared" ref="G857" si="4360">G849-G851-G854-G858</f>
        <v>0</v>
      </c>
      <c r="H857" s="141">
        <f t="shared" ref="H857" si="4361">H849-H851-H854-H858</f>
        <v>0</v>
      </c>
      <c r="I857" s="141">
        <f t="shared" ref="I857" si="4362">I849-I851-I854-I858</f>
        <v>0</v>
      </c>
      <c r="J857" s="141">
        <f t="shared" ref="J857" si="4363">J849-J851-J854-J858</f>
        <v>0</v>
      </c>
      <c r="K857" s="141">
        <f t="shared" ref="K857" si="4364">K849-K851-K854-K858</f>
        <v>0</v>
      </c>
      <c r="L857" s="141">
        <f t="shared" ref="L857" si="4365">L849-L851-L854-L858</f>
        <v>0</v>
      </c>
      <c r="M857" s="141">
        <f t="shared" ref="M857" si="4366">M849-M851-M854-M858</f>
        <v>0</v>
      </c>
      <c r="N857" s="141">
        <f t="shared" ref="N857" si="4367">N849-N851-N854-N858</f>
        <v>0</v>
      </c>
      <c r="O857" s="141">
        <f t="shared" ref="O857" si="4368">O849-O851-O854-O858</f>
        <v>0</v>
      </c>
      <c r="P857" s="141">
        <f t="shared" ref="P857" si="4369">P849-P851-P854-P858</f>
        <v>0</v>
      </c>
      <c r="Q857" s="141">
        <f t="shared" ref="Q857" si="4370">Q849-Q851-Q854-Q858</f>
        <v>0</v>
      </c>
      <c r="R857" s="141">
        <f t="shared" ref="R857" si="4371">R849-R851-R854-R858</f>
        <v>0</v>
      </c>
      <c r="S857" s="141">
        <f t="shared" ref="S857" si="4372">S849-S851-S854-S858</f>
        <v>0</v>
      </c>
      <c r="T857" s="141">
        <f t="shared" ref="T857" si="4373">T849-T851-T854-T858</f>
        <v>0</v>
      </c>
      <c r="U857" s="141">
        <f t="shared" ref="U857" si="4374">U849-U851-U854-U858</f>
        <v>0</v>
      </c>
      <c r="V857" s="141">
        <f t="shared" ref="V857" si="4375">V849-V851-V854-V858</f>
        <v>0</v>
      </c>
      <c r="W857" s="141">
        <f t="shared" ref="W857" si="4376">W849-W851-W854-W858</f>
        <v>0</v>
      </c>
      <c r="X857" s="141">
        <f t="shared" ref="X857" si="4377">X849-X851-X854-X858</f>
        <v>0</v>
      </c>
      <c r="Y857" s="141">
        <f t="shared" ref="Y857" si="4378">Y849-Y851-Y854-Y858</f>
        <v>0</v>
      </c>
      <c r="Z857" s="141">
        <f t="shared" ref="Z857" si="4379">Z849-Z851-Z854-Z858</f>
        <v>0</v>
      </c>
      <c r="AA857" s="141">
        <f t="shared" ref="AA857" si="4380">AA849-AA851-AA854-AA858</f>
        <v>0</v>
      </c>
      <c r="AB857" s="141">
        <f t="shared" ref="AB857" si="4381">AB849-AB851-AB854-AB858</f>
        <v>0</v>
      </c>
      <c r="AC857" s="141">
        <f t="shared" ref="AC857" si="4382">AC849-AC851-AC854-AC858</f>
        <v>0</v>
      </c>
      <c r="AD857" s="141">
        <f t="shared" ref="AD857" si="4383">AD849-AD851-AD854-AD858</f>
        <v>0</v>
      </c>
      <c r="AE857" s="141">
        <f t="shared" ref="AE857" si="4384">AE849-AE851-AE854-AE858</f>
        <v>0</v>
      </c>
      <c r="AF857" s="141">
        <f t="shared" ref="AF857" si="4385">AF849-AF851-AF854-AF858</f>
        <v>0</v>
      </c>
      <c r="AG857" s="141">
        <f t="shared" ref="AG857" si="4386">AG849-AG851-AG854-AG858</f>
        <v>0</v>
      </c>
      <c r="AH857" s="5"/>
    </row>
    <row r="858" spans="1:34" s="94" customFormat="1" ht="23.1" customHeight="1">
      <c r="A858" s="89">
        <v>5</v>
      </c>
      <c r="B858" s="135"/>
      <c r="C858" s="91"/>
      <c r="D858" s="98" t="s">
        <v>128</v>
      </c>
      <c r="E858" s="104">
        <f t="shared" si="4222"/>
        <v>0</v>
      </c>
      <c r="F858" s="100"/>
      <c r="G858" s="100"/>
      <c r="H858" s="100"/>
      <c r="I858" s="100"/>
      <c r="J858" s="100"/>
      <c r="K858" s="100"/>
      <c r="L858" s="100"/>
      <c r="M858" s="100"/>
      <c r="N858" s="100"/>
      <c r="O858" s="100"/>
      <c r="P858" s="100"/>
      <c r="Q858" s="100"/>
      <c r="R858" s="100"/>
      <c r="S858" s="100"/>
      <c r="T858" s="100"/>
      <c r="U858" s="100"/>
      <c r="V858" s="100"/>
      <c r="W858" s="100"/>
      <c r="X858" s="100"/>
      <c r="Y858" s="100"/>
      <c r="Z858" s="100"/>
      <c r="AA858" s="100"/>
      <c r="AB858" s="100"/>
      <c r="AC858" s="100"/>
      <c r="AD858" s="100"/>
      <c r="AE858" s="100"/>
      <c r="AF858" s="100"/>
      <c r="AG858" s="100"/>
      <c r="AH858" s="93"/>
    </row>
    <row r="859" spans="1:34" s="4" customFormat="1" ht="24" customHeight="1">
      <c r="A859" s="66">
        <v>0</v>
      </c>
      <c r="B859" s="125">
        <v>12</v>
      </c>
      <c r="C859" s="126" t="s">
        <v>51</v>
      </c>
      <c r="D859" s="126"/>
      <c r="E859" s="36">
        <f t="shared" si="4222"/>
        <v>9766700</v>
      </c>
      <c r="F859" s="37">
        <f t="shared" ref="F859:AG859" si="4387">SUM(F870,F880,F891,F901,F911)</f>
        <v>4143300</v>
      </c>
      <c r="G859" s="37">
        <f t="shared" si="4387"/>
        <v>259180</v>
      </c>
      <c r="H859" s="37">
        <f t="shared" si="4387"/>
        <v>842670</v>
      </c>
      <c r="I859" s="37">
        <f t="shared" si="4387"/>
        <v>0</v>
      </c>
      <c r="J859" s="37">
        <f t="shared" si="4387"/>
        <v>0</v>
      </c>
      <c r="K859" s="37">
        <f t="shared" si="4387"/>
        <v>0</v>
      </c>
      <c r="L859" s="37">
        <f t="shared" si="4387"/>
        <v>0</v>
      </c>
      <c r="M859" s="37">
        <f t="shared" si="4387"/>
        <v>0</v>
      </c>
      <c r="N859" s="37">
        <f t="shared" si="4387"/>
        <v>0</v>
      </c>
      <c r="O859" s="37">
        <f t="shared" si="4387"/>
        <v>0</v>
      </c>
      <c r="P859" s="37">
        <f t="shared" si="4387"/>
        <v>0</v>
      </c>
      <c r="Q859" s="37">
        <f t="shared" si="4387"/>
        <v>0</v>
      </c>
      <c r="R859" s="37">
        <f t="shared" si="4387"/>
        <v>0</v>
      </c>
      <c r="S859" s="37">
        <f t="shared" si="4387"/>
        <v>0</v>
      </c>
      <c r="T859" s="37">
        <f t="shared" si="4387"/>
        <v>0</v>
      </c>
      <c r="U859" s="37">
        <f t="shared" si="4387"/>
        <v>0</v>
      </c>
      <c r="V859" s="37">
        <f t="shared" si="4387"/>
        <v>0</v>
      </c>
      <c r="W859" s="37">
        <f t="shared" si="4387"/>
        <v>0</v>
      </c>
      <c r="X859" s="37">
        <f t="shared" si="4387"/>
        <v>0</v>
      </c>
      <c r="Y859" s="37">
        <f t="shared" si="4387"/>
        <v>2200530</v>
      </c>
      <c r="Z859" s="37">
        <f t="shared" si="4387"/>
        <v>1148160</v>
      </c>
      <c r="AA859" s="37">
        <f t="shared" si="4387"/>
        <v>595000</v>
      </c>
      <c r="AB859" s="37">
        <f t="shared" si="4387"/>
        <v>577860</v>
      </c>
      <c r="AC859" s="37">
        <f t="shared" si="4387"/>
        <v>0</v>
      </c>
      <c r="AD859" s="37">
        <f t="shared" si="4387"/>
        <v>0</v>
      </c>
      <c r="AE859" s="37">
        <f t="shared" si="4387"/>
        <v>0</v>
      </c>
      <c r="AF859" s="37">
        <f t="shared" si="4387"/>
        <v>0</v>
      </c>
      <c r="AG859" s="37">
        <f t="shared" si="4387"/>
        <v>0</v>
      </c>
      <c r="AH859" s="2"/>
    </row>
    <row r="860" spans="1:34" s="4" customFormat="1" ht="24" customHeight="1">
      <c r="A860" s="67">
        <v>0</v>
      </c>
      <c r="B860" s="77"/>
      <c r="C860" s="78"/>
      <c r="D860" s="79" t="s">
        <v>127</v>
      </c>
      <c r="E860" s="80">
        <f t="shared" si="4222"/>
        <v>9736570</v>
      </c>
      <c r="F860" s="81">
        <f t="shared" ref="F860:AG860" si="4388">SUM(F871,F881,F892,F902,F912)</f>
        <v>4143300</v>
      </c>
      <c r="G860" s="81">
        <f t="shared" si="4388"/>
        <v>253300</v>
      </c>
      <c r="H860" s="81">
        <f t="shared" si="4388"/>
        <v>818420</v>
      </c>
      <c r="I860" s="81">
        <f t="shared" si="4388"/>
        <v>0</v>
      </c>
      <c r="J860" s="81">
        <f t="shared" si="4388"/>
        <v>0</v>
      </c>
      <c r="K860" s="81">
        <f t="shared" si="4388"/>
        <v>0</v>
      </c>
      <c r="L860" s="81">
        <f t="shared" si="4388"/>
        <v>0</v>
      </c>
      <c r="M860" s="81">
        <f t="shared" si="4388"/>
        <v>0</v>
      </c>
      <c r="N860" s="81">
        <f t="shared" si="4388"/>
        <v>0</v>
      </c>
      <c r="O860" s="81">
        <f t="shared" si="4388"/>
        <v>0</v>
      </c>
      <c r="P860" s="81">
        <f t="shared" si="4388"/>
        <v>0</v>
      </c>
      <c r="Q860" s="81">
        <f t="shared" si="4388"/>
        <v>0</v>
      </c>
      <c r="R860" s="81">
        <f t="shared" si="4388"/>
        <v>0</v>
      </c>
      <c r="S860" s="81">
        <f t="shared" si="4388"/>
        <v>0</v>
      </c>
      <c r="T860" s="81">
        <f t="shared" si="4388"/>
        <v>0</v>
      </c>
      <c r="U860" s="81">
        <f t="shared" si="4388"/>
        <v>0</v>
      </c>
      <c r="V860" s="81">
        <f t="shared" si="4388"/>
        <v>0</v>
      </c>
      <c r="W860" s="81">
        <f t="shared" si="4388"/>
        <v>0</v>
      </c>
      <c r="X860" s="81">
        <f t="shared" si="4388"/>
        <v>0</v>
      </c>
      <c r="Y860" s="81">
        <f t="shared" si="4388"/>
        <v>2200530</v>
      </c>
      <c r="Z860" s="81">
        <f t="shared" si="4388"/>
        <v>1148160</v>
      </c>
      <c r="AA860" s="81">
        <f t="shared" si="4388"/>
        <v>595000</v>
      </c>
      <c r="AB860" s="81">
        <f t="shared" si="4388"/>
        <v>577860</v>
      </c>
      <c r="AC860" s="81">
        <f t="shared" si="4388"/>
        <v>0</v>
      </c>
      <c r="AD860" s="81">
        <f t="shared" si="4388"/>
        <v>0</v>
      </c>
      <c r="AE860" s="81">
        <f t="shared" si="4388"/>
        <v>0</v>
      </c>
      <c r="AF860" s="81">
        <f t="shared" si="4388"/>
        <v>0</v>
      </c>
      <c r="AG860" s="81">
        <f t="shared" si="4388"/>
        <v>0</v>
      </c>
      <c r="AH860" s="82"/>
    </row>
    <row r="861" spans="1:34" s="4" customFormat="1" ht="24" customHeight="1">
      <c r="A861" s="66">
        <v>0</v>
      </c>
      <c r="B861" s="113"/>
      <c r="C861" s="73"/>
      <c r="D861" s="122" t="s">
        <v>124</v>
      </c>
      <c r="E861" s="41">
        <f t="shared" si="4222"/>
        <v>6733000</v>
      </c>
      <c r="F861" s="83">
        <f t="shared" ref="F861:AG861" si="4389">SUM(F872,F882,F893,F903,F913)</f>
        <v>2257100</v>
      </c>
      <c r="G861" s="83">
        <f t="shared" si="4389"/>
        <v>253300</v>
      </c>
      <c r="H861" s="83">
        <f t="shared" si="4389"/>
        <v>574500</v>
      </c>
      <c r="I861" s="83">
        <f t="shared" si="4389"/>
        <v>0</v>
      </c>
      <c r="J861" s="83">
        <f t="shared" si="4389"/>
        <v>0</v>
      </c>
      <c r="K861" s="83">
        <f t="shared" si="4389"/>
        <v>0</v>
      </c>
      <c r="L861" s="83">
        <f t="shared" si="4389"/>
        <v>0</v>
      </c>
      <c r="M861" s="83">
        <f t="shared" si="4389"/>
        <v>0</v>
      </c>
      <c r="N861" s="83">
        <f t="shared" si="4389"/>
        <v>0</v>
      </c>
      <c r="O861" s="83">
        <f t="shared" si="4389"/>
        <v>0</v>
      </c>
      <c r="P861" s="83">
        <f t="shared" si="4389"/>
        <v>0</v>
      </c>
      <c r="Q861" s="83">
        <f t="shared" si="4389"/>
        <v>0</v>
      </c>
      <c r="R861" s="83">
        <f t="shared" si="4389"/>
        <v>0</v>
      </c>
      <c r="S861" s="83">
        <f t="shared" si="4389"/>
        <v>0</v>
      </c>
      <c r="T861" s="83">
        <f t="shared" si="4389"/>
        <v>0</v>
      </c>
      <c r="U861" s="83">
        <f t="shared" si="4389"/>
        <v>0</v>
      </c>
      <c r="V861" s="83">
        <f t="shared" si="4389"/>
        <v>0</v>
      </c>
      <c r="W861" s="83">
        <f t="shared" si="4389"/>
        <v>0</v>
      </c>
      <c r="X861" s="83">
        <f t="shared" si="4389"/>
        <v>0</v>
      </c>
      <c r="Y861" s="83">
        <f t="shared" si="4389"/>
        <v>2025600</v>
      </c>
      <c r="Z861" s="83">
        <f t="shared" si="4389"/>
        <v>695100</v>
      </c>
      <c r="AA861" s="83">
        <f t="shared" si="4389"/>
        <v>454500</v>
      </c>
      <c r="AB861" s="83">
        <f t="shared" si="4389"/>
        <v>472900</v>
      </c>
      <c r="AC861" s="83">
        <f t="shared" si="4389"/>
        <v>0</v>
      </c>
      <c r="AD861" s="83">
        <f t="shared" si="4389"/>
        <v>0</v>
      </c>
      <c r="AE861" s="83">
        <f t="shared" si="4389"/>
        <v>0</v>
      </c>
      <c r="AF861" s="83">
        <f t="shared" si="4389"/>
        <v>0</v>
      </c>
      <c r="AG861" s="83">
        <f t="shared" si="4389"/>
        <v>0</v>
      </c>
      <c r="AH861" s="5"/>
    </row>
    <row r="862" spans="1:34" s="4" customFormat="1" ht="26.1" hidden="1" customHeight="1">
      <c r="A862" s="67">
        <v>0</v>
      </c>
      <c r="B862" s="113"/>
      <c r="C862" s="127"/>
      <c r="D862" s="150" t="s">
        <v>67</v>
      </c>
      <c r="E862" s="49">
        <f t="shared" si="4222"/>
        <v>6622400</v>
      </c>
      <c r="F862" s="50">
        <f t="shared" ref="F862:AG862" si="4390">SUM(F873,F883,F894,F904,F914)</f>
        <v>2257100</v>
      </c>
      <c r="G862" s="50">
        <f t="shared" si="4390"/>
        <v>253300</v>
      </c>
      <c r="H862" s="50">
        <f t="shared" si="4390"/>
        <v>574500</v>
      </c>
      <c r="I862" s="50">
        <f t="shared" si="4390"/>
        <v>0</v>
      </c>
      <c r="J862" s="50">
        <f t="shared" si="4390"/>
        <v>0</v>
      </c>
      <c r="K862" s="50">
        <f t="shared" si="4390"/>
        <v>0</v>
      </c>
      <c r="L862" s="50">
        <f t="shared" si="4390"/>
        <v>0</v>
      </c>
      <c r="M862" s="50">
        <f t="shared" si="4390"/>
        <v>0</v>
      </c>
      <c r="N862" s="50">
        <f t="shared" si="4390"/>
        <v>0</v>
      </c>
      <c r="O862" s="50">
        <f t="shared" si="4390"/>
        <v>0</v>
      </c>
      <c r="P862" s="50">
        <f t="shared" si="4390"/>
        <v>0</v>
      </c>
      <c r="Q862" s="50">
        <f t="shared" si="4390"/>
        <v>0</v>
      </c>
      <c r="R862" s="50">
        <f t="shared" si="4390"/>
        <v>0</v>
      </c>
      <c r="S862" s="50">
        <f t="shared" si="4390"/>
        <v>0</v>
      </c>
      <c r="T862" s="50">
        <f t="shared" si="4390"/>
        <v>0</v>
      </c>
      <c r="U862" s="50">
        <f t="shared" si="4390"/>
        <v>0</v>
      </c>
      <c r="V862" s="50">
        <f t="shared" si="4390"/>
        <v>0</v>
      </c>
      <c r="W862" s="50">
        <f t="shared" si="4390"/>
        <v>0</v>
      </c>
      <c r="X862" s="50">
        <f t="shared" si="4390"/>
        <v>0</v>
      </c>
      <c r="Y862" s="50">
        <f t="shared" si="4390"/>
        <v>1915000</v>
      </c>
      <c r="Z862" s="50">
        <f t="shared" si="4390"/>
        <v>695100</v>
      </c>
      <c r="AA862" s="50">
        <f t="shared" si="4390"/>
        <v>454500</v>
      </c>
      <c r="AB862" s="50">
        <f t="shared" si="4390"/>
        <v>472900</v>
      </c>
      <c r="AC862" s="50">
        <f t="shared" si="4390"/>
        <v>0</v>
      </c>
      <c r="AD862" s="50">
        <f t="shared" si="4390"/>
        <v>0</v>
      </c>
      <c r="AE862" s="50">
        <f t="shared" si="4390"/>
        <v>0</v>
      </c>
      <c r="AF862" s="50">
        <f t="shared" si="4390"/>
        <v>0</v>
      </c>
      <c r="AG862" s="50">
        <f t="shared" si="4390"/>
        <v>0</v>
      </c>
      <c r="AH862" s="6"/>
    </row>
    <row r="863" spans="1:34" s="4" customFormat="1" ht="26.1" hidden="1" customHeight="1">
      <c r="A863" s="66">
        <v>0</v>
      </c>
      <c r="B863" s="113"/>
      <c r="C863" s="73"/>
      <c r="D863" s="150" t="s">
        <v>125</v>
      </c>
      <c r="E863" s="51">
        <f t="shared" si="4222"/>
        <v>110600</v>
      </c>
      <c r="F863" s="73">
        <f t="shared" ref="F863:AG863" si="4391">SUM(F874,F884,F895,F905,F915)</f>
        <v>0</v>
      </c>
      <c r="G863" s="73">
        <f t="shared" si="4391"/>
        <v>0</v>
      </c>
      <c r="H863" s="73">
        <f t="shared" si="4391"/>
        <v>0</v>
      </c>
      <c r="I863" s="73">
        <f t="shared" si="4391"/>
        <v>0</v>
      </c>
      <c r="J863" s="73">
        <f t="shared" si="4391"/>
        <v>0</v>
      </c>
      <c r="K863" s="73">
        <f t="shared" si="4391"/>
        <v>0</v>
      </c>
      <c r="L863" s="73">
        <f t="shared" si="4391"/>
        <v>0</v>
      </c>
      <c r="M863" s="73">
        <f t="shared" si="4391"/>
        <v>0</v>
      </c>
      <c r="N863" s="73">
        <f t="shared" si="4391"/>
        <v>0</v>
      </c>
      <c r="O863" s="73">
        <f t="shared" si="4391"/>
        <v>0</v>
      </c>
      <c r="P863" s="73">
        <f t="shared" si="4391"/>
        <v>0</v>
      </c>
      <c r="Q863" s="73">
        <f t="shared" si="4391"/>
        <v>0</v>
      </c>
      <c r="R863" s="73">
        <f t="shared" si="4391"/>
        <v>0</v>
      </c>
      <c r="S863" s="73">
        <f t="shared" si="4391"/>
        <v>0</v>
      </c>
      <c r="T863" s="73">
        <f t="shared" si="4391"/>
        <v>0</v>
      </c>
      <c r="U863" s="73">
        <f t="shared" si="4391"/>
        <v>0</v>
      </c>
      <c r="V863" s="73">
        <f t="shared" si="4391"/>
        <v>0</v>
      </c>
      <c r="W863" s="73">
        <f t="shared" si="4391"/>
        <v>0</v>
      </c>
      <c r="X863" s="73">
        <f t="shared" si="4391"/>
        <v>0</v>
      </c>
      <c r="Y863" s="73">
        <f t="shared" si="4391"/>
        <v>110600</v>
      </c>
      <c r="Z863" s="73">
        <f t="shared" si="4391"/>
        <v>0</v>
      </c>
      <c r="AA863" s="73">
        <f t="shared" si="4391"/>
        <v>0</v>
      </c>
      <c r="AB863" s="73">
        <f t="shared" si="4391"/>
        <v>0</v>
      </c>
      <c r="AC863" s="73">
        <f t="shared" si="4391"/>
        <v>0</v>
      </c>
      <c r="AD863" s="73">
        <f t="shared" si="4391"/>
        <v>0</v>
      </c>
      <c r="AE863" s="73">
        <f t="shared" si="4391"/>
        <v>0</v>
      </c>
      <c r="AF863" s="73">
        <f t="shared" si="4391"/>
        <v>0</v>
      </c>
      <c r="AG863" s="73">
        <f t="shared" si="4391"/>
        <v>0</v>
      </c>
      <c r="AH863" s="5"/>
    </row>
    <row r="864" spans="1:34" s="4" customFormat="1" ht="24" customHeight="1">
      <c r="A864" s="66">
        <v>0</v>
      </c>
      <c r="B864" s="113"/>
      <c r="C864" s="73"/>
      <c r="D864" s="122" t="s">
        <v>132</v>
      </c>
      <c r="E864" s="41">
        <f t="shared" si="4222"/>
        <v>2595500</v>
      </c>
      <c r="F864" s="83">
        <f t="shared" ref="F864:AG864" si="4392">SUM(F875,F885,F896,F906,F916)</f>
        <v>1886200</v>
      </c>
      <c r="G864" s="83">
        <f t="shared" si="4392"/>
        <v>0</v>
      </c>
      <c r="H864" s="83">
        <f t="shared" si="4392"/>
        <v>138800</v>
      </c>
      <c r="I864" s="83">
        <f t="shared" si="4392"/>
        <v>0</v>
      </c>
      <c r="J864" s="83">
        <f t="shared" si="4392"/>
        <v>0</v>
      </c>
      <c r="K864" s="83">
        <f t="shared" si="4392"/>
        <v>0</v>
      </c>
      <c r="L864" s="83">
        <f t="shared" si="4392"/>
        <v>0</v>
      </c>
      <c r="M864" s="83">
        <f t="shared" si="4392"/>
        <v>0</v>
      </c>
      <c r="N864" s="83">
        <f t="shared" si="4392"/>
        <v>0</v>
      </c>
      <c r="O864" s="83">
        <f t="shared" si="4392"/>
        <v>0</v>
      </c>
      <c r="P864" s="83">
        <f t="shared" si="4392"/>
        <v>0</v>
      </c>
      <c r="Q864" s="83">
        <f t="shared" si="4392"/>
        <v>0</v>
      </c>
      <c r="R864" s="83">
        <f t="shared" si="4392"/>
        <v>0</v>
      </c>
      <c r="S864" s="83">
        <f t="shared" si="4392"/>
        <v>0</v>
      </c>
      <c r="T864" s="83">
        <f t="shared" si="4392"/>
        <v>0</v>
      </c>
      <c r="U864" s="83">
        <f t="shared" si="4392"/>
        <v>0</v>
      </c>
      <c r="V864" s="83">
        <f t="shared" si="4392"/>
        <v>0</v>
      </c>
      <c r="W864" s="83">
        <f t="shared" si="4392"/>
        <v>0</v>
      </c>
      <c r="X864" s="83">
        <f t="shared" si="4392"/>
        <v>0</v>
      </c>
      <c r="Y864" s="83">
        <f t="shared" si="4392"/>
        <v>75000</v>
      </c>
      <c r="Z864" s="83">
        <f t="shared" si="4392"/>
        <v>393200</v>
      </c>
      <c r="AA864" s="83">
        <f t="shared" si="4392"/>
        <v>57300</v>
      </c>
      <c r="AB864" s="83">
        <f t="shared" si="4392"/>
        <v>45000</v>
      </c>
      <c r="AC864" s="83">
        <f t="shared" si="4392"/>
        <v>0</v>
      </c>
      <c r="AD864" s="83">
        <f t="shared" si="4392"/>
        <v>0</v>
      </c>
      <c r="AE864" s="83">
        <f t="shared" si="4392"/>
        <v>0</v>
      </c>
      <c r="AF864" s="83">
        <f t="shared" si="4392"/>
        <v>0</v>
      </c>
      <c r="AG864" s="83">
        <f t="shared" si="4392"/>
        <v>0</v>
      </c>
      <c r="AH864" s="5"/>
    </row>
    <row r="865" spans="1:34" s="4" customFormat="1" ht="26.1" hidden="1" customHeight="1">
      <c r="A865" s="66">
        <v>0</v>
      </c>
      <c r="B865" s="113"/>
      <c r="C865" s="127"/>
      <c r="D865" s="150" t="s">
        <v>122</v>
      </c>
      <c r="E865" s="49">
        <f t="shared" si="4222"/>
        <v>2595500</v>
      </c>
      <c r="F865" s="50">
        <f t="shared" ref="F865:AG865" si="4393">SUM(F876,F886,F897,F907,F917)</f>
        <v>1886200</v>
      </c>
      <c r="G865" s="50">
        <f t="shared" si="4393"/>
        <v>0</v>
      </c>
      <c r="H865" s="50">
        <f t="shared" si="4393"/>
        <v>138800</v>
      </c>
      <c r="I865" s="50">
        <f t="shared" si="4393"/>
        <v>0</v>
      </c>
      <c r="J865" s="50">
        <f t="shared" si="4393"/>
        <v>0</v>
      </c>
      <c r="K865" s="50">
        <f t="shared" si="4393"/>
        <v>0</v>
      </c>
      <c r="L865" s="50">
        <f t="shared" si="4393"/>
        <v>0</v>
      </c>
      <c r="M865" s="50">
        <f t="shared" si="4393"/>
        <v>0</v>
      </c>
      <c r="N865" s="50">
        <f t="shared" si="4393"/>
        <v>0</v>
      </c>
      <c r="O865" s="50">
        <f t="shared" si="4393"/>
        <v>0</v>
      </c>
      <c r="P865" s="50">
        <f t="shared" si="4393"/>
        <v>0</v>
      </c>
      <c r="Q865" s="50">
        <f t="shared" si="4393"/>
        <v>0</v>
      </c>
      <c r="R865" s="50">
        <f t="shared" si="4393"/>
        <v>0</v>
      </c>
      <c r="S865" s="50">
        <f t="shared" si="4393"/>
        <v>0</v>
      </c>
      <c r="T865" s="50">
        <f t="shared" si="4393"/>
        <v>0</v>
      </c>
      <c r="U865" s="50">
        <f t="shared" si="4393"/>
        <v>0</v>
      </c>
      <c r="V865" s="50">
        <f t="shared" si="4393"/>
        <v>0</v>
      </c>
      <c r="W865" s="50">
        <f t="shared" si="4393"/>
        <v>0</v>
      </c>
      <c r="X865" s="50">
        <f t="shared" si="4393"/>
        <v>0</v>
      </c>
      <c r="Y865" s="50">
        <f t="shared" si="4393"/>
        <v>75000</v>
      </c>
      <c r="Z865" s="50">
        <f t="shared" si="4393"/>
        <v>393200</v>
      </c>
      <c r="AA865" s="50">
        <f t="shared" si="4393"/>
        <v>57300</v>
      </c>
      <c r="AB865" s="50">
        <f t="shared" si="4393"/>
        <v>45000</v>
      </c>
      <c r="AC865" s="50">
        <f t="shared" si="4393"/>
        <v>0</v>
      </c>
      <c r="AD865" s="50">
        <f t="shared" si="4393"/>
        <v>0</v>
      </c>
      <c r="AE865" s="50">
        <f t="shared" si="4393"/>
        <v>0</v>
      </c>
      <c r="AF865" s="50">
        <f t="shared" si="4393"/>
        <v>0</v>
      </c>
      <c r="AG865" s="50">
        <f t="shared" si="4393"/>
        <v>0</v>
      </c>
      <c r="AH865" s="20"/>
    </row>
    <row r="866" spans="1:34" s="4" customFormat="1" ht="26.1" hidden="1" customHeight="1">
      <c r="A866" s="66">
        <v>0</v>
      </c>
      <c r="B866" s="113"/>
      <c r="C866" s="127"/>
      <c r="D866" s="150" t="s">
        <v>130</v>
      </c>
      <c r="E866" s="168">
        <f t="shared" si="4222"/>
        <v>0</v>
      </c>
      <c r="F866" s="174">
        <f>SUM(F877,F887,F898,F908,F918)</f>
        <v>0</v>
      </c>
      <c r="G866" s="174">
        <f t="shared" ref="G866:AG866" si="4394">SUM(G877,G887,G898,G908,G918)</f>
        <v>0</v>
      </c>
      <c r="H866" s="174">
        <f t="shared" si="4394"/>
        <v>0</v>
      </c>
      <c r="I866" s="174">
        <f t="shared" si="4394"/>
        <v>0</v>
      </c>
      <c r="J866" s="174">
        <f t="shared" si="4394"/>
        <v>0</v>
      </c>
      <c r="K866" s="174">
        <f t="shared" si="4394"/>
        <v>0</v>
      </c>
      <c r="L866" s="174">
        <f t="shared" si="4394"/>
        <v>0</v>
      </c>
      <c r="M866" s="174">
        <f t="shared" si="4394"/>
        <v>0</v>
      </c>
      <c r="N866" s="174">
        <f t="shared" si="4394"/>
        <v>0</v>
      </c>
      <c r="O866" s="174">
        <f t="shared" si="4394"/>
        <v>0</v>
      </c>
      <c r="P866" s="174">
        <f t="shared" si="4394"/>
        <v>0</v>
      </c>
      <c r="Q866" s="174">
        <f t="shared" si="4394"/>
        <v>0</v>
      </c>
      <c r="R866" s="174">
        <f t="shared" si="4394"/>
        <v>0</v>
      </c>
      <c r="S866" s="174">
        <f t="shared" si="4394"/>
        <v>0</v>
      </c>
      <c r="T866" s="174">
        <f t="shared" si="4394"/>
        <v>0</v>
      </c>
      <c r="U866" s="174">
        <f t="shared" si="4394"/>
        <v>0</v>
      </c>
      <c r="V866" s="174">
        <f t="shared" si="4394"/>
        <v>0</v>
      </c>
      <c r="W866" s="174">
        <f t="shared" si="4394"/>
        <v>0</v>
      </c>
      <c r="X866" s="174">
        <f t="shared" si="4394"/>
        <v>0</v>
      </c>
      <c r="Y866" s="174">
        <f t="shared" si="4394"/>
        <v>0</v>
      </c>
      <c r="Z866" s="174">
        <f t="shared" si="4394"/>
        <v>0</v>
      </c>
      <c r="AA866" s="174">
        <f t="shared" si="4394"/>
        <v>0</v>
      </c>
      <c r="AB866" s="174">
        <f t="shared" si="4394"/>
        <v>0</v>
      </c>
      <c r="AC866" s="174">
        <f t="shared" si="4394"/>
        <v>0</v>
      </c>
      <c r="AD866" s="174">
        <f t="shared" si="4394"/>
        <v>0</v>
      </c>
      <c r="AE866" s="174">
        <f t="shared" si="4394"/>
        <v>0</v>
      </c>
      <c r="AF866" s="174">
        <f t="shared" si="4394"/>
        <v>0</v>
      </c>
      <c r="AG866" s="174">
        <f t="shared" si="4394"/>
        <v>0</v>
      </c>
      <c r="AH866" s="20"/>
    </row>
    <row r="867" spans="1:34" s="4" customFormat="1" ht="24" customHeight="1">
      <c r="A867" s="67">
        <v>0</v>
      </c>
      <c r="B867" s="113"/>
      <c r="C867" s="73"/>
      <c r="D867" s="110" t="s">
        <v>123</v>
      </c>
      <c r="E867" s="47">
        <f t="shared" si="4222"/>
        <v>408070</v>
      </c>
      <c r="F867" s="141">
        <f>SUM(F878,F888,F899,F909,F919)</f>
        <v>0</v>
      </c>
      <c r="G867" s="141">
        <f t="shared" ref="G867:AG867" si="4395">SUM(G878,G888,G899,G909,G919)</f>
        <v>0</v>
      </c>
      <c r="H867" s="141">
        <f t="shared" si="4395"/>
        <v>105120</v>
      </c>
      <c r="I867" s="141">
        <f t="shared" si="4395"/>
        <v>0</v>
      </c>
      <c r="J867" s="141">
        <f t="shared" si="4395"/>
        <v>0</v>
      </c>
      <c r="K867" s="141">
        <f t="shared" si="4395"/>
        <v>0</v>
      </c>
      <c r="L867" s="141">
        <f t="shared" si="4395"/>
        <v>0</v>
      </c>
      <c r="M867" s="141">
        <f t="shared" si="4395"/>
        <v>0</v>
      </c>
      <c r="N867" s="141">
        <f t="shared" si="4395"/>
        <v>0</v>
      </c>
      <c r="O867" s="141">
        <f t="shared" si="4395"/>
        <v>0</v>
      </c>
      <c r="P867" s="141">
        <f t="shared" si="4395"/>
        <v>0</v>
      </c>
      <c r="Q867" s="141">
        <f t="shared" si="4395"/>
        <v>0</v>
      </c>
      <c r="R867" s="141">
        <f t="shared" si="4395"/>
        <v>0</v>
      </c>
      <c r="S867" s="141">
        <f t="shared" si="4395"/>
        <v>0</v>
      </c>
      <c r="T867" s="141">
        <f t="shared" si="4395"/>
        <v>0</v>
      </c>
      <c r="U867" s="141">
        <f t="shared" si="4395"/>
        <v>0</v>
      </c>
      <c r="V867" s="141">
        <f t="shared" si="4395"/>
        <v>0</v>
      </c>
      <c r="W867" s="141">
        <f t="shared" si="4395"/>
        <v>0</v>
      </c>
      <c r="X867" s="141">
        <f t="shared" si="4395"/>
        <v>0</v>
      </c>
      <c r="Y867" s="141">
        <f t="shared" si="4395"/>
        <v>99930</v>
      </c>
      <c r="Z867" s="141">
        <f t="shared" si="4395"/>
        <v>59860</v>
      </c>
      <c r="AA867" s="141">
        <f t="shared" si="4395"/>
        <v>83200</v>
      </c>
      <c r="AB867" s="141">
        <f t="shared" si="4395"/>
        <v>59960</v>
      </c>
      <c r="AC867" s="141">
        <f t="shared" si="4395"/>
        <v>0</v>
      </c>
      <c r="AD867" s="141">
        <f t="shared" si="4395"/>
        <v>0</v>
      </c>
      <c r="AE867" s="141">
        <f t="shared" si="4395"/>
        <v>0</v>
      </c>
      <c r="AF867" s="141">
        <f t="shared" si="4395"/>
        <v>0</v>
      </c>
      <c r="AG867" s="141">
        <f t="shared" si="4395"/>
        <v>0</v>
      </c>
      <c r="AH867" s="5"/>
    </row>
    <row r="868" spans="1:34" s="4" customFormat="1" ht="24" customHeight="1">
      <c r="A868" s="66">
        <v>0</v>
      </c>
      <c r="B868" s="72"/>
      <c r="C868" s="73"/>
      <c r="D868" s="98" t="s">
        <v>131</v>
      </c>
      <c r="E868" s="104">
        <f t="shared" si="4222"/>
        <v>0</v>
      </c>
      <c r="F868" s="100">
        <f>SUM(F889)</f>
        <v>0</v>
      </c>
      <c r="G868" s="100">
        <f t="shared" ref="G868:AG868" si="4396">SUM(G889)</f>
        <v>0</v>
      </c>
      <c r="H868" s="100">
        <f t="shared" si="4396"/>
        <v>0</v>
      </c>
      <c r="I868" s="100">
        <f t="shared" si="4396"/>
        <v>0</v>
      </c>
      <c r="J868" s="100">
        <f t="shared" si="4396"/>
        <v>0</v>
      </c>
      <c r="K868" s="100">
        <f t="shared" si="4396"/>
        <v>0</v>
      </c>
      <c r="L868" s="100">
        <f t="shared" si="4396"/>
        <v>0</v>
      </c>
      <c r="M868" s="100">
        <f t="shared" si="4396"/>
        <v>0</v>
      </c>
      <c r="N868" s="100">
        <f t="shared" si="4396"/>
        <v>0</v>
      </c>
      <c r="O868" s="100">
        <f t="shared" si="4396"/>
        <v>0</v>
      </c>
      <c r="P868" s="100">
        <f t="shared" si="4396"/>
        <v>0</v>
      </c>
      <c r="Q868" s="100">
        <f t="shared" si="4396"/>
        <v>0</v>
      </c>
      <c r="R868" s="100">
        <f t="shared" si="4396"/>
        <v>0</v>
      </c>
      <c r="S868" s="100">
        <f t="shared" si="4396"/>
        <v>0</v>
      </c>
      <c r="T868" s="100">
        <f t="shared" si="4396"/>
        <v>0</v>
      </c>
      <c r="U868" s="100">
        <f t="shared" si="4396"/>
        <v>0</v>
      </c>
      <c r="V868" s="100">
        <f t="shared" si="4396"/>
        <v>0</v>
      </c>
      <c r="W868" s="100">
        <f t="shared" si="4396"/>
        <v>0</v>
      </c>
      <c r="X868" s="100">
        <f t="shared" si="4396"/>
        <v>0</v>
      </c>
      <c r="Y868" s="100">
        <f t="shared" si="4396"/>
        <v>0</v>
      </c>
      <c r="Z868" s="100">
        <f t="shared" si="4396"/>
        <v>0</v>
      </c>
      <c r="AA868" s="100">
        <f t="shared" si="4396"/>
        <v>0</v>
      </c>
      <c r="AB868" s="100">
        <f t="shared" si="4396"/>
        <v>0</v>
      </c>
      <c r="AC868" s="100">
        <f t="shared" si="4396"/>
        <v>0</v>
      </c>
      <c r="AD868" s="100">
        <f t="shared" si="4396"/>
        <v>0</v>
      </c>
      <c r="AE868" s="100">
        <f t="shared" si="4396"/>
        <v>0</v>
      </c>
      <c r="AF868" s="100">
        <f t="shared" si="4396"/>
        <v>0</v>
      </c>
      <c r="AG868" s="100">
        <f t="shared" si="4396"/>
        <v>0</v>
      </c>
      <c r="AH868" s="5"/>
    </row>
    <row r="869" spans="1:34" s="3" customFormat="1" ht="24" customHeight="1">
      <c r="A869" s="67">
        <v>0</v>
      </c>
      <c r="B869" s="182"/>
      <c r="C869" s="83"/>
      <c r="D869" s="98" t="s">
        <v>128</v>
      </c>
      <c r="E869" s="104">
        <f t="shared" si="4222"/>
        <v>30130</v>
      </c>
      <c r="F869" s="100">
        <f>SUM(F879,F890,F900,F910,F920)</f>
        <v>0</v>
      </c>
      <c r="G869" s="100">
        <f t="shared" ref="G869:AG869" si="4397">SUM(G879,G890,G900,G910,G920)</f>
        <v>5880</v>
      </c>
      <c r="H869" s="100">
        <f t="shared" si="4397"/>
        <v>24250</v>
      </c>
      <c r="I869" s="100">
        <f t="shared" si="4397"/>
        <v>0</v>
      </c>
      <c r="J869" s="100">
        <f t="shared" si="4397"/>
        <v>0</v>
      </c>
      <c r="K869" s="100">
        <f t="shared" si="4397"/>
        <v>0</v>
      </c>
      <c r="L869" s="100">
        <f t="shared" si="4397"/>
        <v>0</v>
      </c>
      <c r="M869" s="100">
        <f t="shared" si="4397"/>
        <v>0</v>
      </c>
      <c r="N869" s="100">
        <f t="shared" si="4397"/>
        <v>0</v>
      </c>
      <c r="O869" s="100">
        <f t="shared" si="4397"/>
        <v>0</v>
      </c>
      <c r="P869" s="100">
        <f t="shared" si="4397"/>
        <v>0</v>
      </c>
      <c r="Q869" s="100">
        <f t="shared" si="4397"/>
        <v>0</v>
      </c>
      <c r="R869" s="100">
        <f t="shared" si="4397"/>
        <v>0</v>
      </c>
      <c r="S869" s="100">
        <f t="shared" si="4397"/>
        <v>0</v>
      </c>
      <c r="T869" s="100">
        <f t="shared" si="4397"/>
        <v>0</v>
      </c>
      <c r="U869" s="100">
        <f t="shared" si="4397"/>
        <v>0</v>
      </c>
      <c r="V869" s="100">
        <f t="shared" si="4397"/>
        <v>0</v>
      </c>
      <c r="W869" s="100">
        <f t="shared" si="4397"/>
        <v>0</v>
      </c>
      <c r="X869" s="100">
        <f t="shared" si="4397"/>
        <v>0</v>
      </c>
      <c r="Y869" s="100">
        <f t="shared" si="4397"/>
        <v>0</v>
      </c>
      <c r="Z869" s="100">
        <f t="shared" si="4397"/>
        <v>0</v>
      </c>
      <c r="AA869" s="100">
        <f t="shared" si="4397"/>
        <v>0</v>
      </c>
      <c r="AB869" s="100">
        <f t="shared" si="4397"/>
        <v>0</v>
      </c>
      <c r="AC869" s="100">
        <f t="shared" si="4397"/>
        <v>0</v>
      </c>
      <c r="AD869" s="100">
        <f t="shared" si="4397"/>
        <v>0</v>
      </c>
      <c r="AE869" s="100">
        <f t="shared" si="4397"/>
        <v>0</v>
      </c>
      <c r="AF869" s="100">
        <f t="shared" si="4397"/>
        <v>0</v>
      </c>
      <c r="AG869" s="100">
        <f t="shared" si="4397"/>
        <v>0</v>
      </c>
      <c r="AH869" s="24"/>
    </row>
    <row r="870" spans="1:34" s="4" customFormat="1" ht="24" customHeight="1">
      <c r="A870" s="66">
        <v>1</v>
      </c>
      <c r="B870" s="128"/>
      <c r="C870" s="128"/>
      <c r="D870" s="129" t="s">
        <v>21</v>
      </c>
      <c r="E870" s="39">
        <f t="shared" si="4222"/>
        <v>4001100</v>
      </c>
      <c r="F870" s="40">
        <v>4001100</v>
      </c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28"/>
    </row>
    <row r="871" spans="1:34" s="4" customFormat="1" ht="24" customHeight="1">
      <c r="A871" s="67">
        <v>1</v>
      </c>
      <c r="B871" s="77"/>
      <c r="C871" s="78"/>
      <c r="D871" s="79" t="s">
        <v>127</v>
      </c>
      <c r="E871" s="80">
        <f t="shared" si="4222"/>
        <v>4001100</v>
      </c>
      <c r="F871" s="81">
        <f>F872+F875+F878</f>
        <v>4001100</v>
      </c>
      <c r="G871" s="81">
        <f t="shared" ref="G871" si="4398">G872+G875+G878</f>
        <v>0</v>
      </c>
      <c r="H871" s="81">
        <f t="shared" ref="H871" si="4399">H872+H875+H878</f>
        <v>0</v>
      </c>
      <c r="I871" s="81">
        <f t="shared" ref="I871" si="4400">I872+I875+I878</f>
        <v>0</v>
      </c>
      <c r="J871" s="81">
        <f t="shared" ref="J871" si="4401">J872+J875+J878</f>
        <v>0</v>
      </c>
      <c r="K871" s="81">
        <f t="shared" ref="K871" si="4402">K872+K875+K878</f>
        <v>0</v>
      </c>
      <c r="L871" s="81">
        <f t="shared" ref="L871" si="4403">L872+L875+L878</f>
        <v>0</v>
      </c>
      <c r="M871" s="81">
        <f t="shared" ref="M871" si="4404">M872+M875+M878</f>
        <v>0</v>
      </c>
      <c r="N871" s="81">
        <f t="shared" ref="N871" si="4405">N872+N875+N878</f>
        <v>0</v>
      </c>
      <c r="O871" s="81">
        <f t="shared" ref="O871" si="4406">O872+O875+O878</f>
        <v>0</v>
      </c>
      <c r="P871" s="81">
        <f t="shared" ref="P871" si="4407">P872+P875+P878</f>
        <v>0</v>
      </c>
      <c r="Q871" s="81">
        <f t="shared" ref="Q871" si="4408">Q872+Q875+Q878</f>
        <v>0</v>
      </c>
      <c r="R871" s="81">
        <f t="shared" ref="R871" si="4409">R872+R875+R878</f>
        <v>0</v>
      </c>
      <c r="S871" s="81">
        <f t="shared" ref="S871" si="4410">S872+S875+S878</f>
        <v>0</v>
      </c>
      <c r="T871" s="81">
        <f t="shared" ref="T871" si="4411">T872+T875+T878</f>
        <v>0</v>
      </c>
      <c r="U871" s="81">
        <f t="shared" ref="U871" si="4412">U872+U875+U878</f>
        <v>0</v>
      </c>
      <c r="V871" s="81">
        <f t="shared" ref="V871" si="4413">V872+V875+V878</f>
        <v>0</v>
      </c>
      <c r="W871" s="81">
        <f t="shared" ref="W871" si="4414">W872+W875+W878</f>
        <v>0</v>
      </c>
      <c r="X871" s="81">
        <f t="shared" ref="X871" si="4415">X872+X875+X878</f>
        <v>0</v>
      </c>
      <c r="Y871" s="81">
        <f t="shared" ref="Y871" si="4416">Y872+Y875+Y878</f>
        <v>0</v>
      </c>
      <c r="Z871" s="81">
        <f t="shared" ref="Z871" si="4417">Z872+Z875+Z878</f>
        <v>0</v>
      </c>
      <c r="AA871" s="81">
        <f t="shared" ref="AA871" si="4418">AA872+AA875+AA878</f>
        <v>0</v>
      </c>
      <c r="AB871" s="81">
        <f t="shared" ref="AB871" si="4419">AB872+AB875+AB878</f>
        <v>0</v>
      </c>
      <c r="AC871" s="81">
        <f t="shared" ref="AC871" si="4420">AC872+AC875+AC878</f>
        <v>0</v>
      </c>
      <c r="AD871" s="81">
        <f t="shared" ref="AD871" si="4421">AD872+AD875+AD878</f>
        <v>0</v>
      </c>
      <c r="AE871" s="81">
        <f t="shared" ref="AE871" si="4422">AE872+AE875+AE878</f>
        <v>0</v>
      </c>
      <c r="AF871" s="81">
        <f t="shared" ref="AF871" si="4423">AF872+AF875+AF878</f>
        <v>0</v>
      </c>
      <c r="AG871" s="81">
        <f t="shared" ref="AG871" si="4424">AG872+AG875+AG878</f>
        <v>0</v>
      </c>
      <c r="AH871" s="82"/>
    </row>
    <row r="872" spans="1:34" s="4" customFormat="1" ht="24" customHeight="1">
      <c r="A872" s="66">
        <v>1</v>
      </c>
      <c r="B872" s="113"/>
      <c r="C872" s="73"/>
      <c r="D872" s="122" t="s">
        <v>124</v>
      </c>
      <c r="E872" s="41">
        <f t="shared" si="4222"/>
        <v>2182400</v>
      </c>
      <c r="F872" s="83">
        <f>F873+F874</f>
        <v>2182400</v>
      </c>
      <c r="G872" s="83">
        <f t="shared" ref="G872:AG872" si="4425">G873+G874</f>
        <v>0</v>
      </c>
      <c r="H872" s="83">
        <f t="shared" si="4425"/>
        <v>0</v>
      </c>
      <c r="I872" s="83">
        <f t="shared" si="4425"/>
        <v>0</v>
      </c>
      <c r="J872" s="83">
        <f t="shared" si="4425"/>
        <v>0</v>
      </c>
      <c r="K872" s="83">
        <f t="shared" si="4425"/>
        <v>0</v>
      </c>
      <c r="L872" s="83">
        <f t="shared" si="4425"/>
        <v>0</v>
      </c>
      <c r="M872" s="83">
        <f t="shared" si="4425"/>
        <v>0</v>
      </c>
      <c r="N872" s="83">
        <f t="shared" si="4425"/>
        <v>0</v>
      </c>
      <c r="O872" s="83">
        <f t="shared" si="4425"/>
        <v>0</v>
      </c>
      <c r="P872" s="83">
        <f t="shared" si="4425"/>
        <v>0</v>
      </c>
      <c r="Q872" s="83">
        <f t="shared" si="4425"/>
        <v>0</v>
      </c>
      <c r="R872" s="83">
        <f t="shared" si="4425"/>
        <v>0</v>
      </c>
      <c r="S872" s="83">
        <f t="shared" si="4425"/>
        <v>0</v>
      </c>
      <c r="T872" s="83">
        <f t="shared" si="4425"/>
        <v>0</v>
      </c>
      <c r="U872" s="83">
        <f t="shared" si="4425"/>
        <v>0</v>
      </c>
      <c r="V872" s="83">
        <f t="shared" si="4425"/>
        <v>0</v>
      </c>
      <c r="W872" s="83">
        <f t="shared" si="4425"/>
        <v>0</v>
      </c>
      <c r="X872" s="83">
        <f t="shared" si="4425"/>
        <v>0</v>
      </c>
      <c r="Y872" s="83">
        <f t="shared" si="4425"/>
        <v>0</v>
      </c>
      <c r="Z872" s="83">
        <f t="shared" si="4425"/>
        <v>0</v>
      </c>
      <c r="AA872" s="83">
        <f t="shared" si="4425"/>
        <v>0</v>
      </c>
      <c r="AB872" s="83">
        <f t="shared" si="4425"/>
        <v>0</v>
      </c>
      <c r="AC872" s="83">
        <f t="shared" si="4425"/>
        <v>0</v>
      </c>
      <c r="AD872" s="83">
        <f t="shared" si="4425"/>
        <v>0</v>
      </c>
      <c r="AE872" s="83">
        <f t="shared" si="4425"/>
        <v>0</v>
      </c>
      <c r="AF872" s="83">
        <f t="shared" si="4425"/>
        <v>0</v>
      </c>
      <c r="AG872" s="83">
        <f t="shared" si="4425"/>
        <v>0</v>
      </c>
      <c r="AH872" s="5"/>
    </row>
    <row r="873" spans="1:34" s="4" customFormat="1" ht="26.1" hidden="1" customHeight="1">
      <c r="A873" s="67">
        <v>1</v>
      </c>
      <c r="B873" s="113"/>
      <c r="C873" s="117"/>
      <c r="D873" s="150" t="s">
        <v>67</v>
      </c>
      <c r="E873" s="51">
        <f t="shared" si="4222"/>
        <v>2182400</v>
      </c>
      <c r="F873" s="52">
        <v>2182400</v>
      </c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  <c r="AC873" s="52"/>
      <c r="AD873" s="52"/>
      <c r="AE873" s="52"/>
      <c r="AF873" s="52"/>
      <c r="AG873" s="52"/>
      <c r="AH873" s="5"/>
    </row>
    <row r="874" spans="1:34" s="4" customFormat="1" ht="26.1" hidden="1" customHeight="1">
      <c r="A874" s="66">
        <v>1</v>
      </c>
      <c r="B874" s="113"/>
      <c r="C874" s="73"/>
      <c r="D874" s="150" t="s">
        <v>125</v>
      </c>
      <c r="E874" s="51">
        <f t="shared" si="4222"/>
        <v>0</v>
      </c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  <c r="AA874" s="73"/>
      <c r="AB874" s="73"/>
      <c r="AC874" s="73"/>
      <c r="AD874" s="73"/>
      <c r="AE874" s="73"/>
      <c r="AF874" s="73"/>
      <c r="AG874" s="73"/>
      <c r="AH874" s="5"/>
    </row>
    <row r="875" spans="1:34" s="4" customFormat="1" ht="24" customHeight="1">
      <c r="A875" s="66">
        <v>1</v>
      </c>
      <c r="B875" s="113"/>
      <c r="C875" s="73"/>
      <c r="D875" s="122" t="s">
        <v>132</v>
      </c>
      <c r="E875" s="41">
        <f t="shared" si="4222"/>
        <v>1818700</v>
      </c>
      <c r="F875" s="83">
        <f>F876+F877</f>
        <v>1818700</v>
      </c>
      <c r="G875" s="83">
        <f t="shared" ref="G875" si="4426">G876+G877</f>
        <v>0</v>
      </c>
      <c r="H875" s="83">
        <f t="shared" ref="H875" si="4427">H876+H877</f>
        <v>0</v>
      </c>
      <c r="I875" s="83">
        <f t="shared" ref="I875" si="4428">I876+I877</f>
        <v>0</v>
      </c>
      <c r="J875" s="83">
        <f t="shared" ref="J875" si="4429">J876+J877</f>
        <v>0</v>
      </c>
      <c r="K875" s="83">
        <f t="shared" ref="K875" si="4430">K876+K877</f>
        <v>0</v>
      </c>
      <c r="L875" s="83">
        <f t="shared" ref="L875" si="4431">L876+L877</f>
        <v>0</v>
      </c>
      <c r="M875" s="83">
        <f t="shared" ref="M875" si="4432">M876+M877</f>
        <v>0</v>
      </c>
      <c r="N875" s="83">
        <f t="shared" ref="N875" si="4433">N876+N877</f>
        <v>0</v>
      </c>
      <c r="O875" s="83">
        <f t="shared" ref="O875" si="4434">O876+O877</f>
        <v>0</v>
      </c>
      <c r="P875" s="83">
        <f t="shared" ref="P875" si="4435">P876+P877</f>
        <v>0</v>
      </c>
      <c r="Q875" s="83">
        <f t="shared" ref="Q875" si="4436">Q876+Q877</f>
        <v>0</v>
      </c>
      <c r="R875" s="83">
        <f t="shared" ref="R875" si="4437">R876+R877</f>
        <v>0</v>
      </c>
      <c r="S875" s="83">
        <f t="shared" ref="S875" si="4438">S876+S877</f>
        <v>0</v>
      </c>
      <c r="T875" s="83">
        <f t="shared" ref="T875" si="4439">T876+T877</f>
        <v>0</v>
      </c>
      <c r="U875" s="83">
        <f t="shared" ref="U875" si="4440">U876+U877</f>
        <v>0</v>
      </c>
      <c r="V875" s="83">
        <f t="shared" ref="V875" si="4441">V876+V877</f>
        <v>0</v>
      </c>
      <c r="W875" s="83">
        <f t="shared" ref="W875" si="4442">W876+W877</f>
        <v>0</v>
      </c>
      <c r="X875" s="83">
        <f t="shared" ref="X875" si="4443">X876+X877</f>
        <v>0</v>
      </c>
      <c r="Y875" s="83">
        <f t="shared" ref="Y875" si="4444">Y876+Y877</f>
        <v>0</v>
      </c>
      <c r="Z875" s="83">
        <f t="shared" ref="Z875" si="4445">Z876+Z877</f>
        <v>0</v>
      </c>
      <c r="AA875" s="83">
        <f t="shared" ref="AA875" si="4446">AA876+AA877</f>
        <v>0</v>
      </c>
      <c r="AB875" s="83">
        <f t="shared" ref="AB875" si="4447">AB876+AB877</f>
        <v>0</v>
      </c>
      <c r="AC875" s="83">
        <f t="shared" ref="AC875" si="4448">AC876+AC877</f>
        <v>0</v>
      </c>
      <c r="AD875" s="83">
        <f t="shared" ref="AD875" si="4449">AD876+AD877</f>
        <v>0</v>
      </c>
      <c r="AE875" s="83">
        <f t="shared" ref="AE875" si="4450">AE876+AE877</f>
        <v>0</v>
      </c>
      <c r="AF875" s="83">
        <f t="shared" ref="AF875" si="4451">AF876+AF877</f>
        <v>0</v>
      </c>
      <c r="AG875" s="83">
        <f t="shared" ref="AG875" si="4452">AG876+AG877</f>
        <v>0</v>
      </c>
      <c r="AH875" s="5"/>
    </row>
    <row r="876" spans="1:34" s="4" customFormat="1" ht="26.1" hidden="1" customHeight="1">
      <c r="A876" s="66">
        <v>1</v>
      </c>
      <c r="B876" s="113"/>
      <c r="C876" s="117"/>
      <c r="D876" s="150" t="s">
        <v>122</v>
      </c>
      <c r="E876" s="51">
        <f t="shared" si="4222"/>
        <v>1818700</v>
      </c>
      <c r="F876" s="52">
        <v>1818700</v>
      </c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  <c r="AC876" s="52"/>
      <c r="AD876" s="52"/>
      <c r="AE876" s="52"/>
      <c r="AF876" s="52"/>
      <c r="AG876" s="52"/>
      <c r="AH876" s="19"/>
    </row>
    <row r="877" spans="1:34" s="4" customFormat="1" ht="26.1" hidden="1" customHeight="1">
      <c r="A877" s="66">
        <v>1</v>
      </c>
      <c r="B877" s="113"/>
      <c r="C877" s="117"/>
      <c r="D877" s="165" t="s">
        <v>130</v>
      </c>
      <c r="E877" s="175">
        <f t="shared" si="4222"/>
        <v>0</v>
      </c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  <c r="AA877" s="176"/>
      <c r="AB877" s="176"/>
      <c r="AC877" s="176"/>
      <c r="AD877" s="176"/>
      <c r="AE877" s="176"/>
      <c r="AF877" s="176"/>
      <c r="AG877" s="176"/>
      <c r="AH877" s="19"/>
    </row>
    <row r="878" spans="1:34" s="4" customFormat="1" ht="24" customHeight="1">
      <c r="A878" s="67">
        <v>1</v>
      </c>
      <c r="B878" s="113"/>
      <c r="C878" s="73"/>
      <c r="D878" s="110" t="s">
        <v>123</v>
      </c>
      <c r="E878" s="47">
        <f t="shared" si="4222"/>
        <v>0</v>
      </c>
      <c r="F878" s="141">
        <f>F870-F872-F876-F879</f>
        <v>0</v>
      </c>
      <c r="G878" s="141">
        <f t="shared" ref="G878:AG878" si="4453">G870-G872-G876-G879</f>
        <v>0</v>
      </c>
      <c r="H878" s="141">
        <f t="shared" si="4453"/>
        <v>0</v>
      </c>
      <c r="I878" s="141">
        <f t="shared" si="4453"/>
        <v>0</v>
      </c>
      <c r="J878" s="141">
        <f t="shared" si="4453"/>
        <v>0</v>
      </c>
      <c r="K878" s="141">
        <f t="shared" si="4453"/>
        <v>0</v>
      </c>
      <c r="L878" s="141">
        <f t="shared" si="4453"/>
        <v>0</v>
      </c>
      <c r="M878" s="141">
        <f t="shared" si="4453"/>
        <v>0</v>
      </c>
      <c r="N878" s="141">
        <f t="shared" si="4453"/>
        <v>0</v>
      </c>
      <c r="O878" s="141">
        <f t="shared" si="4453"/>
        <v>0</v>
      </c>
      <c r="P878" s="141">
        <f t="shared" si="4453"/>
        <v>0</v>
      </c>
      <c r="Q878" s="141">
        <f t="shared" si="4453"/>
        <v>0</v>
      </c>
      <c r="R878" s="141">
        <f t="shared" si="4453"/>
        <v>0</v>
      </c>
      <c r="S878" s="141">
        <f t="shared" si="4453"/>
        <v>0</v>
      </c>
      <c r="T878" s="141">
        <f t="shared" si="4453"/>
        <v>0</v>
      </c>
      <c r="U878" s="141">
        <f t="shared" si="4453"/>
        <v>0</v>
      </c>
      <c r="V878" s="141">
        <f t="shared" si="4453"/>
        <v>0</v>
      </c>
      <c r="W878" s="141">
        <f t="shared" si="4453"/>
        <v>0</v>
      </c>
      <c r="X878" s="141">
        <f t="shared" si="4453"/>
        <v>0</v>
      </c>
      <c r="Y878" s="141">
        <f t="shared" si="4453"/>
        <v>0</v>
      </c>
      <c r="Z878" s="141">
        <f t="shared" si="4453"/>
        <v>0</v>
      </c>
      <c r="AA878" s="141">
        <f t="shared" si="4453"/>
        <v>0</v>
      </c>
      <c r="AB878" s="141">
        <f t="shared" si="4453"/>
        <v>0</v>
      </c>
      <c r="AC878" s="141">
        <f t="shared" si="4453"/>
        <v>0</v>
      </c>
      <c r="AD878" s="141">
        <f t="shared" si="4453"/>
        <v>0</v>
      </c>
      <c r="AE878" s="141">
        <f t="shared" si="4453"/>
        <v>0</v>
      </c>
      <c r="AF878" s="141">
        <f t="shared" si="4453"/>
        <v>0</v>
      </c>
      <c r="AG878" s="141">
        <f t="shared" si="4453"/>
        <v>0</v>
      </c>
      <c r="AH878" s="5"/>
    </row>
    <row r="879" spans="1:34" s="4" customFormat="1" ht="24" customHeight="1">
      <c r="A879" s="67">
        <v>1</v>
      </c>
      <c r="B879" s="72"/>
      <c r="C879" s="73"/>
      <c r="D879" s="98" t="s">
        <v>128</v>
      </c>
      <c r="E879" s="92">
        <f t="shared" si="4222"/>
        <v>0</v>
      </c>
      <c r="F879" s="91"/>
      <c r="G879" s="91"/>
      <c r="H879" s="91"/>
      <c r="I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5"/>
    </row>
    <row r="880" spans="1:34" s="4" customFormat="1" ht="24" customHeight="1">
      <c r="A880" s="66">
        <v>2</v>
      </c>
      <c r="B880" s="128"/>
      <c r="C880" s="131"/>
      <c r="D880" s="129" t="s">
        <v>22</v>
      </c>
      <c r="E880" s="39">
        <f t="shared" si="4222"/>
        <v>5765600</v>
      </c>
      <c r="F880" s="40">
        <v>142200</v>
      </c>
      <c r="G880" s="40">
        <v>259180</v>
      </c>
      <c r="H880" s="40">
        <v>842670</v>
      </c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>
        <v>2200530</v>
      </c>
      <c r="Z880" s="40">
        <v>1148160</v>
      </c>
      <c r="AA880" s="40">
        <v>595000</v>
      </c>
      <c r="AB880" s="40">
        <v>577860</v>
      </c>
      <c r="AC880" s="40"/>
      <c r="AD880" s="40"/>
      <c r="AE880" s="40"/>
      <c r="AF880" s="40"/>
      <c r="AG880" s="40"/>
      <c r="AH880" s="28"/>
    </row>
    <row r="881" spans="1:34" s="4" customFormat="1" ht="24" customHeight="1">
      <c r="A881" s="67">
        <v>2</v>
      </c>
      <c r="B881" s="77"/>
      <c r="C881" s="78"/>
      <c r="D881" s="79" t="s">
        <v>127</v>
      </c>
      <c r="E881" s="80">
        <f t="shared" si="4222"/>
        <v>5735470</v>
      </c>
      <c r="F881" s="81">
        <f>F882+F885+F888</f>
        <v>142200</v>
      </c>
      <c r="G881" s="81">
        <f t="shared" ref="G881" si="4454">G882+G885+G888</f>
        <v>253300</v>
      </c>
      <c r="H881" s="81">
        <f t="shared" ref="H881" si="4455">H882+H885+H888</f>
        <v>818420</v>
      </c>
      <c r="I881" s="81">
        <f t="shared" ref="I881" si="4456">I882+I885+I888</f>
        <v>0</v>
      </c>
      <c r="J881" s="81">
        <f t="shared" ref="J881" si="4457">J882+J885+J888</f>
        <v>0</v>
      </c>
      <c r="K881" s="81">
        <f t="shared" ref="K881" si="4458">K882+K885+K888</f>
        <v>0</v>
      </c>
      <c r="L881" s="81">
        <f t="shared" ref="L881" si="4459">L882+L885+L888</f>
        <v>0</v>
      </c>
      <c r="M881" s="81">
        <f t="shared" ref="M881" si="4460">M882+M885+M888</f>
        <v>0</v>
      </c>
      <c r="N881" s="81">
        <f t="shared" ref="N881" si="4461">N882+N885+N888</f>
        <v>0</v>
      </c>
      <c r="O881" s="81">
        <f t="shared" ref="O881" si="4462">O882+O885+O888</f>
        <v>0</v>
      </c>
      <c r="P881" s="81">
        <f t="shared" ref="P881" si="4463">P882+P885+P888</f>
        <v>0</v>
      </c>
      <c r="Q881" s="81">
        <f t="shared" ref="Q881" si="4464">Q882+Q885+Q888</f>
        <v>0</v>
      </c>
      <c r="R881" s="81">
        <f t="shared" ref="R881" si="4465">R882+R885+R888</f>
        <v>0</v>
      </c>
      <c r="S881" s="81">
        <f t="shared" ref="S881" si="4466">S882+S885+S888</f>
        <v>0</v>
      </c>
      <c r="T881" s="81">
        <f t="shared" ref="T881" si="4467">T882+T885+T888</f>
        <v>0</v>
      </c>
      <c r="U881" s="81">
        <f t="shared" ref="U881" si="4468">U882+U885+U888</f>
        <v>0</v>
      </c>
      <c r="V881" s="81">
        <f t="shared" ref="V881" si="4469">V882+V885+V888</f>
        <v>0</v>
      </c>
      <c r="W881" s="81">
        <f t="shared" ref="W881" si="4470">W882+W885+W888</f>
        <v>0</v>
      </c>
      <c r="X881" s="81">
        <f t="shared" ref="X881" si="4471">X882+X885+X888</f>
        <v>0</v>
      </c>
      <c r="Y881" s="81">
        <f t="shared" ref="Y881" si="4472">Y882+Y885+Y888</f>
        <v>2200530</v>
      </c>
      <c r="Z881" s="81">
        <f t="shared" ref="Z881" si="4473">Z882+Z885+Z888</f>
        <v>1148160</v>
      </c>
      <c r="AA881" s="81">
        <f t="shared" ref="AA881" si="4474">AA882+AA885+AA888</f>
        <v>595000</v>
      </c>
      <c r="AB881" s="81">
        <f t="shared" ref="AB881" si="4475">AB882+AB885+AB888</f>
        <v>577860</v>
      </c>
      <c r="AC881" s="81">
        <f t="shared" ref="AC881" si="4476">AC882+AC885+AC888</f>
        <v>0</v>
      </c>
      <c r="AD881" s="81">
        <f t="shared" ref="AD881" si="4477">AD882+AD885+AD888</f>
        <v>0</v>
      </c>
      <c r="AE881" s="81">
        <f t="shared" ref="AE881" si="4478">AE882+AE885+AE888</f>
        <v>0</v>
      </c>
      <c r="AF881" s="81">
        <f t="shared" ref="AF881" si="4479">AF882+AF885+AF888</f>
        <v>0</v>
      </c>
      <c r="AG881" s="81">
        <f t="shared" ref="AG881" si="4480">AG882+AG885+AG888</f>
        <v>0</v>
      </c>
      <c r="AH881" s="82"/>
    </row>
    <row r="882" spans="1:34" s="4" customFormat="1" ht="24" customHeight="1">
      <c r="A882" s="66">
        <v>2</v>
      </c>
      <c r="B882" s="113"/>
      <c r="C882" s="73"/>
      <c r="D882" s="122" t="s">
        <v>124</v>
      </c>
      <c r="E882" s="41">
        <f t="shared" si="4222"/>
        <v>4550600</v>
      </c>
      <c r="F882" s="83">
        <f>F883+F884</f>
        <v>74700</v>
      </c>
      <c r="G882" s="83">
        <f t="shared" ref="G882:AG882" si="4481">G883+G884</f>
        <v>253300</v>
      </c>
      <c r="H882" s="83">
        <f t="shared" si="4481"/>
        <v>574500</v>
      </c>
      <c r="I882" s="83">
        <f t="shared" si="4481"/>
        <v>0</v>
      </c>
      <c r="J882" s="83">
        <f t="shared" si="4481"/>
        <v>0</v>
      </c>
      <c r="K882" s="83">
        <f t="shared" si="4481"/>
        <v>0</v>
      </c>
      <c r="L882" s="83">
        <f t="shared" si="4481"/>
        <v>0</v>
      </c>
      <c r="M882" s="83">
        <f t="shared" si="4481"/>
        <v>0</v>
      </c>
      <c r="N882" s="83">
        <f t="shared" si="4481"/>
        <v>0</v>
      </c>
      <c r="O882" s="83">
        <f t="shared" si="4481"/>
        <v>0</v>
      </c>
      <c r="P882" s="83">
        <f t="shared" si="4481"/>
        <v>0</v>
      </c>
      <c r="Q882" s="83">
        <f t="shared" si="4481"/>
        <v>0</v>
      </c>
      <c r="R882" s="83">
        <f t="shared" si="4481"/>
        <v>0</v>
      </c>
      <c r="S882" s="83">
        <f t="shared" si="4481"/>
        <v>0</v>
      </c>
      <c r="T882" s="83">
        <f t="shared" si="4481"/>
        <v>0</v>
      </c>
      <c r="U882" s="83">
        <f t="shared" si="4481"/>
        <v>0</v>
      </c>
      <c r="V882" s="83">
        <f t="shared" si="4481"/>
        <v>0</v>
      </c>
      <c r="W882" s="83">
        <f t="shared" si="4481"/>
        <v>0</v>
      </c>
      <c r="X882" s="83">
        <f t="shared" si="4481"/>
        <v>0</v>
      </c>
      <c r="Y882" s="83">
        <f t="shared" si="4481"/>
        <v>2025600</v>
      </c>
      <c r="Z882" s="83">
        <f t="shared" si="4481"/>
        <v>695100</v>
      </c>
      <c r="AA882" s="83">
        <f t="shared" si="4481"/>
        <v>454500</v>
      </c>
      <c r="AB882" s="83">
        <f t="shared" si="4481"/>
        <v>472900</v>
      </c>
      <c r="AC882" s="83">
        <f t="shared" si="4481"/>
        <v>0</v>
      </c>
      <c r="AD882" s="83">
        <f t="shared" si="4481"/>
        <v>0</v>
      </c>
      <c r="AE882" s="83">
        <f t="shared" si="4481"/>
        <v>0</v>
      </c>
      <c r="AF882" s="83">
        <f t="shared" si="4481"/>
        <v>0</v>
      </c>
      <c r="AG882" s="83">
        <f t="shared" si="4481"/>
        <v>0</v>
      </c>
      <c r="AH882" s="5"/>
    </row>
    <row r="883" spans="1:34" s="4" customFormat="1" ht="26.1" hidden="1" customHeight="1">
      <c r="A883" s="67">
        <v>2</v>
      </c>
      <c r="B883" s="113"/>
      <c r="C883" s="117"/>
      <c r="D883" s="150" t="s">
        <v>67</v>
      </c>
      <c r="E883" s="51">
        <f t="shared" si="4222"/>
        <v>4440000</v>
      </c>
      <c r="F883" s="52">
        <v>74700</v>
      </c>
      <c r="G883" s="52">
        <v>253300</v>
      </c>
      <c r="H883" s="52">
        <v>574500</v>
      </c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>
        <v>1915000</v>
      </c>
      <c r="Z883" s="52">
        <v>695100</v>
      </c>
      <c r="AA883" s="52">
        <v>454500</v>
      </c>
      <c r="AB883" s="52">
        <v>472900</v>
      </c>
      <c r="AC883" s="52"/>
      <c r="AD883" s="52"/>
      <c r="AE883" s="52"/>
      <c r="AF883" s="52"/>
      <c r="AG883" s="52"/>
      <c r="AH883" s="5"/>
    </row>
    <row r="884" spans="1:34" s="4" customFormat="1" ht="26.1" hidden="1" customHeight="1">
      <c r="A884" s="66">
        <v>2</v>
      </c>
      <c r="B884" s="113"/>
      <c r="C884" s="73"/>
      <c r="D884" s="150" t="s">
        <v>125</v>
      </c>
      <c r="E884" s="51">
        <f t="shared" si="4222"/>
        <v>110600</v>
      </c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>
        <v>110600</v>
      </c>
      <c r="Z884" s="73"/>
      <c r="AA884" s="73"/>
      <c r="AB884" s="73"/>
      <c r="AC884" s="73"/>
      <c r="AD884" s="73"/>
      <c r="AE884" s="73"/>
      <c r="AF884" s="73"/>
      <c r="AG884" s="73"/>
      <c r="AH884" s="5"/>
    </row>
    <row r="885" spans="1:34" s="4" customFormat="1" ht="24" customHeight="1">
      <c r="A885" s="66">
        <v>2</v>
      </c>
      <c r="B885" s="113"/>
      <c r="C885" s="73"/>
      <c r="D885" s="122" t="s">
        <v>132</v>
      </c>
      <c r="E885" s="41">
        <f t="shared" si="4222"/>
        <v>776800</v>
      </c>
      <c r="F885" s="83">
        <f>F886+F887</f>
        <v>67500</v>
      </c>
      <c r="G885" s="83">
        <f t="shared" ref="G885" si="4482">G886+G887</f>
        <v>0</v>
      </c>
      <c r="H885" s="83">
        <f t="shared" ref="H885" si="4483">H886+H887</f>
        <v>138800</v>
      </c>
      <c r="I885" s="83">
        <f t="shared" ref="I885" si="4484">I886+I887</f>
        <v>0</v>
      </c>
      <c r="J885" s="83">
        <f t="shared" ref="J885" si="4485">J886+J887</f>
        <v>0</v>
      </c>
      <c r="K885" s="83">
        <f t="shared" ref="K885" si="4486">K886+K887</f>
        <v>0</v>
      </c>
      <c r="L885" s="83">
        <f t="shared" ref="L885" si="4487">L886+L887</f>
        <v>0</v>
      </c>
      <c r="M885" s="83">
        <f t="shared" ref="M885" si="4488">M886+M887</f>
        <v>0</v>
      </c>
      <c r="N885" s="83">
        <f t="shared" ref="N885" si="4489">N886+N887</f>
        <v>0</v>
      </c>
      <c r="O885" s="83">
        <f t="shared" ref="O885" si="4490">O886+O887</f>
        <v>0</v>
      </c>
      <c r="P885" s="83">
        <f t="shared" ref="P885" si="4491">P886+P887</f>
        <v>0</v>
      </c>
      <c r="Q885" s="83">
        <f t="shared" ref="Q885" si="4492">Q886+Q887</f>
        <v>0</v>
      </c>
      <c r="R885" s="83">
        <f t="shared" ref="R885" si="4493">R886+R887</f>
        <v>0</v>
      </c>
      <c r="S885" s="83">
        <f t="shared" ref="S885" si="4494">S886+S887</f>
        <v>0</v>
      </c>
      <c r="T885" s="83">
        <f t="shared" ref="T885" si="4495">T886+T887</f>
        <v>0</v>
      </c>
      <c r="U885" s="83">
        <f t="shared" ref="U885" si="4496">U886+U887</f>
        <v>0</v>
      </c>
      <c r="V885" s="83">
        <f t="shared" ref="V885" si="4497">V886+V887</f>
        <v>0</v>
      </c>
      <c r="W885" s="83">
        <f t="shared" ref="W885" si="4498">W886+W887</f>
        <v>0</v>
      </c>
      <c r="X885" s="83">
        <f t="shared" ref="X885" si="4499">X886+X887</f>
        <v>0</v>
      </c>
      <c r="Y885" s="83">
        <f t="shared" ref="Y885" si="4500">Y886+Y887</f>
        <v>75000</v>
      </c>
      <c r="Z885" s="83">
        <f t="shared" ref="Z885" si="4501">Z886+Z887</f>
        <v>393200</v>
      </c>
      <c r="AA885" s="83">
        <f t="shared" ref="AA885" si="4502">AA886+AA887</f>
        <v>57300</v>
      </c>
      <c r="AB885" s="83">
        <f t="shared" ref="AB885" si="4503">AB886+AB887</f>
        <v>45000</v>
      </c>
      <c r="AC885" s="83">
        <f t="shared" ref="AC885" si="4504">AC886+AC887</f>
        <v>0</v>
      </c>
      <c r="AD885" s="83">
        <f t="shared" ref="AD885" si="4505">AD886+AD887</f>
        <v>0</v>
      </c>
      <c r="AE885" s="83">
        <f t="shared" ref="AE885" si="4506">AE886+AE887</f>
        <v>0</v>
      </c>
      <c r="AF885" s="83">
        <f t="shared" ref="AF885" si="4507">AF886+AF887</f>
        <v>0</v>
      </c>
      <c r="AG885" s="83">
        <f t="shared" ref="AG885" si="4508">AG886+AG887</f>
        <v>0</v>
      </c>
      <c r="AH885" s="5"/>
    </row>
    <row r="886" spans="1:34" s="4" customFormat="1" ht="26.1" hidden="1" customHeight="1">
      <c r="A886" s="66">
        <v>2</v>
      </c>
      <c r="B886" s="113"/>
      <c r="C886" s="132"/>
      <c r="D886" s="150" t="s">
        <v>122</v>
      </c>
      <c r="E886" s="51">
        <f t="shared" si="4222"/>
        <v>776800</v>
      </c>
      <c r="F886" s="52">
        <v>67500</v>
      </c>
      <c r="G886" s="52">
        <v>0</v>
      </c>
      <c r="H886" s="52">
        <v>138800</v>
      </c>
      <c r="I886" s="52">
        <v>0</v>
      </c>
      <c r="J886" s="52">
        <v>0</v>
      </c>
      <c r="K886" s="52">
        <v>0</v>
      </c>
      <c r="L886" s="52">
        <v>0</v>
      </c>
      <c r="M886" s="52">
        <v>0</v>
      </c>
      <c r="N886" s="52">
        <v>0</v>
      </c>
      <c r="O886" s="52">
        <v>0</v>
      </c>
      <c r="P886" s="52">
        <v>0</v>
      </c>
      <c r="Q886" s="52">
        <v>0</v>
      </c>
      <c r="R886" s="52">
        <v>0</v>
      </c>
      <c r="S886" s="52">
        <v>0</v>
      </c>
      <c r="T886" s="52">
        <v>0</v>
      </c>
      <c r="U886" s="52">
        <v>0</v>
      </c>
      <c r="V886" s="52">
        <v>0</v>
      </c>
      <c r="W886" s="52">
        <v>0</v>
      </c>
      <c r="X886" s="52">
        <v>0</v>
      </c>
      <c r="Y886" s="52">
        <v>75000</v>
      </c>
      <c r="Z886" s="52">
        <v>393200</v>
      </c>
      <c r="AA886" s="52">
        <v>57300</v>
      </c>
      <c r="AB886" s="52">
        <v>45000</v>
      </c>
      <c r="AC886" s="52">
        <v>0</v>
      </c>
      <c r="AD886" s="52">
        <v>0</v>
      </c>
      <c r="AE886" s="52">
        <v>0</v>
      </c>
      <c r="AF886" s="52">
        <v>0</v>
      </c>
      <c r="AG886" s="52">
        <v>0</v>
      </c>
      <c r="AH886" s="19"/>
    </row>
    <row r="887" spans="1:34" s="4" customFormat="1" ht="26.1" hidden="1" customHeight="1">
      <c r="A887" s="66">
        <v>2</v>
      </c>
      <c r="B887" s="113"/>
      <c r="C887" s="132"/>
      <c r="D887" s="150" t="s">
        <v>130</v>
      </c>
      <c r="E887" s="175">
        <f t="shared" si="4222"/>
        <v>0</v>
      </c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  <c r="AA887" s="176"/>
      <c r="AB887" s="176"/>
      <c r="AC887" s="176"/>
      <c r="AD887" s="176"/>
      <c r="AE887" s="176"/>
      <c r="AF887" s="176"/>
      <c r="AG887" s="176"/>
      <c r="AH887" s="19"/>
    </row>
    <row r="888" spans="1:34" s="4" customFormat="1" ht="24" customHeight="1">
      <c r="A888" s="67">
        <v>2</v>
      </c>
      <c r="B888" s="113"/>
      <c r="C888" s="73"/>
      <c r="D888" s="110" t="s">
        <v>123</v>
      </c>
      <c r="E888" s="47">
        <f t="shared" si="4222"/>
        <v>408070</v>
      </c>
      <c r="F888" s="141">
        <f>F880-F882-F885-F889-F890</f>
        <v>0</v>
      </c>
      <c r="G888" s="141">
        <f t="shared" ref="G888" si="4509">G880-G882-G885-G889-G890</f>
        <v>0</v>
      </c>
      <c r="H888" s="141">
        <f t="shared" ref="H888" si="4510">H880-H882-H885-H889-H890</f>
        <v>105120</v>
      </c>
      <c r="I888" s="141">
        <f t="shared" ref="I888" si="4511">I880-I882-I885-I889-I890</f>
        <v>0</v>
      </c>
      <c r="J888" s="141">
        <f t="shared" ref="J888" si="4512">J880-J882-J885-J889-J890</f>
        <v>0</v>
      </c>
      <c r="K888" s="141">
        <f t="shared" ref="K888" si="4513">K880-K882-K885-K889-K890</f>
        <v>0</v>
      </c>
      <c r="L888" s="141">
        <f t="shared" ref="L888" si="4514">L880-L882-L885-L889-L890</f>
        <v>0</v>
      </c>
      <c r="M888" s="141">
        <f t="shared" ref="M888" si="4515">M880-M882-M885-M889-M890</f>
        <v>0</v>
      </c>
      <c r="N888" s="141">
        <f t="shared" ref="N888" si="4516">N880-N882-N885-N889-N890</f>
        <v>0</v>
      </c>
      <c r="O888" s="141">
        <f t="shared" ref="O888" si="4517">O880-O882-O885-O889-O890</f>
        <v>0</v>
      </c>
      <c r="P888" s="141">
        <f t="shared" ref="P888" si="4518">P880-P882-P885-P889-P890</f>
        <v>0</v>
      </c>
      <c r="Q888" s="141">
        <f t="shared" ref="Q888" si="4519">Q880-Q882-Q885-Q889-Q890</f>
        <v>0</v>
      </c>
      <c r="R888" s="141">
        <f t="shared" ref="R888" si="4520">R880-R882-R885-R889-R890</f>
        <v>0</v>
      </c>
      <c r="S888" s="141">
        <f t="shared" ref="S888" si="4521">S880-S882-S885-S889-S890</f>
        <v>0</v>
      </c>
      <c r="T888" s="141">
        <f t="shared" ref="T888" si="4522">T880-T882-T885-T889-T890</f>
        <v>0</v>
      </c>
      <c r="U888" s="141">
        <f t="shared" ref="U888" si="4523">U880-U882-U885-U889-U890</f>
        <v>0</v>
      </c>
      <c r="V888" s="141">
        <f t="shared" ref="V888" si="4524">V880-V882-V885-V889-V890</f>
        <v>0</v>
      </c>
      <c r="W888" s="141">
        <f t="shared" ref="W888" si="4525">W880-W882-W885-W889-W890</f>
        <v>0</v>
      </c>
      <c r="X888" s="141">
        <f t="shared" ref="X888" si="4526">X880-X882-X885-X889-X890</f>
        <v>0</v>
      </c>
      <c r="Y888" s="141">
        <f t="shared" ref="Y888" si="4527">Y880-Y882-Y885-Y889-Y890</f>
        <v>99930</v>
      </c>
      <c r="Z888" s="141">
        <f t="shared" ref="Z888" si="4528">Z880-Z882-Z885-Z889-Z890</f>
        <v>59860</v>
      </c>
      <c r="AA888" s="141">
        <f t="shared" ref="AA888" si="4529">AA880-AA882-AA885-AA889-AA890</f>
        <v>83200</v>
      </c>
      <c r="AB888" s="141">
        <f t="shared" ref="AB888" si="4530">AB880-AB882-AB885-AB889-AB890</f>
        <v>59960</v>
      </c>
      <c r="AC888" s="141">
        <f t="shared" ref="AC888" si="4531">AC880-AC882-AC885-AC889-AC890</f>
        <v>0</v>
      </c>
      <c r="AD888" s="141">
        <f t="shared" ref="AD888" si="4532">AD880-AD882-AD885-AD889-AD890</f>
        <v>0</v>
      </c>
      <c r="AE888" s="141">
        <f t="shared" ref="AE888" si="4533">AE880-AE882-AE885-AE889-AE890</f>
        <v>0</v>
      </c>
      <c r="AF888" s="141">
        <f t="shared" ref="AF888" si="4534">AF880-AF882-AF885-AF889-AF890</f>
        <v>0</v>
      </c>
      <c r="AG888" s="141">
        <f t="shared" ref="AG888" si="4535">AG880-AG882-AG885-AG889-AG890</f>
        <v>0</v>
      </c>
      <c r="AH888" s="5"/>
    </row>
    <row r="889" spans="1:34" s="4" customFormat="1" ht="24" customHeight="1">
      <c r="A889" s="66">
        <v>2</v>
      </c>
      <c r="B889" s="72"/>
      <c r="C889" s="73"/>
      <c r="D889" s="98" t="s">
        <v>131</v>
      </c>
      <c r="E889" s="104">
        <f t="shared" si="4222"/>
        <v>0</v>
      </c>
      <c r="F889" s="100"/>
      <c r="G889" s="100"/>
      <c r="H889" s="100"/>
      <c r="I889" s="100"/>
      <c r="J889" s="100"/>
      <c r="K889" s="100"/>
      <c r="L889" s="100"/>
      <c r="M889" s="100"/>
      <c r="N889" s="100"/>
      <c r="O889" s="100"/>
      <c r="P889" s="100"/>
      <c r="Q889" s="100"/>
      <c r="R889" s="100"/>
      <c r="S889" s="100"/>
      <c r="T889" s="100"/>
      <c r="U889" s="100"/>
      <c r="V889" s="100"/>
      <c r="W889" s="100"/>
      <c r="X889" s="100"/>
      <c r="Y889" s="100"/>
      <c r="Z889" s="100"/>
      <c r="AA889" s="100"/>
      <c r="AB889" s="100"/>
      <c r="AC889" s="100"/>
      <c r="AD889" s="100"/>
      <c r="AE889" s="100"/>
      <c r="AF889" s="100"/>
      <c r="AG889" s="100"/>
      <c r="AH889" s="5"/>
    </row>
    <row r="890" spans="1:34" s="3" customFormat="1" ht="24" customHeight="1">
      <c r="A890" s="67">
        <v>2</v>
      </c>
      <c r="B890" s="182"/>
      <c r="C890" s="83"/>
      <c r="D890" s="98" t="s">
        <v>128</v>
      </c>
      <c r="E890" s="104">
        <f t="shared" si="4222"/>
        <v>30130</v>
      </c>
      <c r="F890" s="100"/>
      <c r="G890" s="100">
        <v>5880</v>
      </c>
      <c r="H890" s="100">
        <v>24250</v>
      </c>
      <c r="I890" s="100"/>
      <c r="J890" s="100"/>
      <c r="K890" s="100"/>
      <c r="L890" s="100"/>
      <c r="M890" s="100"/>
      <c r="N890" s="100"/>
      <c r="O890" s="100"/>
      <c r="P890" s="100"/>
      <c r="Q890" s="100"/>
      <c r="R890" s="100"/>
      <c r="S890" s="100"/>
      <c r="T890" s="100"/>
      <c r="U890" s="100"/>
      <c r="V890" s="100"/>
      <c r="W890" s="100"/>
      <c r="X890" s="100"/>
      <c r="Y890" s="100"/>
      <c r="Z890" s="100"/>
      <c r="AA890" s="100"/>
      <c r="AB890" s="100"/>
      <c r="AC890" s="100"/>
      <c r="AD890" s="100"/>
      <c r="AE890" s="100"/>
      <c r="AF890" s="100"/>
      <c r="AG890" s="100"/>
      <c r="AH890" s="24"/>
    </row>
    <row r="891" spans="1:34" s="4" customFormat="1" ht="24" customHeight="1">
      <c r="A891" s="66">
        <v>3</v>
      </c>
      <c r="B891" s="128"/>
      <c r="C891" s="128"/>
      <c r="D891" s="129" t="s">
        <v>23</v>
      </c>
      <c r="E891" s="39">
        <f t="shared" si="4222"/>
        <v>0</v>
      </c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F891" s="40"/>
      <c r="AG891" s="40"/>
      <c r="AH891" s="30"/>
    </row>
    <row r="892" spans="1:34" s="4" customFormat="1" ht="24" customHeight="1">
      <c r="A892" s="67">
        <v>3</v>
      </c>
      <c r="B892" s="77"/>
      <c r="C892" s="78"/>
      <c r="D892" s="79" t="s">
        <v>127</v>
      </c>
      <c r="E892" s="80">
        <f t="shared" si="4222"/>
        <v>0</v>
      </c>
      <c r="F892" s="81">
        <f>F893+F896+F899</f>
        <v>0</v>
      </c>
      <c r="G892" s="81">
        <f t="shared" ref="G892" si="4536">G893+G896+G899</f>
        <v>0</v>
      </c>
      <c r="H892" s="81">
        <f t="shared" ref="H892" si="4537">H893+H896+H899</f>
        <v>0</v>
      </c>
      <c r="I892" s="81">
        <f t="shared" ref="I892" si="4538">I893+I896+I899</f>
        <v>0</v>
      </c>
      <c r="J892" s="81">
        <f t="shared" ref="J892" si="4539">J893+J896+J899</f>
        <v>0</v>
      </c>
      <c r="K892" s="81">
        <f t="shared" ref="K892" si="4540">K893+K896+K899</f>
        <v>0</v>
      </c>
      <c r="L892" s="81">
        <f t="shared" ref="L892" si="4541">L893+L896+L899</f>
        <v>0</v>
      </c>
      <c r="M892" s="81">
        <f t="shared" ref="M892" si="4542">M893+M896+M899</f>
        <v>0</v>
      </c>
      <c r="N892" s="81">
        <f t="shared" ref="N892" si="4543">N893+N896+N899</f>
        <v>0</v>
      </c>
      <c r="O892" s="81">
        <f t="shared" ref="O892" si="4544">O893+O896+O899</f>
        <v>0</v>
      </c>
      <c r="P892" s="81">
        <f t="shared" ref="P892" si="4545">P893+P896+P899</f>
        <v>0</v>
      </c>
      <c r="Q892" s="81">
        <f t="shared" ref="Q892" si="4546">Q893+Q896+Q899</f>
        <v>0</v>
      </c>
      <c r="R892" s="81">
        <f t="shared" ref="R892" si="4547">R893+R896+R899</f>
        <v>0</v>
      </c>
      <c r="S892" s="81">
        <f t="shared" ref="S892" si="4548">S893+S896+S899</f>
        <v>0</v>
      </c>
      <c r="T892" s="81">
        <f t="shared" ref="T892" si="4549">T893+T896+T899</f>
        <v>0</v>
      </c>
      <c r="U892" s="81">
        <f t="shared" ref="U892" si="4550">U893+U896+U899</f>
        <v>0</v>
      </c>
      <c r="V892" s="81">
        <f t="shared" ref="V892" si="4551">V893+V896+V899</f>
        <v>0</v>
      </c>
      <c r="W892" s="81">
        <f t="shared" ref="W892" si="4552">W893+W896+W899</f>
        <v>0</v>
      </c>
      <c r="X892" s="81">
        <f t="shared" ref="X892" si="4553">X893+X896+X899</f>
        <v>0</v>
      </c>
      <c r="Y892" s="81">
        <f t="shared" ref="Y892" si="4554">Y893+Y896+Y899</f>
        <v>0</v>
      </c>
      <c r="Z892" s="81">
        <f t="shared" ref="Z892" si="4555">Z893+Z896+Z899</f>
        <v>0</v>
      </c>
      <c r="AA892" s="81">
        <f t="shared" ref="AA892" si="4556">AA893+AA896+AA899</f>
        <v>0</v>
      </c>
      <c r="AB892" s="81">
        <f t="shared" ref="AB892" si="4557">AB893+AB896+AB899</f>
        <v>0</v>
      </c>
      <c r="AC892" s="81">
        <f t="shared" ref="AC892" si="4558">AC893+AC896+AC899</f>
        <v>0</v>
      </c>
      <c r="AD892" s="81">
        <f t="shared" ref="AD892" si="4559">AD893+AD896+AD899</f>
        <v>0</v>
      </c>
      <c r="AE892" s="81">
        <f t="shared" ref="AE892" si="4560">AE893+AE896+AE899</f>
        <v>0</v>
      </c>
      <c r="AF892" s="81">
        <f t="shared" ref="AF892" si="4561">AF893+AF896+AF899</f>
        <v>0</v>
      </c>
      <c r="AG892" s="81">
        <f t="shared" ref="AG892" si="4562">AG893+AG896+AG899</f>
        <v>0</v>
      </c>
      <c r="AH892" s="82"/>
    </row>
    <row r="893" spans="1:34" s="4" customFormat="1" ht="24" customHeight="1">
      <c r="A893" s="66">
        <v>3</v>
      </c>
      <c r="B893" s="114"/>
      <c r="C893" s="73"/>
      <c r="D893" s="122" t="s">
        <v>124</v>
      </c>
      <c r="E893" s="41">
        <f t="shared" si="4222"/>
        <v>0</v>
      </c>
      <c r="F893" s="83">
        <f t="shared" ref="F893:AG893" si="4563">F894+F895</f>
        <v>0</v>
      </c>
      <c r="G893" s="83">
        <f t="shared" si="4563"/>
        <v>0</v>
      </c>
      <c r="H893" s="83">
        <f t="shared" si="4563"/>
        <v>0</v>
      </c>
      <c r="I893" s="83">
        <f t="shared" si="4563"/>
        <v>0</v>
      </c>
      <c r="J893" s="83">
        <f t="shared" si="4563"/>
        <v>0</v>
      </c>
      <c r="K893" s="83">
        <f t="shared" si="4563"/>
        <v>0</v>
      </c>
      <c r="L893" s="83">
        <f t="shared" si="4563"/>
        <v>0</v>
      </c>
      <c r="M893" s="83">
        <f t="shared" si="4563"/>
        <v>0</v>
      </c>
      <c r="N893" s="83">
        <f t="shared" si="4563"/>
        <v>0</v>
      </c>
      <c r="O893" s="83">
        <f t="shared" si="4563"/>
        <v>0</v>
      </c>
      <c r="P893" s="83">
        <f t="shared" si="4563"/>
        <v>0</v>
      </c>
      <c r="Q893" s="83">
        <f t="shared" si="4563"/>
        <v>0</v>
      </c>
      <c r="R893" s="83">
        <f t="shared" si="4563"/>
        <v>0</v>
      </c>
      <c r="S893" s="83">
        <f t="shared" si="4563"/>
        <v>0</v>
      </c>
      <c r="T893" s="83">
        <f t="shared" si="4563"/>
        <v>0</v>
      </c>
      <c r="U893" s="83">
        <f t="shared" si="4563"/>
        <v>0</v>
      </c>
      <c r="V893" s="83">
        <f t="shared" si="4563"/>
        <v>0</v>
      </c>
      <c r="W893" s="83">
        <f t="shared" si="4563"/>
        <v>0</v>
      </c>
      <c r="X893" s="83">
        <f t="shared" si="4563"/>
        <v>0</v>
      </c>
      <c r="Y893" s="83">
        <f t="shared" si="4563"/>
        <v>0</v>
      </c>
      <c r="Z893" s="83">
        <f t="shared" si="4563"/>
        <v>0</v>
      </c>
      <c r="AA893" s="83">
        <f t="shared" si="4563"/>
        <v>0</v>
      </c>
      <c r="AB893" s="83">
        <f t="shared" si="4563"/>
        <v>0</v>
      </c>
      <c r="AC893" s="83">
        <f t="shared" si="4563"/>
        <v>0</v>
      </c>
      <c r="AD893" s="83">
        <f t="shared" si="4563"/>
        <v>0</v>
      </c>
      <c r="AE893" s="83">
        <f t="shared" si="4563"/>
        <v>0</v>
      </c>
      <c r="AF893" s="83">
        <f t="shared" si="4563"/>
        <v>0</v>
      </c>
      <c r="AG893" s="83">
        <f t="shared" si="4563"/>
        <v>0</v>
      </c>
      <c r="AH893" s="5"/>
    </row>
    <row r="894" spans="1:34" s="4" customFormat="1" ht="26.1" hidden="1" customHeight="1">
      <c r="A894" s="67">
        <v>3</v>
      </c>
      <c r="B894" s="113"/>
      <c r="C894" s="117"/>
      <c r="D894" s="150" t="s">
        <v>67</v>
      </c>
      <c r="E894" s="51">
        <f t="shared" si="4222"/>
        <v>0</v>
      </c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  <c r="AC894" s="52"/>
      <c r="AD894" s="52"/>
      <c r="AE894" s="52"/>
      <c r="AF894" s="52"/>
      <c r="AG894" s="52"/>
      <c r="AH894" s="6"/>
    </row>
    <row r="895" spans="1:34" s="4" customFormat="1" ht="26.1" hidden="1" customHeight="1">
      <c r="A895" s="66">
        <v>3</v>
      </c>
      <c r="B895" s="113"/>
      <c r="C895" s="73"/>
      <c r="D895" s="150" t="s">
        <v>125</v>
      </c>
      <c r="E895" s="51">
        <f t="shared" si="4222"/>
        <v>0</v>
      </c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  <c r="AA895" s="73"/>
      <c r="AB895" s="73"/>
      <c r="AC895" s="73"/>
      <c r="AD895" s="73"/>
      <c r="AE895" s="73"/>
      <c r="AF895" s="73"/>
      <c r="AG895" s="73"/>
      <c r="AH895" s="5"/>
    </row>
    <row r="896" spans="1:34" s="4" customFormat="1" ht="24" customHeight="1">
      <c r="A896" s="66">
        <v>3</v>
      </c>
      <c r="B896" s="113"/>
      <c r="C896" s="73"/>
      <c r="D896" s="122" t="s">
        <v>132</v>
      </c>
      <c r="E896" s="41">
        <f t="shared" si="4222"/>
        <v>0</v>
      </c>
      <c r="F896" s="83">
        <f>F897+F898</f>
        <v>0</v>
      </c>
      <c r="G896" s="83">
        <f t="shared" ref="G896" si="4564">G897+G898</f>
        <v>0</v>
      </c>
      <c r="H896" s="83">
        <f t="shared" ref="H896" si="4565">H897+H898</f>
        <v>0</v>
      </c>
      <c r="I896" s="83">
        <f t="shared" ref="I896" si="4566">I897+I898</f>
        <v>0</v>
      </c>
      <c r="J896" s="83">
        <f t="shared" ref="J896" si="4567">J897+J898</f>
        <v>0</v>
      </c>
      <c r="K896" s="83">
        <f t="shared" ref="K896" si="4568">K897+K898</f>
        <v>0</v>
      </c>
      <c r="L896" s="83">
        <f t="shared" ref="L896" si="4569">L897+L898</f>
        <v>0</v>
      </c>
      <c r="M896" s="83">
        <f t="shared" ref="M896" si="4570">M897+M898</f>
        <v>0</v>
      </c>
      <c r="N896" s="83">
        <f t="shared" ref="N896" si="4571">N897+N898</f>
        <v>0</v>
      </c>
      <c r="O896" s="83">
        <f t="shared" ref="O896" si="4572">O897+O898</f>
        <v>0</v>
      </c>
      <c r="P896" s="83">
        <f t="shared" ref="P896" si="4573">P897+P898</f>
        <v>0</v>
      </c>
      <c r="Q896" s="83">
        <f t="shared" ref="Q896" si="4574">Q897+Q898</f>
        <v>0</v>
      </c>
      <c r="R896" s="83">
        <f t="shared" ref="R896" si="4575">R897+R898</f>
        <v>0</v>
      </c>
      <c r="S896" s="83">
        <f t="shared" ref="S896" si="4576">S897+S898</f>
        <v>0</v>
      </c>
      <c r="T896" s="83">
        <f t="shared" ref="T896" si="4577">T897+T898</f>
        <v>0</v>
      </c>
      <c r="U896" s="83">
        <f t="shared" ref="U896" si="4578">U897+U898</f>
        <v>0</v>
      </c>
      <c r="V896" s="83">
        <f t="shared" ref="V896" si="4579">V897+V898</f>
        <v>0</v>
      </c>
      <c r="W896" s="83">
        <f t="shared" ref="W896" si="4580">W897+W898</f>
        <v>0</v>
      </c>
      <c r="X896" s="83">
        <f t="shared" ref="X896" si="4581">X897+X898</f>
        <v>0</v>
      </c>
      <c r="Y896" s="83">
        <f t="shared" ref="Y896" si="4582">Y897+Y898</f>
        <v>0</v>
      </c>
      <c r="Z896" s="83">
        <f t="shared" ref="Z896" si="4583">Z897+Z898</f>
        <v>0</v>
      </c>
      <c r="AA896" s="83">
        <f t="shared" ref="AA896" si="4584">AA897+AA898</f>
        <v>0</v>
      </c>
      <c r="AB896" s="83">
        <f t="shared" ref="AB896" si="4585">AB897+AB898</f>
        <v>0</v>
      </c>
      <c r="AC896" s="83">
        <f t="shared" ref="AC896" si="4586">AC897+AC898</f>
        <v>0</v>
      </c>
      <c r="AD896" s="83">
        <f t="shared" ref="AD896" si="4587">AD897+AD898</f>
        <v>0</v>
      </c>
      <c r="AE896" s="83">
        <f t="shared" ref="AE896" si="4588">AE897+AE898</f>
        <v>0</v>
      </c>
      <c r="AF896" s="83">
        <f t="shared" ref="AF896" si="4589">AF897+AF898</f>
        <v>0</v>
      </c>
      <c r="AG896" s="83">
        <f t="shared" ref="AG896" si="4590">AG897+AG898</f>
        <v>0</v>
      </c>
      <c r="AH896" s="5"/>
    </row>
    <row r="897" spans="1:34" s="4" customFormat="1" ht="26.1" hidden="1" customHeight="1">
      <c r="A897" s="66">
        <v>3</v>
      </c>
      <c r="B897" s="113"/>
      <c r="C897" s="117"/>
      <c r="D897" s="150" t="s">
        <v>122</v>
      </c>
      <c r="E897" s="51">
        <f t="shared" si="4222"/>
        <v>0</v>
      </c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  <c r="AC897" s="52"/>
      <c r="AD897" s="52"/>
      <c r="AE897" s="52"/>
      <c r="AF897" s="52"/>
      <c r="AG897" s="52"/>
      <c r="AH897" s="20"/>
    </row>
    <row r="898" spans="1:34" s="4" customFormat="1" ht="26.1" hidden="1" customHeight="1">
      <c r="A898" s="66">
        <v>3</v>
      </c>
      <c r="B898" s="113"/>
      <c r="C898" s="117"/>
      <c r="D898" s="165" t="s">
        <v>130</v>
      </c>
      <c r="E898" s="175">
        <f t="shared" si="4222"/>
        <v>0</v>
      </c>
      <c r="F898" s="176"/>
      <c r="G898" s="176"/>
      <c r="H898" s="176"/>
      <c r="I898" s="176"/>
      <c r="J898" s="176"/>
      <c r="K898" s="176"/>
      <c r="L898" s="176"/>
      <c r="M898" s="176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  <c r="AA898" s="176"/>
      <c r="AB898" s="176"/>
      <c r="AC898" s="176"/>
      <c r="AD898" s="176"/>
      <c r="AE898" s="176"/>
      <c r="AF898" s="176"/>
      <c r="AG898" s="176"/>
      <c r="AH898" s="20"/>
    </row>
    <row r="899" spans="1:34" s="4" customFormat="1" ht="24" customHeight="1">
      <c r="A899" s="67">
        <v>3</v>
      </c>
      <c r="B899" s="113"/>
      <c r="C899" s="73"/>
      <c r="D899" s="110" t="s">
        <v>123</v>
      </c>
      <c r="E899" s="47">
        <f t="shared" si="4222"/>
        <v>0</v>
      </c>
      <c r="F899" s="141">
        <f>F891-F893-F896-F900</f>
        <v>0</v>
      </c>
      <c r="G899" s="141">
        <f t="shared" ref="G899" si="4591">G891-G893-G896-G900</f>
        <v>0</v>
      </c>
      <c r="H899" s="141">
        <f t="shared" ref="H899" si="4592">H891-H893-H896-H900</f>
        <v>0</v>
      </c>
      <c r="I899" s="141">
        <f t="shared" ref="I899" si="4593">I891-I893-I896-I900</f>
        <v>0</v>
      </c>
      <c r="J899" s="141">
        <f t="shared" ref="J899" si="4594">J891-J893-J896-J900</f>
        <v>0</v>
      </c>
      <c r="K899" s="141">
        <f t="shared" ref="K899" si="4595">K891-K893-K896-K900</f>
        <v>0</v>
      </c>
      <c r="L899" s="141">
        <f t="shared" ref="L899" si="4596">L891-L893-L896-L900</f>
        <v>0</v>
      </c>
      <c r="M899" s="141">
        <f t="shared" ref="M899" si="4597">M891-M893-M896-M900</f>
        <v>0</v>
      </c>
      <c r="N899" s="141">
        <f t="shared" ref="N899" si="4598">N891-N893-N896-N900</f>
        <v>0</v>
      </c>
      <c r="O899" s="141">
        <f t="shared" ref="O899" si="4599">O891-O893-O896-O900</f>
        <v>0</v>
      </c>
      <c r="P899" s="141">
        <f t="shared" ref="P899" si="4600">P891-P893-P896-P900</f>
        <v>0</v>
      </c>
      <c r="Q899" s="141">
        <f t="shared" ref="Q899" si="4601">Q891-Q893-Q896-Q900</f>
        <v>0</v>
      </c>
      <c r="R899" s="141">
        <f t="shared" ref="R899" si="4602">R891-R893-R896-R900</f>
        <v>0</v>
      </c>
      <c r="S899" s="141">
        <f t="shared" ref="S899" si="4603">S891-S893-S896-S900</f>
        <v>0</v>
      </c>
      <c r="T899" s="141">
        <f t="shared" ref="T899" si="4604">T891-T893-T896-T900</f>
        <v>0</v>
      </c>
      <c r="U899" s="141">
        <f t="shared" ref="U899" si="4605">U891-U893-U896-U900</f>
        <v>0</v>
      </c>
      <c r="V899" s="141">
        <f t="shared" ref="V899" si="4606">V891-V893-V896-V900</f>
        <v>0</v>
      </c>
      <c r="W899" s="141">
        <f t="shared" ref="W899" si="4607">W891-W893-W896-W900</f>
        <v>0</v>
      </c>
      <c r="X899" s="141">
        <f t="shared" ref="X899" si="4608">X891-X893-X896-X900</f>
        <v>0</v>
      </c>
      <c r="Y899" s="141">
        <f t="shared" ref="Y899" si="4609">Y891-Y893-Y896-Y900</f>
        <v>0</v>
      </c>
      <c r="Z899" s="141">
        <f t="shared" ref="Z899" si="4610">Z891-Z893-Z896-Z900</f>
        <v>0</v>
      </c>
      <c r="AA899" s="141">
        <f t="shared" ref="AA899" si="4611">AA891-AA893-AA896-AA900</f>
        <v>0</v>
      </c>
      <c r="AB899" s="141">
        <f t="shared" ref="AB899" si="4612">AB891-AB893-AB896-AB900</f>
        <v>0</v>
      </c>
      <c r="AC899" s="141">
        <f t="shared" ref="AC899" si="4613">AC891-AC893-AC896-AC900</f>
        <v>0</v>
      </c>
      <c r="AD899" s="141">
        <f t="shared" ref="AD899" si="4614">AD891-AD893-AD896-AD900</f>
        <v>0</v>
      </c>
      <c r="AE899" s="141">
        <f t="shared" ref="AE899" si="4615">AE891-AE893-AE896-AE900</f>
        <v>0</v>
      </c>
      <c r="AF899" s="141">
        <f t="shared" ref="AF899" si="4616">AF891-AF893-AF896-AF900</f>
        <v>0</v>
      </c>
      <c r="AG899" s="141">
        <f t="shared" ref="AG899" si="4617">AG891-AG893-AG896-AG900</f>
        <v>0</v>
      </c>
      <c r="AH899" s="5"/>
    </row>
    <row r="900" spans="1:34" s="4" customFormat="1" ht="24" customHeight="1">
      <c r="A900" s="67">
        <v>3</v>
      </c>
      <c r="B900" s="113"/>
      <c r="C900" s="73"/>
      <c r="D900" s="98" t="s">
        <v>128</v>
      </c>
      <c r="E900" s="104">
        <f t="shared" si="4222"/>
        <v>0</v>
      </c>
      <c r="F900" s="100"/>
      <c r="G900" s="100"/>
      <c r="H900" s="100"/>
      <c r="I900" s="100"/>
      <c r="J900" s="100"/>
      <c r="K900" s="100"/>
      <c r="L900" s="100"/>
      <c r="M900" s="100"/>
      <c r="N900" s="100"/>
      <c r="O900" s="100"/>
      <c r="P900" s="100"/>
      <c r="Q900" s="100"/>
      <c r="R900" s="100"/>
      <c r="S900" s="100"/>
      <c r="T900" s="100"/>
      <c r="U900" s="100"/>
      <c r="V900" s="100"/>
      <c r="W900" s="100"/>
      <c r="X900" s="100"/>
      <c r="Y900" s="100"/>
      <c r="Z900" s="100"/>
      <c r="AA900" s="100"/>
      <c r="AB900" s="100"/>
      <c r="AC900" s="100"/>
      <c r="AD900" s="100"/>
      <c r="AE900" s="100"/>
      <c r="AF900" s="100"/>
      <c r="AG900" s="100"/>
      <c r="AH900" s="5"/>
    </row>
    <row r="901" spans="1:34" s="4" customFormat="1" ht="24" customHeight="1">
      <c r="A901" s="66">
        <v>4</v>
      </c>
      <c r="B901" s="128"/>
      <c r="C901" s="128"/>
      <c r="D901" s="129" t="s">
        <v>24</v>
      </c>
      <c r="E901" s="39">
        <f t="shared" si="4222"/>
        <v>0</v>
      </c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F901" s="40"/>
      <c r="AG901" s="40"/>
      <c r="AH901" s="28"/>
    </row>
    <row r="902" spans="1:34" s="4" customFormat="1" ht="24" customHeight="1">
      <c r="A902" s="67">
        <v>4</v>
      </c>
      <c r="B902" s="77"/>
      <c r="C902" s="78"/>
      <c r="D902" s="79" t="s">
        <v>127</v>
      </c>
      <c r="E902" s="80">
        <f t="shared" ref="E902:E965" si="4618">SUM(F902:AG902)</f>
        <v>0</v>
      </c>
      <c r="F902" s="81">
        <f>F903+F906+F909</f>
        <v>0</v>
      </c>
      <c r="G902" s="81">
        <f t="shared" ref="G902" si="4619">G903+G906+G909</f>
        <v>0</v>
      </c>
      <c r="H902" s="81">
        <f t="shared" ref="H902" si="4620">H903+H906+H909</f>
        <v>0</v>
      </c>
      <c r="I902" s="81">
        <f t="shared" ref="I902" si="4621">I903+I906+I909</f>
        <v>0</v>
      </c>
      <c r="J902" s="81">
        <f t="shared" ref="J902" si="4622">J903+J906+J909</f>
        <v>0</v>
      </c>
      <c r="K902" s="81">
        <f t="shared" ref="K902" si="4623">K903+K906+K909</f>
        <v>0</v>
      </c>
      <c r="L902" s="81">
        <f t="shared" ref="L902" si="4624">L903+L906+L909</f>
        <v>0</v>
      </c>
      <c r="M902" s="81">
        <f t="shared" ref="M902" si="4625">M903+M906+M909</f>
        <v>0</v>
      </c>
      <c r="N902" s="81">
        <f t="shared" ref="N902" si="4626">N903+N906+N909</f>
        <v>0</v>
      </c>
      <c r="O902" s="81">
        <f t="shared" ref="O902" si="4627">O903+O906+O909</f>
        <v>0</v>
      </c>
      <c r="P902" s="81">
        <f t="shared" ref="P902" si="4628">P903+P906+P909</f>
        <v>0</v>
      </c>
      <c r="Q902" s="81">
        <f t="shared" ref="Q902" si="4629">Q903+Q906+Q909</f>
        <v>0</v>
      </c>
      <c r="R902" s="81">
        <f t="shared" ref="R902" si="4630">R903+R906+R909</f>
        <v>0</v>
      </c>
      <c r="S902" s="81">
        <f t="shared" ref="S902" si="4631">S903+S906+S909</f>
        <v>0</v>
      </c>
      <c r="T902" s="81">
        <f t="shared" ref="T902" si="4632">T903+T906+T909</f>
        <v>0</v>
      </c>
      <c r="U902" s="81">
        <f t="shared" ref="U902" si="4633">U903+U906+U909</f>
        <v>0</v>
      </c>
      <c r="V902" s="81">
        <f t="shared" ref="V902" si="4634">V903+V906+V909</f>
        <v>0</v>
      </c>
      <c r="W902" s="81">
        <f t="shared" ref="W902" si="4635">W903+W906+W909</f>
        <v>0</v>
      </c>
      <c r="X902" s="81">
        <f t="shared" ref="X902" si="4636">X903+X906+X909</f>
        <v>0</v>
      </c>
      <c r="Y902" s="81">
        <f t="shared" ref="Y902" si="4637">Y903+Y906+Y909</f>
        <v>0</v>
      </c>
      <c r="Z902" s="81">
        <f t="shared" ref="Z902" si="4638">Z903+Z906+Z909</f>
        <v>0</v>
      </c>
      <c r="AA902" s="81">
        <f t="shared" ref="AA902" si="4639">AA903+AA906+AA909</f>
        <v>0</v>
      </c>
      <c r="AB902" s="81">
        <f t="shared" ref="AB902" si="4640">AB903+AB906+AB909</f>
        <v>0</v>
      </c>
      <c r="AC902" s="81">
        <f t="shared" ref="AC902" si="4641">AC903+AC906+AC909</f>
        <v>0</v>
      </c>
      <c r="AD902" s="81">
        <f t="shared" ref="AD902" si="4642">AD903+AD906+AD909</f>
        <v>0</v>
      </c>
      <c r="AE902" s="81">
        <f t="shared" ref="AE902" si="4643">AE903+AE906+AE909</f>
        <v>0</v>
      </c>
      <c r="AF902" s="81">
        <f t="shared" ref="AF902" si="4644">AF903+AF906+AF909</f>
        <v>0</v>
      </c>
      <c r="AG902" s="81">
        <f t="shared" ref="AG902" si="4645">AG903+AG906+AG909</f>
        <v>0</v>
      </c>
      <c r="AH902" s="82"/>
    </row>
    <row r="903" spans="1:34" s="4" customFormat="1" ht="24" customHeight="1">
      <c r="A903" s="66">
        <v>4</v>
      </c>
      <c r="B903" s="113"/>
      <c r="C903" s="73"/>
      <c r="D903" s="122" t="s">
        <v>124</v>
      </c>
      <c r="E903" s="41">
        <f t="shared" si="4618"/>
        <v>0</v>
      </c>
      <c r="F903" s="83">
        <f t="shared" ref="F903:AG903" si="4646">F904+F905</f>
        <v>0</v>
      </c>
      <c r="G903" s="83">
        <f t="shared" si="4646"/>
        <v>0</v>
      </c>
      <c r="H903" s="83">
        <f t="shared" si="4646"/>
        <v>0</v>
      </c>
      <c r="I903" s="83">
        <f t="shared" si="4646"/>
        <v>0</v>
      </c>
      <c r="J903" s="83">
        <f t="shared" si="4646"/>
        <v>0</v>
      </c>
      <c r="K903" s="83">
        <f t="shared" si="4646"/>
        <v>0</v>
      </c>
      <c r="L903" s="83">
        <f t="shared" si="4646"/>
        <v>0</v>
      </c>
      <c r="M903" s="83">
        <f t="shared" si="4646"/>
        <v>0</v>
      </c>
      <c r="N903" s="83">
        <f t="shared" si="4646"/>
        <v>0</v>
      </c>
      <c r="O903" s="83">
        <f t="shared" si="4646"/>
        <v>0</v>
      </c>
      <c r="P903" s="83">
        <f t="shared" si="4646"/>
        <v>0</v>
      </c>
      <c r="Q903" s="83">
        <f t="shared" si="4646"/>
        <v>0</v>
      </c>
      <c r="R903" s="83">
        <f t="shared" si="4646"/>
        <v>0</v>
      </c>
      <c r="S903" s="83">
        <f t="shared" si="4646"/>
        <v>0</v>
      </c>
      <c r="T903" s="83">
        <f t="shared" si="4646"/>
        <v>0</v>
      </c>
      <c r="U903" s="83">
        <f t="shared" si="4646"/>
        <v>0</v>
      </c>
      <c r="V903" s="83">
        <f t="shared" si="4646"/>
        <v>0</v>
      </c>
      <c r="W903" s="83">
        <f t="shared" si="4646"/>
        <v>0</v>
      </c>
      <c r="X903" s="83">
        <f t="shared" si="4646"/>
        <v>0</v>
      </c>
      <c r="Y903" s="83">
        <f t="shared" si="4646"/>
        <v>0</v>
      </c>
      <c r="Z903" s="83">
        <f t="shared" si="4646"/>
        <v>0</v>
      </c>
      <c r="AA903" s="83">
        <f t="shared" si="4646"/>
        <v>0</v>
      </c>
      <c r="AB903" s="83">
        <f t="shared" si="4646"/>
        <v>0</v>
      </c>
      <c r="AC903" s="83">
        <f t="shared" si="4646"/>
        <v>0</v>
      </c>
      <c r="AD903" s="83">
        <f t="shared" si="4646"/>
        <v>0</v>
      </c>
      <c r="AE903" s="83">
        <f t="shared" si="4646"/>
        <v>0</v>
      </c>
      <c r="AF903" s="83">
        <f t="shared" si="4646"/>
        <v>0</v>
      </c>
      <c r="AG903" s="83">
        <f t="shared" si="4646"/>
        <v>0</v>
      </c>
      <c r="AH903" s="5"/>
    </row>
    <row r="904" spans="1:34" s="4" customFormat="1" ht="26.1" hidden="1" customHeight="1">
      <c r="A904" s="67">
        <v>4</v>
      </c>
      <c r="B904" s="113"/>
      <c r="C904" s="117"/>
      <c r="D904" s="150" t="s">
        <v>67</v>
      </c>
      <c r="E904" s="51">
        <f t="shared" si="4618"/>
        <v>0</v>
      </c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  <c r="AC904" s="52"/>
      <c r="AD904" s="52"/>
      <c r="AE904" s="52"/>
      <c r="AF904" s="52"/>
      <c r="AG904" s="52"/>
      <c r="AH904" s="5"/>
    </row>
    <row r="905" spans="1:34" s="4" customFormat="1" ht="26.1" hidden="1" customHeight="1">
      <c r="A905" s="66">
        <v>4</v>
      </c>
      <c r="B905" s="113"/>
      <c r="C905" s="73"/>
      <c r="D905" s="150" t="s">
        <v>125</v>
      </c>
      <c r="E905" s="51">
        <f t="shared" si="4618"/>
        <v>0</v>
      </c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  <c r="AA905" s="73"/>
      <c r="AB905" s="73"/>
      <c r="AC905" s="73"/>
      <c r="AD905" s="73"/>
      <c r="AE905" s="73"/>
      <c r="AF905" s="73"/>
      <c r="AG905" s="73"/>
      <c r="AH905" s="5"/>
    </row>
    <row r="906" spans="1:34" s="4" customFormat="1" ht="24" customHeight="1">
      <c r="A906" s="66">
        <v>4</v>
      </c>
      <c r="B906" s="114"/>
      <c r="C906" s="73"/>
      <c r="D906" s="122" t="s">
        <v>132</v>
      </c>
      <c r="E906" s="41">
        <f t="shared" si="4618"/>
        <v>0</v>
      </c>
      <c r="F906" s="83">
        <f>F907+F908</f>
        <v>0</v>
      </c>
      <c r="G906" s="83">
        <f t="shared" ref="G906" si="4647">G907+G908</f>
        <v>0</v>
      </c>
      <c r="H906" s="83">
        <f t="shared" ref="H906" si="4648">H907+H908</f>
        <v>0</v>
      </c>
      <c r="I906" s="83">
        <f t="shared" ref="I906" si="4649">I907+I908</f>
        <v>0</v>
      </c>
      <c r="J906" s="83">
        <f t="shared" ref="J906" si="4650">J907+J908</f>
        <v>0</v>
      </c>
      <c r="K906" s="83">
        <f t="shared" ref="K906" si="4651">K907+K908</f>
        <v>0</v>
      </c>
      <c r="L906" s="83">
        <f t="shared" ref="L906" si="4652">L907+L908</f>
        <v>0</v>
      </c>
      <c r="M906" s="83">
        <f t="shared" ref="M906" si="4653">M907+M908</f>
        <v>0</v>
      </c>
      <c r="N906" s="83">
        <f t="shared" ref="N906" si="4654">N907+N908</f>
        <v>0</v>
      </c>
      <c r="O906" s="83">
        <f t="shared" ref="O906" si="4655">O907+O908</f>
        <v>0</v>
      </c>
      <c r="P906" s="83">
        <f t="shared" ref="P906" si="4656">P907+P908</f>
        <v>0</v>
      </c>
      <c r="Q906" s="83">
        <f t="shared" ref="Q906" si="4657">Q907+Q908</f>
        <v>0</v>
      </c>
      <c r="R906" s="83">
        <f t="shared" ref="R906" si="4658">R907+R908</f>
        <v>0</v>
      </c>
      <c r="S906" s="83">
        <f t="shared" ref="S906" si="4659">S907+S908</f>
        <v>0</v>
      </c>
      <c r="T906" s="83">
        <f t="shared" ref="T906" si="4660">T907+T908</f>
        <v>0</v>
      </c>
      <c r="U906" s="83">
        <f t="shared" ref="U906" si="4661">U907+U908</f>
        <v>0</v>
      </c>
      <c r="V906" s="83">
        <f t="shared" ref="V906" si="4662">V907+V908</f>
        <v>0</v>
      </c>
      <c r="W906" s="83">
        <f t="shared" ref="W906" si="4663">W907+W908</f>
        <v>0</v>
      </c>
      <c r="X906" s="83">
        <f t="shared" ref="X906" si="4664">X907+X908</f>
        <v>0</v>
      </c>
      <c r="Y906" s="83">
        <f t="shared" ref="Y906" si="4665">Y907+Y908</f>
        <v>0</v>
      </c>
      <c r="Z906" s="83">
        <f t="shared" ref="Z906" si="4666">Z907+Z908</f>
        <v>0</v>
      </c>
      <c r="AA906" s="83">
        <f t="shared" ref="AA906" si="4667">AA907+AA908</f>
        <v>0</v>
      </c>
      <c r="AB906" s="83">
        <f t="shared" ref="AB906" si="4668">AB907+AB908</f>
        <v>0</v>
      </c>
      <c r="AC906" s="83">
        <f t="shared" ref="AC906" si="4669">AC907+AC908</f>
        <v>0</v>
      </c>
      <c r="AD906" s="83">
        <f t="shared" ref="AD906" si="4670">AD907+AD908</f>
        <v>0</v>
      </c>
      <c r="AE906" s="83">
        <f t="shared" ref="AE906" si="4671">AE907+AE908</f>
        <v>0</v>
      </c>
      <c r="AF906" s="83">
        <f t="shared" ref="AF906" si="4672">AF907+AF908</f>
        <v>0</v>
      </c>
      <c r="AG906" s="83">
        <f t="shared" ref="AG906" si="4673">AG907+AG908</f>
        <v>0</v>
      </c>
      <c r="AH906" s="5"/>
    </row>
    <row r="907" spans="1:34" s="4" customFormat="1" ht="26.1" hidden="1" customHeight="1">
      <c r="A907" s="66">
        <v>4</v>
      </c>
      <c r="B907" s="114"/>
      <c r="C907" s="117"/>
      <c r="D907" s="150" t="s">
        <v>122</v>
      </c>
      <c r="E907" s="51">
        <f t="shared" si="4618"/>
        <v>0</v>
      </c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  <c r="AC907" s="52"/>
      <c r="AD907" s="52"/>
      <c r="AE907" s="52"/>
      <c r="AF907" s="52"/>
      <c r="AG907" s="52"/>
      <c r="AH907" s="19"/>
    </row>
    <row r="908" spans="1:34" s="4" customFormat="1" ht="26.1" hidden="1" customHeight="1">
      <c r="A908" s="66">
        <v>4</v>
      </c>
      <c r="B908" s="114"/>
      <c r="C908" s="117"/>
      <c r="D908" s="165" t="s">
        <v>130</v>
      </c>
      <c r="E908" s="175">
        <f t="shared" si="4618"/>
        <v>0</v>
      </c>
      <c r="F908" s="176"/>
      <c r="G908" s="176"/>
      <c r="H908" s="176"/>
      <c r="I908" s="176"/>
      <c r="J908" s="176"/>
      <c r="K908" s="176"/>
      <c r="L908" s="176"/>
      <c r="M908" s="176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  <c r="AA908" s="176"/>
      <c r="AB908" s="176"/>
      <c r="AC908" s="176"/>
      <c r="AD908" s="176"/>
      <c r="AE908" s="176"/>
      <c r="AF908" s="176"/>
      <c r="AG908" s="176"/>
      <c r="AH908" s="19"/>
    </row>
    <row r="909" spans="1:34" s="4" customFormat="1" ht="24" customHeight="1">
      <c r="A909" s="67">
        <v>4</v>
      </c>
      <c r="B909" s="113"/>
      <c r="C909" s="73"/>
      <c r="D909" s="110" t="s">
        <v>123</v>
      </c>
      <c r="E909" s="47">
        <f t="shared" si="4618"/>
        <v>0</v>
      </c>
      <c r="F909" s="141">
        <f>F901-F903-F906-F910</f>
        <v>0</v>
      </c>
      <c r="G909" s="141">
        <f t="shared" ref="G909" si="4674">G901-G903-G906-G910</f>
        <v>0</v>
      </c>
      <c r="H909" s="141">
        <f t="shared" ref="H909" si="4675">H901-H903-H906-H910</f>
        <v>0</v>
      </c>
      <c r="I909" s="141">
        <f t="shared" ref="I909" si="4676">I901-I903-I906-I910</f>
        <v>0</v>
      </c>
      <c r="J909" s="141">
        <f t="shared" ref="J909" si="4677">J901-J903-J906-J910</f>
        <v>0</v>
      </c>
      <c r="K909" s="141">
        <f t="shared" ref="K909" si="4678">K901-K903-K906-K910</f>
        <v>0</v>
      </c>
      <c r="L909" s="141">
        <f t="shared" ref="L909" si="4679">L901-L903-L906-L910</f>
        <v>0</v>
      </c>
      <c r="M909" s="141">
        <f t="shared" ref="M909" si="4680">M901-M903-M906-M910</f>
        <v>0</v>
      </c>
      <c r="N909" s="141">
        <f t="shared" ref="N909" si="4681">N901-N903-N906-N910</f>
        <v>0</v>
      </c>
      <c r="O909" s="141">
        <f t="shared" ref="O909" si="4682">O901-O903-O906-O910</f>
        <v>0</v>
      </c>
      <c r="P909" s="141">
        <f t="shared" ref="P909" si="4683">P901-P903-P906-P910</f>
        <v>0</v>
      </c>
      <c r="Q909" s="141">
        <f t="shared" ref="Q909" si="4684">Q901-Q903-Q906-Q910</f>
        <v>0</v>
      </c>
      <c r="R909" s="141">
        <f t="shared" ref="R909" si="4685">R901-R903-R906-R910</f>
        <v>0</v>
      </c>
      <c r="S909" s="141">
        <f t="shared" ref="S909" si="4686">S901-S903-S906-S910</f>
        <v>0</v>
      </c>
      <c r="T909" s="141">
        <f t="shared" ref="T909" si="4687">T901-T903-T906-T910</f>
        <v>0</v>
      </c>
      <c r="U909" s="141">
        <f t="shared" ref="U909" si="4688">U901-U903-U906-U910</f>
        <v>0</v>
      </c>
      <c r="V909" s="141">
        <f t="shared" ref="V909" si="4689">V901-V903-V906-V910</f>
        <v>0</v>
      </c>
      <c r="W909" s="141">
        <f t="shared" ref="W909" si="4690">W901-W903-W906-W910</f>
        <v>0</v>
      </c>
      <c r="X909" s="141">
        <f t="shared" ref="X909" si="4691">X901-X903-X906-X910</f>
        <v>0</v>
      </c>
      <c r="Y909" s="141">
        <f t="shared" ref="Y909" si="4692">Y901-Y903-Y906-Y910</f>
        <v>0</v>
      </c>
      <c r="Z909" s="141">
        <f t="shared" ref="Z909" si="4693">Z901-Z903-Z906-Z910</f>
        <v>0</v>
      </c>
      <c r="AA909" s="141">
        <f t="shared" ref="AA909" si="4694">AA901-AA903-AA906-AA910</f>
        <v>0</v>
      </c>
      <c r="AB909" s="141">
        <f t="shared" ref="AB909" si="4695">AB901-AB903-AB906-AB910</f>
        <v>0</v>
      </c>
      <c r="AC909" s="141">
        <f t="shared" ref="AC909" si="4696">AC901-AC903-AC906-AC910</f>
        <v>0</v>
      </c>
      <c r="AD909" s="141">
        <f t="shared" ref="AD909" si="4697">AD901-AD903-AD906-AD910</f>
        <v>0</v>
      </c>
      <c r="AE909" s="141">
        <f t="shared" ref="AE909" si="4698">AE901-AE903-AE906-AE910</f>
        <v>0</v>
      </c>
      <c r="AF909" s="141">
        <f t="shared" ref="AF909" si="4699">AF901-AF903-AF906-AF910</f>
        <v>0</v>
      </c>
      <c r="AG909" s="141">
        <f t="shared" ref="AG909" si="4700">AG901-AG903-AG906-AG910</f>
        <v>0</v>
      </c>
      <c r="AH909" s="5"/>
    </row>
    <row r="910" spans="1:34" s="4" customFormat="1" ht="24" customHeight="1">
      <c r="A910" s="67">
        <v>4</v>
      </c>
      <c r="B910" s="113"/>
      <c r="C910" s="73"/>
      <c r="D910" s="98" t="s">
        <v>128</v>
      </c>
      <c r="E910" s="104">
        <f t="shared" si="4618"/>
        <v>0</v>
      </c>
      <c r="F910" s="100"/>
      <c r="G910" s="100"/>
      <c r="H910" s="100"/>
      <c r="I910" s="100"/>
      <c r="J910" s="100"/>
      <c r="K910" s="100"/>
      <c r="L910" s="100"/>
      <c r="M910" s="100"/>
      <c r="N910" s="100"/>
      <c r="O910" s="100"/>
      <c r="P910" s="100"/>
      <c r="Q910" s="100"/>
      <c r="R910" s="100"/>
      <c r="S910" s="100"/>
      <c r="T910" s="100"/>
      <c r="U910" s="100"/>
      <c r="V910" s="100"/>
      <c r="W910" s="100"/>
      <c r="X910" s="100"/>
      <c r="Y910" s="100"/>
      <c r="Z910" s="100"/>
      <c r="AA910" s="100"/>
      <c r="AB910" s="100"/>
      <c r="AC910" s="100"/>
      <c r="AD910" s="100"/>
      <c r="AE910" s="100"/>
      <c r="AF910" s="100"/>
      <c r="AG910" s="100"/>
      <c r="AH910" s="5"/>
    </row>
    <row r="911" spans="1:34" s="4" customFormat="1" ht="24" customHeight="1">
      <c r="A911" s="66">
        <v>5</v>
      </c>
      <c r="B911" s="128"/>
      <c r="C911" s="128"/>
      <c r="D911" s="129" t="s">
        <v>25</v>
      </c>
      <c r="E911" s="39">
        <f t="shared" si="4618"/>
        <v>0</v>
      </c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F911" s="40"/>
      <c r="AG911" s="40"/>
      <c r="AH911" s="30"/>
    </row>
    <row r="912" spans="1:34" s="4" customFormat="1" ht="24" customHeight="1">
      <c r="A912" s="67">
        <v>5</v>
      </c>
      <c r="B912" s="77"/>
      <c r="C912" s="78"/>
      <c r="D912" s="79" t="s">
        <v>127</v>
      </c>
      <c r="E912" s="80">
        <f t="shared" si="4618"/>
        <v>0</v>
      </c>
      <c r="F912" s="81">
        <f>F913+F916+F919</f>
        <v>0</v>
      </c>
      <c r="G912" s="81">
        <f t="shared" ref="G912" si="4701">G913+G916+G919</f>
        <v>0</v>
      </c>
      <c r="H912" s="81">
        <f t="shared" ref="H912" si="4702">H913+H916+H919</f>
        <v>0</v>
      </c>
      <c r="I912" s="81">
        <f t="shared" ref="I912" si="4703">I913+I916+I919</f>
        <v>0</v>
      </c>
      <c r="J912" s="81">
        <f t="shared" ref="J912" si="4704">J913+J916+J919</f>
        <v>0</v>
      </c>
      <c r="K912" s="81">
        <f t="shared" ref="K912" si="4705">K913+K916+K919</f>
        <v>0</v>
      </c>
      <c r="L912" s="81">
        <f t="shared" ref="L912" si="4706">L913+L916+L919</f>
        <v>0</v>
      </c>
      <c r="M912" s="81">
        <f t="shared" ref="M912" si="4707">M913+M916+M919</f>
        <v>0</v>
      </c>
      <c r="N912" s="81">
        <f t="shared" ref="N912" si="4708">N913+N916+N919</f>
        <v>0</v>
      </c>
      <c r="O912" s="81">
        <f t="shared" ref="O912" si="4709">O913+O916+O919</f>
        <v>0</v>
      </c>
      <c r="P912" s="81">
        <f t="shared" ref="P912" si="4710">P913+P916+P919</f>
        <v>0</v>
      </c>
      <c r="Q912" s="81">
        <f t="shared" ref="Q912" si="4711">Q913+Q916+Q919</f>
        <v>0</v>
      </c>
      <c r="R912" s="81">
        <f t="shared" ref="R912" si="4712">R913+R916+R919</f>
        <v>0</v>
      </c>
      <c r="S912" s="81">
        <f t="shared" ref="S912" si="4713">S913+S916+S919</f>
        <v>0</v>
      </c>
      <c r="T912" s="81">
        <f t="shared" ref="T912" si="4714">T913+T916+T919</f>
        <v>0</v>
      </c>
      <c r="U912" s="81">
        <f t="shared" ref="U912" si="4715">U913+U916+U919</f>
        <v>0</v>
      </c>
      <c r="V912" s="81">
        <f t="shared" ref="V912" si="4716">V913+V916+V919</f>
        <v>0</v>
      </c>
      <c r="W912" s="81">
        <f t="shared" ref="W912" si="4717">W913+W916+W919</f>
        <v>0</v>
      </c>
      <c r="X912" s="81">
        <f t="shared" ref="X912" si="4718">X913+X916+X919</f>
        <v>0</v>
      </c>
      <c r="Y912" s="81">
        <f t="shared" ref="Y912" si="4719">Y913+Y916+Y919</f>
        <v>0</v>
      </c>
      <c r="Z912" s="81">
        <f t="shared" ref="Z912" si="4720">Z913+Z916+Z919</f>
        <v>0</v>
      </c>
      <c r="AA912" s="81">
        <f t="shared" ref="AA912" si="4721">AA913+AA916+AA919</f>
        <v>0</v>
      </c>
      <c r="AB912" s="81">
        <f t="shared" ref="AB912" si="4722">AB913+AB916+AB919</f>
        <v>0</v>
      </c>
      <c r="AC912" s="81">
        <f t="shared" ref="AC912" si="4723">AC913+AC916+AC919</f>
        <v>0</v>
      </c>
      <c r="AD912" s="81">
        <f t="shared" ref="AD912" si="4724">AD913+AD916+AD919</f>
        <v>0</v>
      </c>
      <c r="AE912" s="81">
        <f t="shared" ref="AE912" si="4725">AE913+AE916+AE919</f>
        <v>0</v>
      </c>
      <c r="AF912" s="81">
        <f t="shared" ref="AF912" si="4726">AF913+AF916+AF919</f>
        <v>0</v>
      </c>
      <c r="AG912" s="81">
        <f t="shared" ref="AG912" si="4727">AG913+AG916+AG919</f>
        <v>0</v>
      </c>
      <c r="AH912" s="82"/>
    </row>
    <row r="913" spans="1:34" s="4" customFormat="1" ht="24" customHeight="1">
      <c r="A913" s="66">
        <v>5</v>
      </c>
      <c r="B913" s="113"/>
      <c r="C913" s="73"/>
      <c r="D913" s="122" t="s">
        <v>124</v>
      </c>
      <c r="E913" s="41">
        <f t="shared" si="4618"/>
        <v>0</v>
      </c>
      <c r="F913" s="83">
        <f t="shared" ref="F913:AG913" si="4728">F914+F915</f>
        <v>0</v>
      </c>
      <c r="G913" s="83">
        <f t="shared" si="4728"/>
        <v>0</v>
      </c>
      <c r="H913" s="83">
        <f t="shared" si="4728"/>
        <v>0</v>
      </c>
      <c r="I913" s="83">
        <f t="shared" si="4728"/>
        <v>0</v>
      </c>
      <c r="J913" s="83">
        <f t="shared" si="4728"/>
        <v>0</v>
      </c>
      <c r="K913" s="83">
        <f t="shared" si="4728"/>
        <v>0</v>
      </c>
      <c r="L913" s="83">
        <f t="shared" si="4728"/>
        <v>0</v>
      </c>
      <c r="M913" s="83">
        <f t="shared" si="4728"/>
        <v>0</v>
      </c>
      <c r="N913" s="83">
        <f t="shared" si="4728"/>
        <v>0</v>
      </c>
      <c r="O913" s="83">
        <f t="shared" si="4728"/>
        <v>0</v>
      </c>
      <c r="P913" s="83">
        <f t="shared" si="4728"/>
        <v>0</v>
      </c>
      <c r="Q913" s="83">
        <f t="shared" si="4728"/>
        <v>0</v>
      </c>
      <c r="R913" s="83">
        <f t="shared" si="4728"/>
        <v>0</v>
      </c>
      <c r="S913" s="83">
        <f t="shared" si="4728"/>
        <v>0</v>
      </c>
      <c r="T913" s="83">
        <f t="shared" si="4728"/>
        <v>0</v>
      </c>
      <c r="U913" s="83">
        <f t="shared" si="4728"/>
        <v>0</v>
      </c>
      <c r="V913" s="83">
        <f t="shared" si="4728"/>
        <v>0</v>
      </c>
      <c r="W913" s="83">
        <f t="shared" si="4728"/>
        <v>0</v>
      </c>
      <c r="X913" s="83">
        <f t="shared" si="4728"/>
        <v>0</v>
      </c>
      <c r="Y913" s="83">
        <f t="shared" si="4728"/>
        <v>0</v>
      </c>
      <c r="Z913" s="83">
        <f t="shared" si="4728"/>
        <v>0</v>
      </c>
      <c r="AA913" s="83">
        <f t="shared" si="4728"/>
        <v>0</v>
      </c>
      <c r="AB913" s="83">
        <f t="shared" si="4728"/>
        <v>0</v>
      </c>
      <c r="AC913" s="83">
        <f t="shared" si="4728"/>
        <v>0</v>
      </c>
      <c r="AD913" s="83">
        <f t="shared" si="4728"/>
        <v>0</v>
      </c>
      <c r="AE913" s="83">
        <f t="shared" si="4728"/>
        <v>0</v>
      </c>
      <c r="AF913" s="83">
        <f t="shared" si="4728"/>
        <v>0</v>
      </c>
      <c r="AG913" s="83">
        <f t="shared" si="4728"/>
        <v>0</v>
      </c>
      <c r="AH913" s="5"/>
    </row>
    <row r="914" spans="1:34" s="4" customFormat="1" ht="26.1" hidden="1" customHeight="1">
      <c r="A914" s="67">
        <v>5</v>
      </c>
      <c r="B914" s="113"/>
      <c r="C914" s="117"/>
      <c r="D914" s="150" t="s">
        <v>67</v>
      </c>
      <c r="E914" s="51">
        <f t="shared" si="4618"/>
        <v>0</v>
      </c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2"/>
      <c r="AD914" s="52"/>
      <c r="AE914" s="52"/>
      <c r="AF914" s="52"/>
      <c r="AG914" s="52"/>
      <c r="AH914" s="5"/>
    </row>
    <row r="915" spans="1:34" s="4" customFormat="1" ht="26.1" hidden="1" customHeight="1">
      <c r="A915" s="66">
        <v>5</v>
      </c>
      <c r="B915" s="113"/>
      <c r="C915" s="73"/>
      <c r="D915" s="150" t="s">
        <v>125</v>
      </c>
      <c r="E915" s="51">
        <f t="shared" si="4618"/>
        <v>0</v>
      </c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  <c r="AA915" s="73"/>
      <c r="AB915" s="73"/>
      <c r="AC915" s="73"/>
      <c r="AD915" s="73"/>
      <c r="AE915" s="73"/>
      <c r="AF915" s="73"/>
      <c r="AG915" s="73"/>
      <c r="AH915" s="5"/>
    </row>
    <row r="916" spans="1:34" s="4" customFormat="1" ht="24" customHeight="1">
      <c r="A916" s="66">
        <v>5</v>
      </c>
      <c r="B916" s="113"/>
      <c r="C916" s="73"/>
      <c r="D916" s="122" t="s">
        <v>132</v>
      </c>
      <c r="E916" s="41">
        <f t="shared" si="4618"/>
        <v>0</v>
      </c>
      <c r="F916" s="83">
        <f>F917+F918</f>
        <v>0</v>
      </c>
      <c r="G916" s="83">
        <f t="shared" ref="G916" si="4729">G917+G918</f>
        <v>0</v>
      </c>
      <c r="H916" s="83">
        <f t="shared" ref="H916" si="4730">H917+H918</f>
        <v>0</v>
      </c>
      <c r="I916" s="83">
        <f t="shared" ref="I916" si="4731">I917+I918</f>
        <v>0</v>
      </c>
      <c r="J916" s="83">
        <f t="shared" ref="J916" si="4732">J917+J918</f>
        <v>0</v>
      </c>
      <c r="K916" s="83">
        <f t="shared" ref="K916" si="4733">K917+K918</f>
        <v>0</v>
      </c>
      <c r="L916" s="83">
        <f t="shared" ref="L916" si="4734">L917+L918</f>
        <v>0</v>
      </c>
      <c r="M916" s="83">
        <f t="shared" ref="M916" si="4735">M917+M918</f>
        <v>0</v>
      </c>
      <c r="N916" s="83">
        <f t="shared" ref="N916" si="4736">N917+N918</f>
        <v>0</v>
      </c>
      <c r="O916" s="83">
        <f t="shared" ref="O916" si="4737">O917+O918</f>
        <v>0</v>
      </c>
      <c r="P916" s="83">
        <f t="shared" ref="P916" si="4738">P917+P918</f>
        <v>0</v>
      </c>
      <c r="Q916" s="83">
        <f t="shared" ref="Q916" si="4739">Q917+Q918</f>
        <v>0</v>
      </c>
      <c r="R916" s="83">
        <f t="shared" ref="R916" si="4740">R917+R918</f>
        <v>0</v>
      </c>
      <c r="S916" s="83">
        <f t="shared" ref="S916" si="4741">S917+S918</f>
        <v>0</v>
      </c>
      <c r="T916" s="83">
        <f t="shared" ref="T916" si="4742">T917+T918</f>
        <v>0</v>
      </c>
      <c r="U916" s="83">
        <f t="shared" ref="U916" si="4743">U917+U918</f>
        <v>0</v>
      </c>
      <c r="V916" s="83">
        <f t="shared" ref="V916" si="4744">V917+V918</f>
        <v>0</v>
      </c>
      <c r="W916" s="83">
        <f t="shared" ref="W916" si="4745">W917+W918</f>
        <v>0</v>
      </c>
      <c r="X916" s="83">
        <f t="shared" ref="X916" si="4746">X917+X918</f>
        <v>0</v>
      </c>
      <c r="Y916" s="83">
        <f t="shared" ref="Y916" si="4747">Y917+Y918</f>
        <v>0</v>
      </c>
      <c r="Z916" s="83">
        <f t="shared" ref="Z916" si="4748">Z917+Z918</f>
        <v>0</v>
      </c>
      <c r="AA916" s="83">
        <f t="shared" ref="AA916" si="4749">AA917+AA918</f>
        <v>0</v>
      </c>
      <c r="AB916" s="83">
        <f t="shared" ref="AB916" si="4750">AB917+AB918</f>
        <v>0</v>
      </c>
      <c r="AC916" s="83">
        <f t="shared" ref="AC916" si="4751">AC917+AC918</f>
        <v>0</v>
      </c>
      <c r="AD916" s="83">
        <f t="shared" ref="AD916" si="4752">AD917+AD918</f>
        <v>0</v>
      </c>
      <c r="AE916" s="83">
        <f t="shared" ref="AE916" si="4753">AE917+AE918</f>
        <v>0</v>
      </c>
      <c r="AF916" s="83">
        <f t="shared" ref="AF916" si="4754">AF917+AF918</f>
        <v>0</v>
      </c>
      <c r="AG916" s="83">
        <f t="shared" ref="AG916" si="4755">AG917+AG918</f>
        <v>0</v>
      </c>
      <c r="AH916" s="5"/>
    </row>
    <row r="917" spans="1:34" s="4" customFormat="1" ht="26.1" hidden="1" customHeight="1">
      <c r="A917" s="66">
        <v>5</v>
      </c>
      <c r="B917" s="113"/>
      <c r="C917" s="117"/>
      <c r="D917" s="150" t="s">
        <v>122</v>
      </c>
      <c r="E917" s="51">
        <f t="shared" si="4618"/>
        <v>0</v>
      </c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  <c r="AC917" s="52"/>
      <c r="AD917" s="52"/>
      <c r="AE917" s="52"/>
      <c r="AF917" s="52"/>
      <c r="AG917" s="52"/>
      <c r="AH917" s="19"/>
    </row>
    <row r="918" spans="1:34" s="4" customFormat="1" ht="26.1" hidden="1" customHeight="1">
      <c r="A918" s="66">
        <v>5</v>
      </c>
      <c r="B918" s="113"/>
      <c r="C918" s="117"/>
      <c r="D918" s="165" t="s">
        <v>130</v>
      </c>
      <c r="E918" s="175">
        <f t="shared" si="4618"/>
        <v>0</v>
      </c>
      <c r="F918" s="176"/>
      <c r="G918" s="176"/>
      <c r="H918" s="176"/>
      <c r="I918" s="176"/>
      <c r="J918" s="176"/>
      <c r="K918" s="176"/>
      <c r="L918" s="176"/>
      <c r="M918" s="176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  <c r="AA918" s="176"/>
      <c r="AB918" s="176"/>
      <c r="AC918" s="176"/>
      <c r="AD918" s="176"/>
      <c r="AE918" s="176"/>
      <c r="AF918" s="176"/>
      <c r="AG918" s="176"/>
      <c r="AH918" s="19"/>
    </row>
    <row r="919" spans="1:34" s="4" customFormat="1" ht="24" customHeight="1">
      <c r="A919" s="67">
        <v>5</v>
      </c>
      <c r="B919" s="113"/>
      <c r="C919" s="73"/>
      <c r="D919" s="110" t="s">
        <v>123</v>
      </c>
      <c r="E919" s="47">
        <f t="shared" si="4618"/>
        <v>0</v>
      </c>
      <c r="F919" s="141">
        <f>F911-F913-F916-F920</f>
        <v>0</v>
      </c>
      <c r="G919" s="141">
        <f t="shared" ref="G919" si="4756">G911-G913-G916-G920</f>
        <v>0</v>
      </c>
      <c r="H919" s="141">
        <f t="shared" ref="H919" si="4757">H911-H913-H916-H920</f>
        <v>0</v>
      </c>
      <c r="I919" s="141">
        <f t="shared" ref="I919" si="4758">I911-I913-I916-I920</f>
        <v>0</v>
      </c>
      <c r="J919" s="141">
        <f t="shared" ref="J919" si="4759">J911-J913-J916-J920</f>
        <v>0</v>
      </c>
      <c r="K919" s="141">
        <f t="shared" ref="K919" si="4760">K911-K913-K916-K920</f>
        <v>0</v>
      </c>
      <c r="L919" s="141">
        <f t="shared" ref="L919" si="4761">L911-L913-L916-L920</f>
        <v>0</v>
      </c>
      <c r="M919" s="141">
        <f t="shared" ref="M919" si="4762">M911-M913-M916-M920</f>
        <v>0</v>
      </c>
      <c r="N919" s="141">
        <f t="shared" ref="N919" si="4763">N911-N913-N916-N920</f>
        <v>0</v>
      </c>
      <c r="O919" s="141">
        <f t="shared" ref="O919" si="4764">O911-O913-O916-O920</f>
        <v>0</v>
      </c>
      <c r="P919" s="141">
        <f t="shared" ref="P919" si="4765">P911-P913-P916-P920</f>
        <v>0</v>
      </c>
      <c r="Q919" s="141">
        <f t="shared" ref="Q919" si="4766">Q911-Q913-Q916-Q920</f>
        <v>0</v>
      </c>
      <c r="R919" s="141">
        <f t="shared" ref="R919" si="4767">R911-R913-R916-R920</f>
        <v>0</v>
      </c>
      <c r="S919" s="141">
        <f t="shared" ref="S919" si="4768">S911-S913-S916-S920</f>
        <v>0</v>
      </c>
      <c r="T919" s="141">
        <f t="shared" ref="T919" si="4769">T911-T913-T916-T920</f>
        <v>0</v>
      </c>
      <c r="U919" s="141">
        <f t="shared" ref="U919" si="4770">U911-U913-U916-U920</f>
        <v>0</v>
      </c>
      <c r="V919" s="141">
        <f t="shared" ref="V919" si="4771">V911-V913-V916-V920</f>
        <v>0</v>
      </c>
      <c r="W919" s="141">
        <f t="shared" ref="W919" si="4772">W911-W913-W916-W920</f>
        <v>0</v>
      </c>
      <c r="X919" s="141">
        <f t="shared" ref="X919" si="4773">X911-X913-X916-X920</f>
        <v>0</v>
      </c>
      <c r="Y919" s="141">
        <f t="shared" ref="Y919" si="4774">Y911-Y913-Y916-Y920</f>
        <v>0</v>
      </c>
      <c r="Z919" s="141">
        <f t="shared" ref="Z919" si="4775">Z911-Z913-Z916-Z920</f>
        <v>0</v>
      </c>
      <c r="AA919" s="141">
        <f t="shared" ref="AA919" si="4776">AA911-AA913-AA916-AA920</f>
        <v>0</v>
      </c>
      <c r="AB919" s="141">
        <f t="shared" ref="AB919" si="4777">AB911-AB913-AB916-AB920</f>
        <v>0</v>
      </c>
      <c r="AC919" s="141">
        <f t="shared" ref="AC919" si="4778">AC911-AC913-AC916-AC920</f>
        <v>0</v>
      </c>
      <c r="AD919" s="141">
        <f t="shared" ref="AD919" si="4779">AD911-AD913-AD916-AD920</f>
        <v>0</v>
      </c>
      <c r="AE919" s="141">
        <f t="shared" ref="AE919" si="4780">AE911-AE913-AE916-AE920</f>
        <v>0</v>
      </c>
      <c r="AF919" s="141">
        <f t="shared" ref="AF919" si="4781">AF911-AF913-AF916-AF920</f>
        <v>0</v>
      </c>
      <c r="AG919" s="141">
        <f t="shared" ref="AG919" si="4782">AG911-AG913-AG916-AG920</f>
        <v>0</v>
      </c>
      <c r="AH919" s="5"/>
    </row>
    <row r="920" spans="1:34" s="4" customFormat="1" ht="24" customHeight="1">
      <c r="A920" s="67">
        <v>5</v>
      </c>
      <c r="B920" s="113"/>
      <c r="C920" s="73"/>
      <c r="D920" s="98" t="s">
        <v>128</v>
      </c>
      <c r="E920" s="104">
        <f t="shared" si="4618"/>
        <v>0</v>
      </c>
      <c r="F920" s="100"/>
      <c r="G920" s="100"/>
      <c r="H920" s="100"/>
      <c r="I920" s="100"/>
      <c r="J920" s="100"/>
      <c r="K920" s="100"/>
      <c r="L920" s="100"/>
      <c r="M920" s="100"/>
      <c r="N920" s="100"/>
      <c r="O920" s="100"/>
      <c r="P920" s="100"/>
      <c r="Q920" s="100"/>
      <c r="R920" s="100"/>
      <c r="S920" s="100"/>
      <c r="T920" s="100"/>
      <c r="U920" s="100"/>
      <c r="V920" s="100"/>
      <c r="W920" s="100"/>
      <c r="X920" s="100"/>
      <c r="Y920" s="100"/>
      <c r="Z920" s="100"/>
      <c r="AA920" s="100"/>
      <c r="AB920" s="100"/>
      <c r="AC920" s="100"/>
      <c r="AD920" s="100"/>
      <c r="AE920" s="100"/>
      <c r="AF920" s="100"/>
      <c r="AG920" s="100"/>
      <c r="AH920" s="5"/>
    </row>
    <row r="921" spans="1:34" s="4" customFormat="1" ht="24" customHeight="1">
      <c r="A921" s="66">
        <v>0</v>
      </c>
      <c r="B921" s="125">
        <v>13</v>
      </c>
      <c r="C921" s="126" t="s">
        <v>50</v>
      </c>
      <c r="D921" s="126"/>
      <c r="E921" s="36">
        <f t="shared" si="4618"/>
        <v>20605300</v>
      </c>
      <c r="F921" s="37">
        <f t="shared" ref="F921:AG921" si="4783">SUM(F932,F942,F953,F963,F973)</f>
        <v>9619200</v>
      </c>
      <c r="G921" s="37">
        <f t="shared" si="4783"/>
        <v>36400</v>
      </c>
      <c r="H921" s="37">
        <f t="shared" si="4783"/>
        <v>2200000</v>
      </c>
      <c r="I921" s="37">
        <f t="shared" si="4783"/>
        <v>1470000</v>
      </c>
      <c r="J921" s="37">
        <f t="shared" si="4783"/>
        <v>0</v>
      </c>
      <c r="K921" s="37">
        <f t="shared" si="4783"/>
        <v>0</v>
      </c>
      <c r="L921" s="37">
        <f t="shared" si="4783"/>
        <v>0</v>
      </c>
      <c r="M921" s="37">
        <f t="shared" si="4783"/>
        <v>0</v>
      </c>
      <c r="N921" s="37">
        <f t="shared" si="4783"/>
        <v>0</v>
      </c>
      <c r="O921" s="37">
        <f t="shared" si="4783"/>
        <v>0</v>
      </c>
      <c r="P921" s="37">
        <f t="shared" si="4783"/>
        <v>0</v>
      </c>
      <c r="Q921" s="37">
        <f t="shared" si="4783"/>
        <v>0</v>
      </c>
      <c r="R921" s="37">
        <f t="shared" si="4783"/>
        <v>6546280</v>
      </c>
      <c r="S921" s="37">
        <f t="shared" si="4783"/>
        <v>0</v>
      </c>
      <c r="T921" s="37">
        <f t="shared" si="4783"/>
        <v>0</v>
      </c>
      <c r="U921" s="37">
        <f t="shared" si="4783"/>
        <v>0</v>
      </c>
      <c r="V921" s="37">
        <f t="shared" si="4783"/>
        <v>0</v>
      </c>
      <c r="W921" s="37">
        <f t="shared" si="4783"/>
        <v>0</v>
      </c>
      <c r="X921" s="37">
        <f t="shared" si="4783"/>
        <v>0</v>
      </c>
      <c r="Y921" s="37">
        <f t="shared" si="4783"/>
        <v>158420</v>
      </c>
      <c r="Z921" s="37">
        <f t="shared" si="4783"/>
        <v>575000</v>
      </c>
      <c r="AA921" s="37">
        <f t="shared" si="4783"/>
        <v>0</v>
      </c>
      <c r="AB921" s="37">
        <f t="shared" si="4783"/>
        <v>0</v>
      </c>
      <c r="AC921" s="37">
        <f t="shared" si="4783"/>
        <v>0</v>
      </c>
      <c r="AD921" s="37">
        <f t="shared" si="4783"/>
        <v>0</v>
      </c>
      <c r="AE921" s="37">
        <f t="shared" si="4783"/>
        <v>0</v>
      </c>
      <c r="AF921" s="37">
        <f t="shared" si="4783"/>
        <v>0</v>
      </c>
      <c r="AG921" s="37">
        <f t="shared" si="4783"/>
        <v>0</v>
      </c>
      <c r="AH921" s="2"/>
    </row>
    <row r="922" spans="1:34" s="4" customFormat="1" ht="24" customHeight="1">
      <c r="A922" s="67">
        <v>0</v>
      </c>
      <c r="B922" s="77"/>
      <c r="C922" s="78"/>
      <c r="D922" s="79" t="s">
        <v>127</v>
      </c>
      <c r="E922" s="80">
        <f t="shared" si="4618"/>
        <v>20414475</v>
      </c>
      <c r="F922" s="81">
        <f t="shared" ref="F922:AG922" si="4784">SUM(F933,F943,F954,F964,F974)</f>
        <v>9619200</v>
      </c>
      <c r="G922" s="81">
        <f t="shared" si="4784"/>
        <v>36400</v>
      </c>
      <c r="H922" s="81">
        <f t="shared" si="4784"/>
        <v>2200000</v>
      </c>
      <c r="I922" s="81">
        <f t="shared" si="4784"/>
        <v>1395545</v>
      </c>
      <c r="J922" s="81">
        <f t="shared" si="4784"/>
        <v>0</v>
      </c>
      <c r="K922" s="81">
        <f t="shared" si="4784"/>
        <v>0</v>
      </c>
      <c r="L922" s="81">
        <f t="shared" si="4784"/>
        <v>0</v>
      </c>
      <c r="M922" s="81">
        <f t="shared" si="4784"/>
        <v>0</v>
      </c>
      <c r="N922" s="81">
        <f t="shared" si="4784"/>
        <v>0</v>
      </c>
      <c r="O922" s="81">
        <f t="shared" si="4784"/>
        <v>0</v>
      </c>
      <c r="P922" s="81">
        <f t="shared" si="4784"/>
        <v>0</v>
      </c>
      <c r="Q922" s="81">
        <f t="shared" si="4784"/>
        <v>0</v>
      </c>
      <c r="R922" s="81">
        <f t="shared" si="4784"/>
        <v>6429910</v>
      </c>
      <c r="S922" s="81">
        <f t="shared" si="4784"/>
        <v>0</v>
      </c>
      <c r="T922" s="81">
        <f t="shared" si="4784"/>
        <v>0</v>
      </c>
      <c r="U922" s="81">
        <f t="shared" si="4784"/>
        <v>0</v>
      </c>
      <c r="V922" s="81">
        <f t="shared" si="4784"/>
        <v>0</v>
      </c>
      <c r="W922" s="81">
        <f t="shared" si="4784"/>
        <v>0</v>
      </c>
      <c r="X922" s="81">
        <f t="shared" si="4784"/>
        <v>0</v>
      </c>
      <c r="Y922" s="81">
        <f t="shared" si="4784"/>
        <v>158420</v>
      </c>
      <c r="Z922" s="81">
        <f t="shared" si="4784"/>
        <v>575000</v>
      </c>
      <c r="AA922" s="81">
        <f t="shared" si="4784"/>
        <v>0</v>
      </c>
      <c r="AB922" s="81">
        <f t="shared" si="4784"/>
        <v>0</v>
      </c>
      <c r="AC922" s="81">
        <f t="shared" si="4784"/>
        <v>0</v>
      </c>
      <c r="AD922" s="81">
        <f t="shared" si="4784"/>
        <v>0</v>
      </c>
      <c r="AE922" s="81">
        <f t="shared" si="4784"/>
        <v>0</v>
      </c>
      <c r="AF922" s="81">
        <f t="shared" si="4784"/>
        <v>0</v>
      </c>
      <c r="AG922" s="81">
        <f t="shared" si="4784"/>
        <v>0</v>
      </c>
      <c r="AH922" s="82"/>
    </row>
    <row r="923" spans="1:34" s="4" customFormat="1" ht="24" customHeight="1">
      <c r="A923" s="66">
        <v>0</v>
      </c>
      <c r="B923" s="113"/>
      <c r="C923" s="73"/>
      <c r="D923" s="122" t="s">
        <v>124</v>
      </c>
      <c r="E923" s="41">
        <f t="shared" si="4618"/>
        <v>11433200</v>
      </c>
      <c r="F923" s="83">
        <f t="shared" ref="F923:AG923" si="4785">SUM(F934,F944,F955,F965,F975)</f>
        <v>5241100</v>
      </c>
      <c r="G923" s="83">
        <f t="shared" si="4785"/>
        <v>36400</v>
      </c>
      <c r="H923" s="83">
        <f t="shared" si="4785"/>
        <v>916900</v>
      </c>
      <c r="I923" s="83">
        <f t="shared" si="4785"/>
        <v>1222100</v>
      </c>
      <c r="J923" s="83">
        <f t="shared" si="4785"/>
        <v>0</v>
      </c>
      <c r="K923" s="83">
        <f t="shared" si="4785"/>
        <v>0</v>
      </c>
      <c r="L923" s="83">
        <f t="shared" si="4785"/>
        <v>0</v>
      </c>
      <c r="M923" s="83">
        <f t="shared" si="4785"/>
        <v>0</v>
      </c>
      <c r="N923" s="83">
        <f t="shared" si="4785"/>
        <v>0</v>
      </c>
      <c r="O923" s="83">
        <f t="shared" si="4785"/>
        <v>0</v>
      </c>
      <c r="P923" s="83">
        <f t="shared" si="4785"/>
        <v>0</v>
      </c>
      <c r="Q923" s="83">
        <f t="shared" si="4785"/>
        <v>0</v>
      </c>
      <c r="R923" s="83">
        <f t="shared" si="4785"/>
        <v>3429700</v>
      </c>
      <c r="S923" s="83">
        <f t="shared" si="4785"/>
        <v>0</v>
      </c>
      <c r="T923" s="83">
        <f t="shared" si="4785"/>
        <v>0</v>
      </c>
      <c r="U923" s="83">
        <f t="shared" si="4785"/>
        <v>0</v>
      </c>
      <c r="V923" s="83">
        <f t="shared" si="4785"/>
        <v>0</v>
      </c>
      <c r="W923" s="83">
        <f t="shared" si="4785"/>
        <v>0</v>
      </c>
      <c r="X923" s="83">
        <f t="shared" si="4785"/>
        <v>0</v>
      </c>
      <c r="Y923" s="83">
        <f t="shared" si="4785"/>
        <v>107100</v>
      </c>
      <c r="Z923" s="83">
        <f t="shared" si="4785"/>
        <v>479900</v>
      </c>
      <c r="AA923" s="83">
        <f t="shared" si="4785"/>
        <v>0</v>
      </c>
      <c r="AB923" s="83">
        <f t="shared" si="4785"/>
        <v>0</v>
      </c>
      <c r="AC923" s="83">
        <f t="shared" si="4785"/>
        <v>0</v>
      </c>
      <c r="AD923" s="83">
        <f t="shared" si="4785"/>
        <v>0</v>
      </c>
      <c r="AE923" s="83">
        <f t="shared" si="4785"/>
        <v>0</v>
      </c>
      <c r="AF923" s="83">
        <f t="shared" si="4785"/>
        <v>0</v>
      </c>
      <c r="AG923" s="83">
        <f t="shared" si="4785"/>
        <v>0</v>
      </c>
      <c r="AH923" s="5"/>
    </row>
    <row r="924" spans="1:34" s="4" customFormat="1" ht="26.1" hidden="1" customHeight="1">
      <c r="A924" s="67">
        <v>0</v>
      </c>
      <c r="B924" s="113"/>
      <c r="C924" s="127"/>
      <c r="D924" s="150" t="s">
        <v>67</v>
      </c>
      <c r="E924" s="49">
        <f t="shared" si="4618"/>
        <v>11433200</v>
      </c>
      <c r="F924" s="50">
        <f t="shared" ref="F924:AG924" si="4786">SUM(F935,F945,F956,F966,F976)</f>
        <v>5241100</v>
      </c>
      <c r="G924" s="50">
        <f t="shared" si="4786"/>
        <v>36400</v>
      </c>
      <c r="H924" s="50">
        <f t="shared" si="4786"/>
        <v>916900</v>
      </c>
      <c r="I924" s="50">
        <f t="shared" si="4786"/>
        <v>1222100</v>
      </c>
      <c r="J924" s="50">
        <f t="shared" si="4786"/>
        <v>0</v>
      </c>
      <c r="K924" s="50">
        <f t="shared" si="4786"/>
        <v>0</v>
      </c>
      <c r="L924" s="50">
        <f t="shared" si="4786"/>
        <v>0</v>
      </c>
      <c r="M924" s="50">
        <f t="shared" si="4786"/>
        <v>0</v>
      </c>
      <c r="N924" s="50">
        <f t="shared" si="4786"/>
        <v>0</v>
      </c>
      <c r="O924" s="50">
        <f t="shared" si="4786"/>
        <v>0</v>
      </c>
      <c r="P924" s="50">
        <f t="shared" si="4786"/>
        <v>0</v>
      </c>
      <c r="Q924" s="50">
        <f t="shared" si="4786"/>
        <v>0</v>
      </c>
      <c r="R924" s="50">
        <f t="shared" si="4786"/>
        <v>3429700</v>
      </c>
      <c r="S924" s="50">
        <f t="shared" si="4786"/>
        <v>0</v>
      </c>
      <c r="T924" s="50">
        <f t="shared" si="4786"/>
        <v>0</v>
      </c>
      <c r="U924" s="50">
        <f t="shared" si="4786"/>
        <v>0</v>
      </c>
      <c r="V924" s="50">
        <f t="shared" si="4786"/>
        <v>0</v>
      </c>
      <c r="W924" s="50">
        <f t="shared" si="4786"/>
        <v>0</v>
      </c>
      <c r="X924" s="50">
        <f t="shared" si="4786"/>
        <v>0</v>
      </c>
      <c r="Y924" s="50">
        <f t="shared" si="4786"/>
        <v>107100</v>
      </c>
      <c r="Z924" s="50">
        <f t="shared" si="4786"/>
        <v>479900</v>
      </c>
      <c r="AA924" s="50">
        <f t="shared" si="4786"/>
        <v>0</v>
      </c>
      <c r="AB924" s="50">
        <f t="shared" si="4786"/>
        <v>0</v>
      </c>
      <c r="AC924" s="50">
        <f t="shared" si="4786"/>
        <v>0</v>
      </c>
      <c r="AD924" s="50">
        <f t="shared" si="4786"/>
        <v>0</v>
      </c>
      <c r="AE924" s="50">
        <f t="shared" si="4786"/>
        <v>0</v>
      </c>
      <c r="AF924" s="50">
        <f t="shared" si="4786"/>
        <v>0</v>
      </c>
      <c r="AG924" s="50">
        <f t="shared" si="4786"/>
        <v>0</v>
      </c>
      <c r="AH924" s="6"/>
    </row>
    <row r="925" spans="1:34" s="4" customFormat="1" ht="26.1" hidden="1" customHeight="1">
      <c r="A925" s="66">
        <v>0</v>
      </c>
      <c r="B925" s="113"/>
      <c r="C925" s="73"/>
      <c r="D925" s="150" t="s">
        <v>125</v>
      </c>
      <c r="E925" s="51">
        <f t="shared" si="4618"/>
        <v>0</v>
      </c>
      <c r="F925" s="73">
        <f t="shared" ref="F925:AG925" si="4787">SUM(F936,F946,F957,F967,F977)</f>
        <v>0</v>
      </c>
      <c r="G925" s="73">
        <f t="shared" si="4787"/>
        <v>0</v>
      </c>
      <c r="H925" s="73">
        <f t="shared" si="4787"/>
        <v>0</v>
      </c>
      <c r="I925" s="73">
        <f t="shared" si="4787"/>
        <v>0</v>
      </c>
      <c r="J925" s="73">
        <f t="shared" si="4787"/>
        <v>0</v>
      </c>
      <c r="K925" s="73">
        <f t="shared" si="4787"/>
        <v>0</v>
      </c>
      <c r="L925" s="73">
        <f t="shared" si="4787"/>
        <v>0</v>
      </c>
      <c r="M925" s="73">
        <f t="shared" si="4787"/>
        <v>0</v>
      </c>
      <c r="N925" s="73">
        <f t="shared" si="4787"/>
        <v>0</v>
      </c>
      <c r="O925" s="73">
        <f t="shared" si="4787"/>
        <v>0</v>
      </c>
      <c r="P925" s="73">
        <f t="shared" si="4787"/>
        <v>0</v>
      </c>
      <c r="Q925" s="73">
        <f t="shared" si="4787"/>
        <v>0</v>
      </c>
      <c r="R925" s="73">
        <f t="shared" si="4787"/>
        <v>0</v>
      </c>
      <c r="S925" s="73">
        <f t="shared" si="4787"/>
        <v>0</v>
      </c>
      <c r="T925" s="73">
        <f t="shared" si="4787"/>
        <v>0</v>
      </c>
      <c r="U925" s="73">
        <f t="shared" si="4787"/>
        <v>0</v>
      </c>
      <c r="V925" s="73">
        <f t="shared" si="4787"/>
        <v>0</v>
      </c>
      <c r="W925" s="73">
        <f t="shared" si="4787"/>
        <v>0</v>
      </c>
      <c r="X925" s="73">
        <f t="shared" si="4787"/>
        <v>0</v>
      </c>
      <c r="Y925" s="73">
        <f t="shared" si="4787"/>
        <v>0</v>
      </c>
      <c r="Z925" s="73">
        <f t="shared" si="4787"/>
        <v>0</v>
      </c>
      <c r="AA925" s="73">
        <f t="shared" si="4787"/>
        <v>0</v>
      </c>
      <c r="AB925" s="73">
        <f t="shared" si="4787"/>
        <v>0</v>
      </c>
      <c r="AC925" s="73">
        <f t="shared" si="4787"/>
        <v>0</v>
      </c>
      <c r="AD925" s="73">
        <f t="shared" si="4787"/>
        <v>0</v>
      </c>
      <c r="AE925" s="73">
        <f t="shared" si="4787"/>
        <v>0</v>
      </c>
      <c r="AF925" s="73">
        <f t="shared" si="4787"/>
        <v>0</v>
      </c>
      <c r="AG925" s="73">
        <f t="shared" si="4787"/>
        <v>0</v>
      </c>
      <c r="AH925" s="5"/>
    </row>
    <row r="926" spans="1:34" s="4" customFormat="1" ht="24" customHeight="1">
      <c r="A926" s="66">
        <v>0</v>
      </c>
      <c r="B926" s="113"/>
      <c r="C926" s="73"/>
      <c r="D926" s="122" t="s">
        <v>132</v>
      </c>
      <c r="E926" s="41">
        <f t="shared" si="4618"/>
        <v>6484800</v>
      </c>
      <c r="F926" s="83">
        <f t="shared" ref="F926:AG926" si="4788">SUM(F937,F947,F958,F968,F978)</f>
        <v>4378100</v>
      </c>
      <c r="G926" s="83">
        <f t="shared" si="4788"/>
        <v>0</v>
      </c>
      <c r="H926" s="83">
        <f t="shared" si="4788"/>
        <v>549900</v>
      </c>
      <c r="I926" s="83">
        <f t="shared" si="4788"/>
        <v>54000</v>
      </c>
      <c r="J926" s="83">
        <f t="shared" si="4788"/>
        <v>0</v>
      </c>
      <c r="K926" s="83">
        <f t="shared" si="4788"/>
        <v>0</v>
      </c>
      <c r="L926" s="83">
        <f t="shared" si="4788"/>
        <v>0</v>
      </c>
      <c r="M926" s="83">
        <f t="shared" si="4788"/>
        <v>0</v>
      </c>
      <c r="N926" s="83">
        <f t="shared" si="4788"/>
        <v>0</v>
      </c>
      <c r="O926" s="83">
        <f t="shared" si="4788"/>
        <v>0</v>
      </c>
      <c r="P926" s="83">
        <f t="shared" si="4788"/>
        <v>0</v>
      </c>
      <c r="Q926" s="83">
        <f t="shared" si="4788"/>
        <v>0</v>
      </c>
      <c r="R926" s="83">
        <f t="shared" si="4788"/>
        <v>1411700</v>
      </c>
      <c r="S926" s="83">
        <f t="shared" si="4788"/>
        <v>0</v>
      </c>
      <c r="T926" s="83">
        <f t="shared" si="4788"/>
        <v>0</v>
      </c>
      <c r="U926" s="83">
        <f t="shared" si="4788"/>
        <v>0</v>
      </c>
      <c r="V926" s="83">
        <f t="shared" si="4788"/>
        <v>0</v>
      </c>
      <c r="W926" s="83">
        <f t="shared" si="4788"/>
        <v>0</v>
      </c>
      <c r="X926" s="83">
        <f t="shared" si="4788"/>
        <v>0</v>
      </c>
      <c r="Y926" s="83">
        <f t="shared" si="4788"/>
        <v>1100</v>
      </c>
      <c r="Z926" s="83">
        <f t="shared" si="4788"/>
        <v>90000</v>
      </c>
      <c r="AA926" s="83">
        <f t="shared" si="4788"/>
        <v>0</v>
      </c>
      <c r="AB926" s="83">
        <f t="shared" si="4788"/>
        <v>0</v>
      </c>
      <c r="AC926" s="83">
        <f t="shared" si="4788"/>
        <v>0</v>
      </c>
      <c r="AD926" s="83">
        <f t="shared" si="4788"/>
        <v>0</v>
      </c>
      <c r="AE926" s="83">
        <f t="shared" si="4788"/>
        <v>0</v>
      </c>
      <c r="AF926" s="83">
        <f t="shared" si="4788"/>
        <v>0</v>
      </c>
      <c r="AG926" s="83">
        <f t="shared" si="4788"/>
        <v>0</v>
      </c>
      <c r="AH926" s="5"/>
    </row>
    <row r="927" spans="1:34" s="4" customFormat="1" ht="26.1" hidden="1" customHeight="1">
      <c r="A927" s="66">
        <v>0</v>
      </c>
      <c r="B927" s="113"/>
      <c r="C927" s="127"/>
      <c r="D927" s="150" t="s">
        <v>122</v>
      </c>
      <c r="E927" s="49">
        <f t="shared" si="4618"/>
        <v>6484800</v>
      </c>
      <c r="F927" s="50">
        <f t="shared" ref="F927:AG927" si="4789">SUM(F938,F948,F959,F969,F979)</f>
        <v>4378100</v>
      </c>
      <c r="G927" s="50">
        <f t="shared" si="4789"/>
        <v>0</v>
      </c>
      <c r="H927" s="50">
        <f t="shared" si="4789"/>
        <v>549900</v>
      </c>
      <c r="I927" s="50">
        <f t="shared" si="4789"/>
        <v>54000</v>
      </c>
      <c r="J927" s="50">
        <f t="shared" si="4789"/>
        <v>0</v>
      </c>
      <c r="K927" s="50">
        <f t="shared" si="4789"/>
        <v>0</v>
      </c>
      <c r="L927" s="50">
        <f t="shared" si="4789"/>
        <v>0</v>
      </c>
      <c r="M927" s="50">
        <f t="shared" si="4789"/>
        <v>0</v>
      </c>
      <c r="N927" s="50">
        <f t="shared" si="4789"/>
        <v>0</v>
      </c>
      <c r="O927" s="50">
        <f t="shared" si="4789"/>
        <v>0</v>
      </c>
      <c r="P927" s="50">
        <f t="shared" si="4789"/>
        <v>0</v>
      </c>
      <c r="Q927" s="50">
        <f t="shared" si="4789"/>
        <v>0</v>
      </c>
      <c r="R927" s="50">
        <f t="shared" si="4789"/>
        <v>1411700</v>
      </c>
      <c r="S927" s="50">
        <f t="shared" si="4789"/>
        <v>0</v>
      </c>
      <c r="T927" s="50">
        <f t="shared" si="4789"/>
        <v>0</v>
      </c>
      <c r="U927" s="50">
        <f t="shared" si="4789"/>
        <v>0</v>
      </c>
      <c r="V927" s="50">
        <f t="shared" si="4789"/>
        <v>0</v>
      </c>
      <c r="W927" s="50">
        <f t="shared" si="4789"/>
        <v>0</v>
      </c>
      <c r="X927" s="50">
        <f t="shared" si="4789"/>
        <v>0</v>
      </c>
      <c r="Y927" s="50">
        <f t="shared" si="4789"/>
        <v>1100</v>
      </c>
      <c r="Z927" s="50">
        <f t="shared" si="4789"/>
        <v>90000</v>
      </c>
      <c r="AA927" s="50">
        <f t="shared" si="4789"/>
        <v>0</v>
      </c>
      <c r="AB927" s="50">
        <f t="shared" si="4789"/>
        <v>0</v>
      </c>
      <c r="AC927" s="50">
        <f t="shared" si="4789"/>
        <v>0</v>
      </c>
      <c r="AD927" s="50">
        <f t="shared" si="4789"/>
        <v>0</v>
      </c>
      <c r="AE927" s="50">
        <f t="shared" si="4789"/>
        <v>0</v>
      </c>
      <c r="AF927" s="50">
        <f t="shared" si="4789"/>
        <v>0</v>
      </c>
      <c r="AG927" s="50">
        <f t="shared" si="4789"/>
        <v>0</v>
      </c>
      <c r="AH927" s="20"/>
    </row>
    <row r="928" spans="1:34" s="4" customFormat="1" ht="26.1" hidden="1" customHeight="1">
      <c r="A928" s="66">
        <v>0</v>
      </c>
      <c r="B928" s="113"/>
      <c r="C928" s="127"/>
      <c r="D928" s="150" t="s">
        <v>130</v>
      </c>
      <c r="E928" s="168">
        <f t="shared" si="4618"/>
        <v>0</v>
      </c>
      <c r="F928" s="174">
        <f>SUM(F939,F949,F960,F970,F980)</f>
        <v>0</v>
      </c>
      <c r="G928" s="174">
        <f t="shared" ref="G928:AG928" si="4790">SUM(G939,G949,G960,G970,G980)</f>
        <v>0</v>
      </c>
      <c r="H928" s="174">
        <f t="shared" si="4790"/>
        <v>0</v>
      </c>
      <c r="I928" s="174">
        <f t="shared" si="4790"/>
        <v>0</v>
      </c>
      <c r="J928" s="174">
        <f t="shared" si="4790"/>
        <v>0</v>
      </c>
      <c r="K928" s="174">
        <f t="shared" si="4790"/>
        <v>0</v>
      </c>
      <c r="L928" s="174">
        <f t="shared" si="4790"/>
        <v>0</v>
      </c>
      <c r="M928" s="174">
        <f t="shared" si="4790"/>
        <v>0</v>
      </c>
      <c r="N928" s="174">
        <f t="shared" si="4790"/>
        <v>0</v>
      </c>
      <c r="O928" s="174">
        <f t="shared" si="4790"/>
        <v>0</v>
      </c>
      <c r="P928" s="174">
        <f t="shared" si="4790"/>
        <v>0</v>
      </c>
      <c r="Q928" s="174">
        <f t="shared" si="4790"/>
        <v>0</v>
      </c>
      <c r="R928" s="174">
        <f t="shared" si="4790"/>
        <v>0</v>
      </c>
      <c r="S928" s="174">
        <f t="shared" si="4790"/>
        <v>0</v>
      </c>
      <c r="T928" s="174">
        <f t="shared" si="4790"/>
        <v>0</v>
      </c>
      <c r="U928" s="174">
        <f t="shared" si="4790"/>
        <v>0</v>
      </c>
      <c r="V928" s="174">
        <f t="shared" si="4790"/>
        <v>0</v>
      </c>
      <c r="W928" s="174">
        <f t="shared" si="4790"/>
        <v>0</v>
      </c>
      <c r="X928" s="174">
        <f t="shared" si="4790"/>
        <v>0</v>
      </c>
      <c r="Y928" s="174">
        <f t="shared" si="4790"/>
        <v>0</v>
      </c>
      <c r="Z928" s="174">
        <f t="shared" si="4790"/>
        <v>0</v>
      </c>
      <c r="AA928" s="174">
        <f t="shared" si="4790"/>
        <v>0</v>
      </c>
      <c r="AB928" s="174">
        <f t="shared" si="4790"/>
        <v>0</v>
      </c>
      <c r="AC928" s="174">
        <f t="shared" si="4790"/>
        <v>0</v>
      </c>
      <c r="AD928" s="174">
        <f t="shared" si="4790"/>
        <v>0</v>
      </c>
      <c r="AE928" s="174">
        <f t="shared" si="4790"/>
        <v>0</v>
      </c>
      <c r="AF928" s="174">
        <f t="shared" si="4790"/>
        <v>0</v>
      </c>
      <c r="AG928" s="174">
        <f t="shared" si="4790"/>
        <v>0</v>
      </c>
      <c r="AH928" s="20"/>
    </row>
    <row r="929" spans="1:34" s="4" customFormat="1" ht="24" customHeight="1">
      <c r="A929" s="67">
        <v>0</v>
      </c>
      <c r="B929" s="113"/>
      <c r="C929" s="73"/>
      <c r="D929" s="110" t="s">
        <v>123</v>
      </c>
      <c r="E929" s="47">
        <f t="shared" si="4618"/>
        <v>2496475</v>
      </c>
      <c r="F929" s="141">
        <f>SUM(F940,F950,F961,F971,F981)</f>
        <v>0</v>
      </c>
      <c r="G929" s="141">
        <f t="shared" ref="G929:AG929" si="4791">SUM(G940,G950,G961,G971,G981)</f>
        <v>0</v>
      </c>
      <c r="H929" s="141">
        <f t="shared" si="4791"/>
        <v>733200</v>
      </c>
      <c r="I929" s="141">
        <f t="shared" si="4791"/>
        <v>119445</v>
      </c>
      <c r="J929" s="141">
        <f t="shared" si="4791"/>
        <v>0</v>
      </c>
      <c r="K929" s="141">
        <f t="shared" si="4791"/>
        <v>0</v>
      </c>
      <c r="L929" s="141">
        <f t="shared" si="4791"/>
        <v>0</v>
      </c>
      <c r="M929" s="141">
        <f t="shared" si="4791"/>
        <v>0</v>
      </c>
      <c r="N929" s="141">
        <f t="shared" si="4791"/>
        <v>0</v>
      </c>
      <c r="O929" s="141">
        <f t="shared" si="4791"/>
        <v>0</v>
      </c>
      <c r="P929" s="141">
        <f t="shared" si="4791"/>
        <v>0</v>
      </c>
      <c r="Q929" s="141">
        <f t="shared" si="4791"/>
        <v>0</v>
      </c>
      <c r="R929" s="141">
        <f t="shared" si="4791"/>
        <v>1588510</v>
      </c>
      <c r="S929" s="141">
        <f t="shared" si="4791"/>
        <v>0</v>
      </c>
      <c r="T929" s="141">
        <f t="shared" si="4791"/>
        <v>0</v>
      </c>
      <c r="U929" s="141">
        <f t="shared" si="4791"/>
        <v>0</v>
      </c>
      <c r="V929" s="141">
        <f t="shared" si="4791"/>
        <v>0</v>
      </c>
      <c r="W929" s="141">
        <f t="shared" si="4791"/>
        <v>0</v>
      </c>
      <c r="X929" s="141">
        <f t="shared" si="4791"/>
        <v>0</v>
      </c>
      <c r="Y929" s="141">
        <f t="shared" si="4791"/>
        <v>50220</v>
      </c>
      <c r="Z929" s="141">
        <f t="shared" si="4791"/>
        <v>5100</v>
      </c>
      <c r="AA929" s="141">
        <f t="shared" si="4791"/>
        <v>0</v>
      </c>
      <c r="AB929" s="141">
        <f t="shared" si="4791"/>
        <v>0</v>
      </c>
      <c r="AC929" s="141">
        <f t="shared" si="4791"/>
        <v>0</v>
      </c>
      <c r="AD929" s="141">
        <f t="shared" si="4791"/>
        <v>0</v>
      </c>
      <c r="AE929" s="141">
        <f t="shared" si="4791"/>
        <v>0</v>
      </c>
      <c r="AF929" s="141">
        <f t="shared" si="4791"/>
        <v>0</v>
      </c>
      <c r="AG929" s="141">
        <f t="shared" si="4791"/>
        <v>0</v>
      </c>
      <c r="AH929" s="5"/>
    </row>
    <row r="930" spans="1:34" s="4" customFormat="1" ht="24" customHeight="1">
      <c r="A930" s="66">
        <v>0</v>
      </c>
      <c r="B930" s="72"/>
      <c r="C930" s="73"/>
      <c r="D930" s="98" t="s">
        <v>131</v>
      </c>
      <c r="E930" s="104">
        <f t="shared" si="4618"/>
        <v>0</v>
      </c>
      <c r="F930" s="100">
        <f>SUM(F951)</f>
        <v>0</v>
      </c>
      <c r="G930" s="100">
        <f t="shared" ref="G930:AG930" si="4792">SUM(G951)</f>
        <v>0</v>
      </c>
      <c r="H930" s="100">
        <f t="shared" si="4792"/>
        <v>0</v>
      </c>
      <c r="I930" s="100">
        <f t="shared" si="4792"/>
        <v>0</v>
      </c>
      <c r="J930" s="100">
        <f t="shared" si="4792"/>
        <v>0</v>
      </c>
      <c r="K930" s="100">
        <f t="shared" si="4792"/>
        <v>0</v>
      </c>
      <c r="L930" s="100">
        <f t="shared" si="4792"/>
        <v>0</v>
      </c>
      <c r="M930" s="100">
        <f t="shared" si="4792"/>
        <v>0</v>
      </c>
      <c r="N930" s="100">
        <f t="shared" si="4792"/>
        <v>0</v>
      </c>
      <c r="O930" s="100">
        <f t="shared" si="4792"/>
        <v>0</v>
      </c>
      <c r="P930" s="100">
        <f t="shared" si="4792"/>
        <v>0</v>
      </c>
      <c r="Q930" s="100">
        <f t="shared" si="4792"/>
        <v>0</v>
      </c>
      <c r="R930" s="100">
        <f t="shared" si="4792"/>
        <v>0</v>
      </c>
      <c r="S930" s="100">
        <f t="shared" si="4792"/>
        <v>0</v>
      </c>
      <c r="T930" s="100">
        <f t="shared" si="4792"/>
        <v>0</v>
      </c>
      <c r="U930" s="100">
        <f t="shared" si="4792"/>
        <v>0</v>
      </c>
      <c r="V930" s="100">
        <f t="shared" si="4792"/>
        <v>0</v>
      </c>
      <c r="W930" s="100">
        <f t="shared" si="4792"/>
        <v>0</v>
      </c>
      <c r="X930" s="100">
        <f t="shared" si="4792"/>
        <v>0</v>
      </c>
      <c r="Y930" s="100">
        <f t="shared" si="4792"/>
        <v>0</v>
      </c>
      <c r="Z930" s="100">
        <f t="shared" si="4792"/>
        <v>0</v>
      </c>
      <c r="AA930" s="100">
        <f t="shared" si="4792"/>
        <v>0</v>
      </c>
      <c r="AB930" s="100">
        <f t="shared" si="4792"/>
        <v>0</v>
      </c>
      <c r="AC930" s="100">
        <f t="shared" si="4792"/>
        <v>0</v>
      </c>
      <c r="AD930" s="100">
        <f t="shared" si="4792"/>
        <v>0</v>
      </c>
      <c r="AE930" s="100">
        <f t="shared" si="4792"/>
        <v>0</v>
      </c>
      <c r="AF930" s="100">
        <f t="shared" si="4792"/>
        <v>0</v>
      </c>
      <c r="AG930" s="100">
        <f t="shared" si="4792"/>
        <v>0</v>
      </c>
      <c r="AH930" s="5"/>
    </row>
    <row r="931" spans="1:34" s="3" customFormat="1" ht="24" customHeight="1">
      <c r="A931" s="67">
        <v>0</v>
      </c>
      <c r="B931" s="182"/>
      <c r="C931" s="83"/>
      <c r="D931" s="98" t="s">
        <v>128</v>
      </c>
      <c r="E931" s="104">
        <f t="shared" si="4618"/>
        <v>190825</v>
      </c>
      <c r="F931" s="100">
        <f>SUM(F941,F952,F962,F972,F982)</f>
        <v>0</v>
      </c>
      <c r="G931" s="100">
        <f t="shared" ref="G931:AG931" si="4793">SUM(G941,G952,G962,G972,G982)</f>
        <v>0</v>
      </c>
      <c r="H931" s="100">
        <f t="shared" si="4793"/>
        <v>0</v>
      </c>
      <c r="I931" s="100">
        <f t="shared" si="4793"/>
        <v>74455</v>
      </c>
      <c r="J931" s="100">
        <f t="shared" si="4793"/>
        <v>0</v>
      </c>
      <c r="K931" s="100">
        <f t="shared" si="4793"/>
        <v>0</v>
      </c>
      <c r="L931" s="100">
        <f t="shared" si="4793"/>
        <v>0</v>
      </c>
      <c r="M931" s="100">
        <f t="shared" si="4793"/>
        <v>0</v>
      </c>
      <c r="N931" s="100">
        <f t="shared" si="4793"/>
        <v>0</v>
      </c>
      <c r="O931" s="100">
        <f t="shared" si="4793"/>
        <v>0</v>
      </c>
      <c r="P931" s="100">
        <f t="shared" si="4793"/>
        <v>0</v>
      </c>
      <c r="Q931" s="100">
        <f t="shared" si="4793"/>
        <v>0</v>
      </c>
      <c r="R931" s="100">
        <f t="shared" si="4793"/>
        <v>116370</v>
      </c>
      <c r="S931" s="100">
        <f t="shared" si="4793"/>
        <v>0</v>
      </c>
      <c r="T931" s="100">
        <f t="shared" si="4793"/>
        <v>0</v>
      </c>
      <c r="U931" s="100">
        <f t="shared" si="4793"/>
        <v>0</v>
      </c>
      <c r="V931" s="100">
        <f t="shared" si="4793"/>
        <v>0</v>
      </c>
      <c r="W931" s="100">
        <f t="shared" si="4793"/>
        <v>0</v>
      </c>
      <c r="X931" s="100">
        <f t="shared" si="4793"/>
        <v>0</v>
      </c>
      <c r="Y931" s="100">
        <f t="shared" si="4793"/>
        <v>0</v>
      </c>
      <c r="Z931" s="100">
        <f t="shared" si="4793"/>
        <v>0</v>
      </c>
      <c r="AA931" s="100">
        <f t="shared" si="4793"/>
        <v>0</v>
      </c>
      <c r="AB931" s="100">
        <f t="shared" si="4793"/>
        <v>0</v>
      </c>
      <c r="AC931" s="100">
        <f t="shared" si="4793"/>
        <v>0</v>
      </c>
      <c r="AD931" s="100">
        <f t="shared" si="4793"/>
        <v>0</v>
      </c>
      <c r="AE931" s="100">
        <f t="shared" si="4793"/>
        <v>0</v>
      </c>
      <c r="AF931" s="100">
        <f t="shared" si="4793"/>
        <v>0</v>
      </c>
      <c r="AG931" s="100">
        <f t="shared" si="4793"/>
        <v>0</v>
      </c>
      <c r="AH931" s="24"/>
    </row>
    <row r="932" spans="1:34" s="4" customFormat="1" ht="24" customHeight="1">
      <c r="A932" s="66">
        <v>1</v>
      </c>
      <c r="B932" s="128"/>
      <c r="C932" s="128"/>
      <c r="D932" s="129" t="s">
        <v>21</v>
      </c>
      <c r="E932" s="39">
        <f t="shared" si="4618"/>
        <v>9325000</v>
      </c>
      <c r="F932" s="40">
        <v>9325000</v>
      </c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F932" s="40"/>
      <c r="AG932" s="40"/>
      <c r="AH932" s="28"/>
    </row>
    <row r="933" spans="1:34" s="4" customFormat="1" ht="24" customHeight="1">
      <c r="A933" s="67">
        <v>1</v>
      </c>
      <c r="B933" s="77"/>
      <c r="C933" s="78"/>
      <c r="D933" s="79" t="s">
        <v>127</v>
      </c>
      <c r="E933" s="80">
        <f t="shared" si="4618"/>
        <v>9325000</v>
      </c>
      <c r="F933" s="81">
        <f>F934+F937+F940</f>
        <v>9325000</v>
      </c>
      <c r="G933" s="81">
        <f t="shared" ref="G933" si="4794">G934+G937+G940</f>
        <v>0</v>
      </c>
      <c r="H933" s="81">
        <f t="shared" ref="H933" si="4795">H934+H937+H940</f>
        <v>0</v>
      </c>
      <c r="I933" s="81">
        <f t="shared" ref="I933" si="4796">I934+I937+I940</f>
        <v>0</v>
      </c>
      <c r="J933" s="81">
        <f t="shared" ref="J933" si="4797">J934+J937+J940</f>
        <v>0</v>
      </c>
      <c r="K933" s="81">
        <f t="shared" ref="K933" si="4798">K934+K937+K940</f>
        <v>0</v>
      </c>
      <c r="L933" s="81">
        <f t="shared" ref="L933" si="4799">L934+L937+L940</f>
        <v>0</v>
      </c>
      <c r="M933" s="81">
        <f t="shared" ref="M933" si="4800">M934+M937+M940</f>
        <v>0</v>
      </c>
      <c r="N933" s="81">
        <f t="shared" ref="N933" si="4801">N934+N937+N940</f>
        <v>0</v>
      </c>
      <c r="O933" s="81">
        <f t="shared" ref="O933" si="4802">O934+O937+O940</f>
        <v>0</v>
      </c>
      <c r="P933" s="81">
        <f t="shared" ref="P933" si="4803">P934+P937+P940</f>
        <v>0</v>
      </c>
      <c r="Q933" s="81">
        <f t="shared" ref="Q933" si="4804">Q934+Q937+Q940</f>
        <v>0</v>
      </c>
      <c r="R933" s="81">
        <f t="shared" ref="R933" si="4805">R934+R937+R940</f>
        <v>0</v>
      </c>
      <c r="S933" s="81">
        <f t="shared" ref="S933" si="4806">S934+S937+S940</f>
        <v>0</v>
      </c>
      <c r="T933" s="81">
        <f t="shared" ref="T933" si="4807">T934+T937+T940</f>
        <v>0</v>
      </c>
      <c r="U933" s="81">
        <f t="shared" ref="U933" si="4808">U934+U937+U940</f>
        <v>0</v>
      </c>
      <c r="V933" s="81">
        <f t="shared" ref="V933" si="4809">V934+V937+V940</f>
        <v>0</v>
      </c>
      <c r="W933" s="81">
        <f t="shared" ref="W933" si="4810">W934+W937+W940</f>
        <v>0</v>
      </c>
      <c r="X933" s="81">
        <f t="shared" ref="X933" si="4811">X934+X937+X940</f>
        <v>0</v>
      </c>
      <c r="Y933" s="81">
        <f t="shared" ref="Y933" si="4812">Y934+Y937+Y940</f>
        <v>0</v>
      </c>
      <c r="Z933" s="81">
        <f t="shared" ref="Z933" si="4813">Z934+Z937+Z940</f>
        <v>0</v>
      </c>
      <c r="AA933" s="81">
        <f t="shared" ref="AA933" si="4814">AA934+AA937+AA940</f>
        <v>0</v>
      </c>
      <c r="AB933" s="81">
        <f t="shared" ref="AB933" si="4815">AB934+AB937+AB940</f>
        <v>0</v>
      </c>
      <c r="AC933" s="81">
        <f t="shared" ref="AC933" si="4816">AC934+AC937+AC940</f>
        <v>0</v>
      </c>
      <c r="AD933" s="81">
        <f t="shared" ref="AD933" si="4817">AD934+AD937+AD940</f>
        <v>0</v>
      </c>
      <c r="AE933" s="81">
        <f t="shared" ref="AE933" si="4818">AE934+AE937+AE940</f>
        <v>0</v>
      </c>
      <c r="AF933" s="81">
        <f t="shared" ref="AF933" si="4819">AF934+AF937+AF940</f>
        <v>0</v>
      </c>
      <c r="AG933" s="81">
        <f t="shared" ref="AG933" si="4820">AG934+AG937+AG940</f>
        <v>0</v>
      </c>
      <c r="AH933" s="82"/>
    </row>
    <row r="934" spans="1:34" s="4" customFormat="1" ht="24" customHeight="1">
      <c r="A934" s="66">
        <v>1</v>
      </c>
      <c r="B934" s="113"/>
      <c r="C934" s="73"/>
      <c r="D934" s="122" t="s">
        <v>124</v>
      </c>
      <c r="E934" s="41">
        <f t="shared" si="4618"/>
        <v>5086400</v>
      </c>
      <c r="F934" s="83">
        <f>F935+F936</f>
        <v>5086400</v>
      </c>
      <c r="G934" s="83">
        <f t="shared" ref="G934:AG934" si="4821">G935+G936</f>
        <v>0</v>
      </c>
      <c r="H934" s="83">
        <f t="shared" si="4821"/>
        <v>0</v>
      </c>
      <c r="I934" s="83">
        <f t="shared" si="4821"/>
        <v>0</v>
      </c>
      <c r="J934" s="83">
        <f t="shared" si="4821"/>
        <v>0</v>
      </c>
      <c r="K934" s="83">
        <f t="shared" si="4821"/>
        <v>0</v>
      </c>
      <c r="L934" s="83">
        <f t="shared" si="4821"/>
        <v>0</v>
      </c>
      <c r="M934" s="83">
        <f t="shared" si="4821"/>
        <v>0</v>
      </c>
      <c r="N934" s="83">
        <f t="shared" si="4821"/>
        <v>0</v>
      </c>
      <c r="O934" s="83">
        <f t="shared" si="4821"/>
        <v>0</v>
      </c>
      <c r="P934" s="83">
        <f t="shared" si="4821"/>
        <v>0</v>
      </c>
      <c r="Q934" s="83">
        <f t="shared" si="4821"/>
        <v>0</v>
      </c>
      <c r="R934" s="83">
        <f t="shared" si="4821"/>
        <v>0</v>
      </c>
      <c r="S934" s="83">
        <f t="shared" si="4821"/>
        <v>0</v>
      </c>
      <c r="T934" s="83">
        <f t="shared" si="4821"/>
        <v>0</v>
      </c>
      <c r="U934" s="83">
        <f t="shared" si="4821"/>
        <v>0</v>
      </c>
      <c r="V934" s="83">
        <f t="shared" si="4821"/>
        <v>0</v>
      </c>
      <c r="W934" s="83">
        <f t="shared" si="4821"/>
        <v>0</v>
      </c>
      <c r="X934" s="83">
        <f t="shared" si="4821"/>
        <v>0</v>
      </c>
      <c r="Y934" s="83">
        <f t="shared" si="4821"/>
        <v>0</v>
      </c>
      <c r="Z934" s="83">
        <f t="shared" si="4821"/>
        <v>0</v>
      </c>
      <c r="AA934" s="83">
        <f t="shared" si="4821"/>
        <v>0</v>
      </c>
      <c r="AB934" s="83">
        <f t="shared" si="4821"/>
        <v>0</v>
      </c>
      <c r="AC934" s="83">
        <f t="shared" si="4821"/>
        <v>0</v>
      </c>
      <c r="AD934" s="83">
        <f t="shared" si="4821"/>
        <v>0</v>
      </c>
      <c r="AE934" s="83">
        <f t="shared" si="4821"/>
        <v>0</v>
      </c>
      <c r="AF934" s="83">
        <f t="shared" si="4821"/>
        <v>0</v>
      </c>
      <c r="AG934" s="83">
        <f t="shared" si="4821"/>
        <v>0</v>
      </c>
      <c r="AH934" s="5"/>
    </row>
    <row r="935" spans="1:34" s="4" customFormat="1" ht="26.1" hidden="1" customHeight="1">
      <c r="A935" s="67">
        <v>1</v>
      </c>
      <c r="B935" s="113"/>
      <c r="C935" s="117"/>
      <c r="D935" s="150" t="s">
        <v>67</v>
      </c>
      <c r="E935" s="51">
        <f t="shared" si="4618"/>
        <v>5086400</v>
      </c>
      <c r="F935" s="52">
        <v>5086400</v>
      </c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  <c r="AC935" s="52"/>
      <c r="AD935" s="52"/>
      <c r="AE935" s="52"/>
      <c r="AF935" s="52"/>
      <c r="AG935" s="52"/>
      <c r="AH935" s="5"/>
    </row>
    <row r="936" spans="1:34" s="4" customFormat="1" ht="26.1" hidden="1" customHeight="1">
      <c r="A936" s="66">
        <v>1</v>
      </c>
      <c r="B936" s="113"/>
      <c r="C936" s="73"/>
      <c r="D936" s="150" t="s">
        <v>125</v>
      </c>
      <c r="E936" s="51">
        <f t="shared" si="4618"/>
        <v>0</v>
      </c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  <c r="AA936" s="73"/>
      <c r="AB936" s="73"/>
      <c r="AC936" s="73"/>
      <c r="AD936" s="73"/>
      <c r="AE936" s="73"/>
      <c r="AF936" s="73"/>
      <c r="AG936" s="73"/>
      <c r="AH936" s="5"/>
    </row>
    <row r="937" spans="1:34" s="4" customFormat="1" ht="24" customHeight="1">
      <c r="A937" s="66">
        <v>1</v>
      </c>
      <c r="B937" s="113"/>
      <c r="C937" s="73"/>
      <c r="D937" s="122" t="s">
        <v>132</v>
      </c>
      <c r="E937" s="41">
        <f t="shared" si="4618"/>
        <v>4238600</v>
      </c>
      <c r="F937" s="83">
        <f>F938+F939</f>
        <v>4238600</v>
      </c>
      <c r="G937" s="83">
        <f t="shared" ref="G937" si="4822">G938+G939</f>
        <v>0</v>
      </c>
      <c r="H937" s="83">
        <f t="shared" ref="H937" si="4823">H938+H939</f>
        <v>0</v>
      </c>
      <c r="I937" s="83">
        <f t="shared" ref="I937" si="4824">I938+I939</f>
        <v>0</v>
      </c>
      <c r="J937" s="83">
        <f t="shared" ref="J937" si="4825">J938+J939</f>
        <v>0</v>
      </c>
      <c r="K937" s="83">
        <f t="shared" ref="K937" si="4826">K938+K939</f>
        <v>0</v>
      </c>
      <c r="L937" s="83">
        <f t="shared" ref="L937" si="4827">L938+L939</f>
        <v>0</v>
      </c>
      <c r="M937" s="83">
        <f t="shared" ref="M937" si="4828">M938+M939</f>
        <v>0</v>
      </c>
      <c r="N937" s="83">
        <f t="shared" ref="N937" si="4829">N938+N939</f>
        <v>0</v>
      </c>
      <c r="O937" s="83">
        <f t="shared" ref="O937" si="4830">O938+O939</f>
        <v>0</v>
      </c>
      <c r="P937" s="83">
        <f t="shared" ref="P937" si="4831">P938+P939</f>
        <v>0</v>
      </c>
      <c r="Q937" s="83">
        <f t="shared" ref="Q937" si="4832">Q938+Q939</f>
        <v>0</v>
      </c>
      <c r="R937" s="83">
        <f t="shared" ref="R937" si="4833">R938+R939</f>
        <v>0</v>
      </c>
      <c r="S937" s="83">
        <f t="shared" ref="S937" si="4834">S938+S939</f>
        <v>0</v>
      </c>
      <c r="T937" s="83">
        <f t="shared" ref="T937" si="4835">T938+T939</f>
        <v>0</v>
      </c>
      <c r="U937" s="83">
        <f t="shared" ref="U937" si="4836">U938+U939</f>
        <v>0</v>
      </c>
      <c r="V937" s="83">
        <f t="shared" ref="V937" si="4837">V938+V939</f>
        <v>0</v>
      </c>
      <c r="W937" s="83">
        <f t="shared" ref="W937" si="4838">W938+W939</f>
        <v>0</v>
      </c>
      <c r="X937" s="83">
        <f t="shared" ref="X937" si="4839">X938+X939</f>
        <v>0</v>
      </c>
      <c r="Y937" s="83">
        <f t="shared" ref="Y937" si="4840">Y938+Y939</f>
        <v>0</v>
      </c>
      <c r="Z937" s="83">
        <f t="shared" ref="Z937" si="4841">Z938+Z939</f>
        <v>0</v>
      </c>
      <c r="AA937" s="83">
        <f t="shared" ref="AA937" si="4842">AA938+AA939</f>
        <v>0</v>
      </c>
      <c r="AB937" s="83">
        <f t="shared" ref="AB937" si="4843">AB938+AB939</f>
        <v>0</v>
      </c>
      <c r="AC937" s="83">
        <f t="shared" ref="AC937" si="4844">AC938+AC939</f>
        <v>0</v>
      </c>
      <c r="AD937" s="83">
        <f t="shared" ref="AD937" si="4845">AD938+AD939</f>
        <v>0</v>
      </c>
      <c r="AE937" s="83">
        <f t="shared" ref="AE937" si="4846">AE938+AE939</f>
        <v>0</v>
      </c>
      <c r="AF937" s="83">
        <f t="shared" ref="AF937" si="4847">AF938+AF939</f>
        <v>0</v>
      </c>
      <c r="AG937" s="83">
        <f t="shared" ref="AG937" si="4848">AG938+AG939</f>
        <v>0</v>
      </c>
      <c r="AH937" s="5"/>
    </row>
    <row r="938" spans="1:34" s="4" customFormat="1" ht="26.1" hidden="1" customHeight="1">
      <c r="A938" s="66">
        <v>1</v>
      </c>
      <c r="B938" s="113"/>
      <c r="C938" s="117"/>
      <c r="D938" s="150" t="s">
        <v>122</v>
      </c>
      <c r="E938" s="51">
        <f t="shared" si="4618"/>
        <v>4238600</v>
      </c>
      <c r="F938" s="52">
        <v>4238600</v>
      </c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  <c r="AC938" s="52"/>
      <c r="AD938" s="52"/>
      <c r="AE938" s="52"/>
      <c r="AF938" s="52"/>
      <c r="AG938" s="52"/>
      <c r="AH938" s="19"/>
    </row>
    <row r="939" spans="1:34" s="4" customFormat="1" ht="26.1" hidden="1" customHeight="1">
      <c r="A939" s="66">
        <v>1</v>
      </c>
      <c r="B939" s="113"/>
      <c r="C939" s="117"/>
      <c r="D939" s="165" t="s">
        <v>130</v>
      </c>
      <c r="E939" s="175">
        <f t="shared" si="4618"/>
        <v>0</v>
      </c>
      <c r="F939" s="176"/>
      <c r="G939" s="176"/>
      <c r="H939" s="176"/>
      <c r="I939" s="176"/>
      <c r="J939" s="176"/>
      <c r="K939" s="176"/>
      <c r="L939" s="176"/>
      <c r="M939" s="176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  <c r="AA939" s="176"/>
      <c r="AB939" s="176"/>
      <c r="AC939" s="176"/>
      <c r="AD939" s="176"/>
      <c r="AE939" s="176"/>
      <c r="AF939" s="176"/>
      <c r="AG939" s="176"/>
      <c r="AH939" s="19"/>
    </row>
    <row r="940" spans="1:34" s="4" customFormat="1" ht="24" customHeight="1">
      <c r="A940" s="67">
        <v>1</v>
      </c>
      <c r="B940" s="113"/>
      <c r="C940" s="73"/>
      <c r="D940" s="110" t="s">
        <v>123</v>
      </c>
      <c r="E940" s="47">
        <f t="shared" si="4618"/>
        <v>0</v>
      </c>
      <c r="F940" s="141">
        <f>F932-F934-F938-F941</f>
        <v>0</v>
      </c>
      <c r="G940" s="141">
        <f t="shared" ref="G940:AG940" si="4849">G932-G934-G938-G941</f>
        <v>0</v>
      </c>
      <c r="H940" s="141">
        <f t="shared" si="4849"/>
        <v>0</v>
      </c>
      <c r="I940" s="141">
        <f t="shared" si="4849"/>
        <v>0</v>
      </c>
      <c r="J940" s="141">
        <f t="shared" si="4849"/>
        <v>0</v>
      </c>
      <c r="K940" s="141">
        <f t="shared" si="4849"/>
        <v>0</v>
      </c>
      <c r="L940" s="141">
        <f t="shared" si="4849"/>
        <v>0</v>
      </c>
      <c r="M940" s="141">
        <f t="shared" si="4849"/>
        <v>0</v>
      </c>
      <c r="N940" s="141">
        <f t="shared" si="4849"/>
        <v>0</v>
      </c>
      <c r="O940" s="141">
        <f t="shared" si="4849"/>
        <v>0</v>
      </c>
      <c r="P940" s="141">
        <f t="shared" si="4849"/>
        <v>0</v>
      </c>
      <c r="Q940" s="141">
        <f t="shared" si="4849"/>
        <v>0</v>
      </c>
      <c r="R940" s="141">
        <f t="shared" si="4849"/>
        <v>0</v>
      </c>
      <c r="S940" s="141">
        <f t="shared" si="4849"/>
        <v>0</v>
      </c>
      <c r="T940" s="141">
        <f t="shared" si="4849"/>
        <v>0</v>
      </c>
      <c r="U940" s="141">
        <f t="shared" si="4849"/>
        <v>0</v>
      </c>
      <c r="V940" s="141">
        <f t="shared" si="4849"/>
        <v>0</v>
      </c>
      <c r="W940" s="141">
        <f t="shared" si="4849"/>
        <v>0</v>
      </c>
      <c r="X940" s="141">
        <f t="shared" si="4849"/>
        <v>0</v>
      </c>
      <c r="Y940" s="141">
        <f t="shared" si="4849"/>
        <v>0</v>
      </c>
      <c r="Z940" s="141">
        <f t="shared" si="4849"/>
        <v>0</v>
      </c>
      <c r="AA940" s="141">
        <f t="shared" si="4849"/>
        <v>0</v>
      </c>
      <c r="AB940" s="141">
        <f t="shared" si="4849"/>
        <v>0</v>
      </c>
      <c r="AC940" s="141">
        <f t="shared" si="4849"/>
        <v>0</v>
      </c>
      <c r="AD940" s="141">
        <f t="shared" si="4849"/>
        <v>0</v>
      </c>
      <c r="AE940" s="141">
        <f t="shared" si="4849"/>
        <v>0</v>
      </c>
      <c r="AF940" s="141">
        <f t="shared" si="4849"/>
        <v>0</v>
      </c>
      <c r="AG940" s="141">
        <f t="shared" si="4849"/>
        <v>0</v>
      </c>
      <c r="AH940" s="5"/>
    </row>
    <row r="941" spans="1:34" s="4" customFormat="1" ht="24" customHeight="1">
      <c r="A941" s="67">
        <v>1</v>
      </c>
      <c r="B941" s="72"/>
      <c r="C941" s="73"/>
      <c r="D941" s="98" t="s">
        <v>128</v>
      </c>
      <c r="E941" s="92">
        <f t="shared" si="4618"/>
        <v>0</v>
      </c>
      <c r="F941" s="91"/>
      <c r="G941" s="91"/>
      <c r="H941" s="91"/>
      <c r="I941" s="91"/>
      <c r="J941" s="91"/>
      <c r="K941" s="91"/>
      <c r="L941" s="91"/>
      <c r="M941" s="91"/>
      <c r="N941" s="91"/>
      <c r="O941" s="91"/>
      <c r="P941" s="91"/>
      <c r="Q941" s="91"/>
      <c r="R941" s="91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  <c r="AC941" s="91"/>
      <c r="AD941" s="91"/>
      <c r="AE941" s="91"/>
      <c r="AF941" s="91"/>
      <c r="AG941" s="91"/>
      <c r="AH941" s="5"/>
    </row>
    <row r="942" spans="1:34" s="4" customFormat="1" ht="24" customHeight="1">
      <c r="A942" s="66">
        <v>2</v>
      </c>
      <c r="B942" s="128"/>
      <c r="C942" s="131"/>
      <c r="D942" s="129" t="s">
        <v>22</v>
      </c>
      <c r="E942" s="39">
        <f t="shared" si="4618"/>
        <v>11243900</v>
      </c>
      <c r="F942" s="40">
        <v>294200</v>
      </c>
      <c r="G942" s="40"/>
      <c r="H942" s="40">
        <v>2200000</v>
      </c>
      <c r="I942" s="40">
        <v>1470000</v>
      </c>
      <c r="J942" s="40"/>
      <c r="K942" s="40"/>
      <c r="L942" s="40"/>
      <c r="M942" s="40"/>
      <c r="N942" s="40"/>
      <c r="O942" s="40"/>
      <c r="P942" s="40"/>
      <c r="Q942" s="40"/>
      <c r="R942" s="40">
        <v>6546280</v>
      </c>
      <c r="S942" s="40"/>
      <c r="T942" s="40"/>
      <c r="U942" s="40"/>
      <c r="V942" s="40"/>
      <c r="W942" s="40"/>
      <c r="X942" s="40"/>
      <c r="Y942" s="40">
        <v>158420</v>
      </c>
      <c r="Z942" s="40">
        <v>575000</v>
      </c>
      <c r="AA942" s="40"/>
      <c r="AB942" s="40"/>
      <c r="AC942" s="40"/>
      <c r="AD942" s="40"/>
      <c r="AE942" s="40"/>
      <c r="AF942" s="40"/>
      <c r="AG942" s="40"/>
      <c r="AH942" s="28"/>
    </row>
    <row r="943" spans="1:34" s="4" customFormat="1" ht="24" customHeight="1">
      <c r="A943" s="67">
        <v>2</v>
      </c>
      <c r="B943" s="77"/>
      <c r="C943" s="78"/>
      <c r="D943" s="79" t="s">
        <v>127</v>
      </c>
      <c r="E943" s="80">
        <f t="shared" si="4618"/>
        <v>11053075</v>
      </c>
      <c r="F943" s="81">
        <f>F944+F947+F950</f>
        <v>294200</v>
      </c>
      <c r="G943" s="81">
        <f t="shared" ref="G943" si="4850">G944+G947+G950</f>
        <v>0</v>
      </c>
      <c r="H943" s="81">
        <f t="shared" ref="H943" si="4851">H944+H947+H950</f>
        <v>2200000</v>
      </c>
      <c r="I943" s="81">
        <f t="shared" ref="I943" si="4852">I944+I947+I950</f>
        <v>1395545</v>
      </c>
      <c r="J943" s="81">
        <f t="shared" ref="J943" si="4853">J944+J947+J950</f>
        <v>0</v>
      </c>
      <c r="K943" s="81">
        <f t="shared" ref="K943" si="4854">K944+K947+K950</f>
        <v>0</v>
      </c>
      <c r="L943" s="81">
        <f t="shared" ref="L943" si="4855">L944+L947+L950</f>
        <v>0</v>
      </c>
      <c r="M943" s="81">
        <f t="shared" ref="M943" si="4856">M944+M947+M950</f>
        <v>0</v>
      </c>
      <c r="N943" s="81">
        <f t="shared" ref="N943" si="4857">N944+N947+N950</f>
        <v>0</v>
      </c>
      <c r="O943" s="81">
        <f t="shared" ref="O943" si="4858">O944+O947+O950</f>
        <v>0</v>
      </c>
      <c r="P943" s="81">
        <f t="shared" ref="P943" si="4859">P944+P947+P950</f>
        <v>0</v>
      </c>
      <c r="Q943" s="81">
        <f t="shared" ref="Q943" si="4860">Q944+Q947+Q950</f>
        <v>0</v>
      </c>
      <c r="R943" s="81">
        <f t="shared" ref="R943" si="4861">R944+R947+R950</f>
        <v>6429910</v>
      </c>
      <c r="S943" s="81">
        <f t="shared" ref="S943" si="4862">S944+S947+S950</f>
        <v>0</v>
      </c>
      <c r="T943" s="81">
        <f t="shared" ref="T943" si="4863">T944+T947+T950</f>
        <v>0</v>
      </c>
      <c r="U943" s="81">
        <f t="shared" ref="U943" si="4864">U944+U947+U950</f>
        <v>0</v>
      </c>
      <c r="V943" s="81">
        <f t="shared" ref="V943" si="4865">V944+V947+V950</f>
        <v>0</v>
      </c>
      <c r="W943" s="81">
        <f t="shared" ref="W943" si="4866">W944+W947+W950</f>
        <v>0</v>
      </c>
      <c r="X943" s="81">
        <f t="shared" ref="X943" si="4867">X944+X947+X950</f>
        <v>0</v>
      </c>
      <c r="Y943" s="81">
        <f t="shared" ref="Y943" si="4868">Y944+Y947+Y950</f>
        <v>158420</v>
      </c>
      <c r="Z943" s="81">
        <f t="shared" ref="Z943" si="4869">Z944+Z947+Z950</f>
        <v>575000</v>
      </c>
      <c r="AA943" s="81">
        <f t="shared" ref="AA943" si="4870">AA944+AA947+AA950</f>
        <v>0</v>
      </c>
      <c r="AB943" s="81">
        <f t="shared" ref="AB943" si="4871">AB944+AB947+AB950</f>
        <v>0</v>
      </c>
      <c r="AC943" s="81">
        <f t="shared" ref="AC943" si="4872">AC944+AC947+AC950</f>
        <v>0</v>
      </c>
      <c r="AD943" s="81">
        <f t="shared" ref="AD943" si="4873">AD944+AD947+AD950</f>
        <v>0</v>
      </c>
      <c r="AE943" s="81">
        <f t="shared" ref="AE943" si="4874">AE944+AE947+AE950</f>
        <v>0</v>
      </c>
      <c r="AF943" s="81">
        <f t="shared" ref="AF943" si="4875">AF944+AF947+AF950</f>
        <v>0</v>
      </c>
      <c r="AG943" s="81">
        <f t="shared" ref="AG943" si="4876">AG944+AG947+AG950</f>
        <v>0</v>
      </c>
      <c r="AH943" s="82"/>
    </row>
    <row r="944" spans="1:34" s="4" customFormat="1" ht="24" customHeight="1">
      <c r="A944" s="66">
        <v>2</v>
      </c>
      <c r="B944" s="113"/>
      <c r="C944" s="73"/>
      <c r="D944" s="122" t="s">
        <v>124</v>
      </c>
      <c r="E944" s="41">
        <f t="shared" si="4618"/>
        <v>6310400</v>
      </c>
      <c r="F944" s="83">
        <f>F945+F946</f>
        <v>154700</v>
      </c>
      <c r="G944" s="83">
        <f t="shared" ref="G944:AG944" si="4877">G945+G946</f>
        <v>0</v>
      </c>
      <c r="H944" s="83">
        <f t="shared" si="4877"/>
        <v>916900</v>
      </c>
      <c r="I944" s="83">
        <f t="shared" si="4877"/>
        <v>1222100</v>
      </c>
      <c r="J944" s="83">
        <f t="shared" si="4877"/>
        <v>0</v>
      </c>
      <c r="K944" s="83">
        <f t="shared" si="4877"/>
        <v>0</v>
      </c>
      <c r="L944" s="83">
        <f t="shared" si="4877"/>
        <v>0</v>
      </c>
      <c r="M944" s="83">
        <f t="shared" si="4877"/>
        <v>0</v>
      </c>
      <c r="N944" s="83">
        <f t="shared" si="4877"/>
        <v>0</v>
      </c>
      <c r="O944" s="83">
        <f t="shared" si="4877"/>
        <v>0</v>
      </c>
      <c r="P944" s="83">
        <f t="shared" si="4877"/>
        <v>0</v>
      </c>
      <c r="Q944" s="83">
        <f t="shared" si="4877"/>
        <v>0</v>
      </c>
      <c r="R944" s="83">
        <f t="shared" si="4877"/>
        <v>3429700</v>
      </c>
      <c r="S944" s="83">
        <f t="shared" si="4877"/>
        <v>0</v>
      </c>
      <c r="T944" s="83">
        <f t="shared" si="4877"/>
        <v>0</v>
      </c>
      <c r="U944" s="83">
        <f t="shared" si="4877"/>
        <v>0</v>
      </c>
      <c r="V944" s="83">
        <f t="shared" si="4877"/>
        <v>0</v>
      </c>
      <c r="W944" s="83">
        <f t="shared" si="4877"/>
        <v>0</v>
      </c>
      <c r="X944" s="83">
        <f t="shared" si="4877"/>
        <v>0</v>
      </c>
      <c r="Y944" s="83">
        <f t="shared" si="4877"/>
        <v>107100</v>
      </c>
      <c r="Z944" s="83">
        <f t="shared" si="4877"/>
        <v>479900</v>
      </c>
      <c r="AA944" s="83">
        <f t="shared" si="4877"/>
        <v>0</v>
      </c>
      <c r="AB944" s="83">
        <f t="shared" si="4877"/>
        <v>0</v>
      </c>
      <c r="AC944" s="83">
        <f t="shared" si="4877"/>
        <v>0</v>
      </c>
      <c r="AD944" s="83">
        <f t="shared" si="4877"/>
        <v>0</v>
      </c>
      <c r="AE944" s="83">
        <f t="shared" si="4877"/>
        <v>0</v>
      </c>
      <c r="AF944" s="83">
        <f t="shared" si="4877"/>
        <v>0</v>
      </c>
      <c r="AG944" s="83">
        <f t="shared" si="4877"/>
        <v>0</v>
      </c>
      <c r="AH944" s="5"/>
    </row>
    <row r="945" spans="1:34" s="4" customFormat="1" ht="26.1" hidden="1" customHeight="1">
      <c r="A945" s="67">
        <v>2</v>
      </c>
      <c r="B945" s="113"/>
      <c r="C945" s="117"/>
      <c r="D945" s="150" t="s">
        <v>67</v>
      </c>
      <c r="E945" s="51">
        <f t="shared" si="4618"/>
        <v>6310400</v>
      </c>
      <c r="F945" s="52">
        <v>154700</v>
      </c>
      <c r="G945" s="52"/>
      <c r="H945" s="52">
        <v>916900</v>
      </c>
      <c r="I945" s="52">
        <v>1222100</v>
      </c>
      <c r="J945" s="52"/>
      <c r="K945" s="52"/>
      <c r="L945" s="52"/>
      <c r="M945" s="52"/>
      <c r="N945" s="52"/>
      <c r="O945" s="52"/>
      <c r="P945" s="52"/>
      <c r="Q945" s="52"/>
      <c r="R945" s="52">
        <v>3429700</v>
      </c>
      <c r="S945" s="52"/>
      <c r="T945" s="52"/>
      <c r="U945" s="52"/>
      <c r="V945" s="52"/>
      <c r="W945" s="52"/>
      <c r="X945" s="52"/>
      <c r="Y945" s="52">
        <v>107100</v>
      </c>
      <c r="Z945" s="52">
        <v>479900</v>
      </c>
      <c r="AA945" s="52"/>
      <c r="AB945" s="52"/>
      <c r="AC945" s="52"/>
      <c r="AD945" s="52"/>
      <c r="AE945" s="52"/>
      <c r="AF945" s="52"/>
      <c r="AG945" s="52"/>
      <c r="AH945" s="5"/>
    </row>
    <row r="946" spans="1:34" s="4" customFormat="1" ht="26.1" hidden="1" customHeight="1">
      <c r="A946" s="66">
        <v>2</v>
      </c>
      <c r="B946" s="113"/>
      <c r="C946" s="73"/>
      <c r="D946" s="150" t="s">
        <v>125</v>
      </c>
      <c r="E946" s="51">
        <f t="shared" si="4618"/>
        <v>0</v>
      </c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  <c r="Z946" s="73"/>
      <c r="AA946" s="73"/>
      <c r="AB946" s="73"/>
      <c r="AC946" s="73"/>
      <c r="AD946" s="73"/>
      <c r="AE946" s="73"/>
      <c r="AF946" s="73"/>
      <c r="AG946" s="73"/>
      <c r="AH946" s="5"/>
    </row>
    <row r="947" spans="1:34" s="4" customFormat="1" ht="24" customHeight="1">
      <c r="A947" s="66">
        <v>2</v>
      </c>
      <c r="B947" s="113"/>
      <c r="C947" s="73"/>
      <c r="D947" s="122" t="s">
        <v>132</v>
      </c>
      <c r="E947" s="41">
        <f t="shared" si="4618"/>
        <v>2246200</v>
      </c>
      <c r="F947" s="83">
        <f>F948+F949</f>
        <v>139500</v>
      </c>
      <c r="G947" s="83">
        <f t="shared" ref="G947" si="4878">G948+G949</f>
        <v>0</v>
      </c>
      <c r="H947" s="83">
        <f t="shared" ref="H947" si="4879">H948+H949</f>
        <v>549900</v>
      </c>
      <c r="I947" s="83">
        <f t="shared" ref="I947" si="4880">I948+I949</f>
        <v>54000</v>
      </c>
      <c r="J947" s="83">
        <f t="shared" ref="J947" si="4881">J948+J949</f>
        <v>0</v>
      </c>
      <c r="K947" s="83">
        <f t="shared" ref="K947" si="4882">K948+K949</f>
        <v>0</v>
      </c>
      <c r="L947" s="83">
        <f t="shared" ref="L947" si="4883">L948+L949</f>
        <v>0</v>
      </c>
      <c r="M947" s="83">
        <f t="shared" ref="M947" si="4884">M948+M949</f>
        <v>0</v>
      </c>
      <c r="N947" s="83">
        <f t="shared" ref="N947" si="4885">N948+N949</f>
        <v>0</v>
      </c>
      <c r="O947" s="83">
        <f t="shared" ref="O947" si="4886">O948+O949</f>
        <v>0</v>
      </c>
      <c r="P947" s="83">
        <f t="shared" ref="P947" si="4887">P948+P949</f>
        <v>0</v>
      </c>
      <c r="Q947" s="83">
        <f t="shared" ref="Q947" si="4888">Q948+Q949</f>
        <v>0</v>
      </c>
      <c r="R947" s="83">
        <f t="shared" ref="R947" si="4889">R948+R949</f>
        <v>1411700</v>
      </c>
      <c r="S947" s="83">
        <f t="shared" ref="S947" si="4890">S948+S949</f>
        <v>0</v>
      </c>
      <c r="T947" s="83">
        <f t="shared" ref="T947" si="4891">T948+T949</f>
        <v>0</v>
      </c>
      <c r="U947" s="83">
        <f t="shared" ref="U947" si="4892">U948+U949</f>
        <v>0</v>
      </c>
      <c r="V947" s="83">
        <f t="shared" ref="V947" si="4893">V948+V949</f>
        <v>0</v>
      </c>
      <c r="W947" s="83">
        <f t="shared" ref="W947" si="4894">W948+W949</f>
        <v>0</v>
      </c>
      <c r="X947" s="83">
        <f t="shared" ref="X947" si="4895">X948+X949</f>
        <v>0</v>
      </c>
      <c r="Y947" s="83">
        <f t="shared" ref="Y947" si="4896">Y948+Y949</f>
        <v>1100</v>
      </c>
      <c r="Z947" s="83">
        <f t="shared" ref="Z947" si="4897">Z948+Z949</f>
        <v>90000</v>
      </c>
      <c r="AA947" s="83">
        <f t="shared" ref="AA947" si="4898">AA948+AA949</f>
        <v>0</v>
      </c>
      <c r="AB947" s="83">
        <f t="shared" ref="AB947" si="4899">AB948+AB949</f>
        <v>0</v>
      </c>
      <c r="AC947" s="83">
        <f t="shared" ref="AC947" si="4900">AC948+AC949</f>
        <v>0</v>
      </c>
      <c r="AD947" s="83">
        <f t="shared" ref="AD947" si="4901">AD948+AD949</f>
        <v>0</v>
      </c>
      <c r="AE947" s="83">
        <f t="shared" ref="AE947" si="4902">AE948+AE949</f>
        <v>0</v>
      </c>
      <c r="AF947" s="83">
        <f t="shared" ref="AF947" si="4903">AF948+AF949</f>
        <v>0</v>
      </c>
      <c r="AG947" s="83">
        <f t="shared" ref="AG947" si="4904">AG948+AG949</f>
        <v>0</v>
      </c>
      <c r="AH947" s="5"/>
    </row>
    <row r="948" spans="1:34" s="4" customFormat="1" ht="26.1" hidden="1" customHeight="1">
      <c r="A948" s="66">
        <v>2</v>
      </c>
      <c r="B948" s="113"/>
      <c r="C948" s="132"/>
      <c r="D948" s="150" t="s">
        <v>122</v>
      </c>
      <c r="E948" s="51">
        <f t="shared" si="4618"/>
        <v>2246200</v>
      </c>
      <c r="F948" s="52">
        <v>139500</v>
      </c>
      <c r="G948" s="52">
        <v>0</v>
      </c>
      <c r="H948" s="52">
        <v>549900</v>
      </c>
      <c r="I948" s="52">
        <v>54000</v>
      </c>
      <c r="J948" s="52">
        <v>0</v>
      </c>
      <c r="K948" s="52">
        <v>0</v>
      </c>
      <c r="L948" s="52">
        <v>0</v>
      </c>
      <c r="M948" s="52">
        <v>0</v>
      </c>
      <c r="N948" s="52">
        <v>0</v>
      </c>
      <c r="O948" s="52">
        <v>0</v>
      </c>
      <c r="P948" s="52">
        <v>0</v>
      </c>
      <c r="Q948" s="52">
        <v>0</v>
      </c>
      <c r="R948" s="52">
        <v>1411700</v>
      </c>
      <c r="S948" s="52">
        <v>0</v>
      </c>
      <c r="T948" s="52">
        <v>0</v>
      </c>
      <c r="U948" s="52">
        <v>0</v>
      </c>
      <c r="V948" s="52">
        <v>0</v>
      </c>
      <c r="W948" s="52">
        <v>0</v>
      </c>
      <c r="X948" s="52">
        <v>0</v>
      </c>
      <c r="Y948" s="52">
        <v>1100</v>
      </c>
      <c r="Z948" s="52">
        <v>90000</v>
      </c>
      <c r="AA948" s="52">
        <v>0</v>
      </c>
      <c r="AB948" s="52">
        <v>0</v>
      </c>
      <c r="AC948" s="52">
        <v>0</v>
      </c>
      <c r="AD948" s="52">
        <v>0</v>
      </c>
      <c r="AE948" s="52">
        <v>0</v>
      </c>
      <c r="AF948" s="52">
        <v>0</v>
      </c>
      <c r="AG948" s="52">
        <v>0</v>
      </c>
      <c r="AH948" s="19"/>
    </row>
    <row r="949" spans="1:34" s="4" customFormat="1" ht="26.1" hidden="1" customHeight="1">
      <c r="A949" s="66">
        <v>2</v>
      </c>
      <c r="B949" s="113"/>
      <c r="C949" s="132"/>
      <c r="D949" s="150" t="s">
        <v>130</v>
      </c>
      <c r="E949" s="175">
        <f t="shared" si="4618"/>
        <v>0</v>
      </c>
      <c r="F949" s="176"/>
      <c r="G949" s="176"/>
      <c r="H949" s="176"/>
      <c r="I949" s="176"/>
      <c r="J949" s="176"/>
      <c r="K949" s="176"/>
      <c r="L949" s="176"/>
      <c r="M949" s="176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  <c r="AA949" s="176"/>
      <c r="AB949" s="176"/>
      <c r="AC949" s="176"/>
      <c r="AD949" s="176"/>
      <c r="AE949" s="176"/>
      <c r="AF949" s="176"/>
      <c r="AG949" s="176"/>
      <c r="AH949" s="19"/>
    </row>
    <row r="950" spans="1:34" s="4" customFormat="1" ht="24" customHeight="1">
      <c r="A950" s="67">
        <v>2</v>
      </c>
      <c r="B950" s="113"/>
      <c r="C950" s="73"/>
      <c r="D950" s="110" t="s">
        <v>123</v>
      </c>
      <c r="E950" s="47">
        <f t="shared" si="4618"/>
        <v>2496475</v>
      </c>
      <c r="F950" s="141">
        <f>F942-F944-F947-F951-F952</f>
        <v>0</v>
      </c>
      <c r="G950" s="141">
        <f t="shared" ref="G950" si="4905">G942-G944-G947-G951-G952</f>
        <v>0</v>
      </c>
      <c r="H950" s="141">
        <f t="shared" ref="H950" si="4906">H942-H944-H947-H951-H952</f>
        <v>733200</v>
      </c>
      <c r="I950" s="141">
        <f t="shared" ref="I950" si="4907">I942-I944-I947-I951-I952</f>
        <v>119445</v>
      </c>
      <c r="J950" s="141">
        <f t="shared" ref="J950" si="4908">J942-J944-J947-J951-J952</f>
        <v>0</v>
      </c>
      <c r="K950" s="141">
        <f t="shared" ref="K950" si="4909">K942-K944-K947-K951-K952</f>
        <v>0</v>
      </c>
      <c r="L950" s="141">
        <f t="shared" ref="L950" si="4910">L942-L944-L947-L951-L952</f>
        <v>0</v>
      </c>
      <c r="M950" s="141">
        <f t="shared" ref="M950" si="4911">M942-M944-M947-M951-M952</f>
        <v>0</v>
      </c>
      <c r="N950" s="141">
        <f t="shared" ref="N950" si="4912">N942-N944-N947-N951-N952</f>
        <v>0</v>
      </c>
      <c r="O950" s="141">
        <f t="shared" ref="O950" si="4913">O942-O944-O947-O951-O952</f>
        <v>0</v>
      </c>
      <c r="P950" s="141">
        <f t="shared" ref="P950" si="4914">P942-P944-P947-P951-P952</f>
        <v>0</v>
      </c>
      <c r="Q950" s="141">
        <f t="shared" ref="Q950" si="4915">Q942-Q944-Q947-Q951-Q952</f>
        <v>0</v>
      </c>
      <c r="R950" s="141">
        <f t="shared" ref="R950" si="4916">R942-R944-R947-R951-R952</f>
        <v>1588510</v>
      </c>
      <c r="S950" s="141">
        <f t="shared" ref="S950" si="4917">S942-S944-S947-S951-S952</f>
        <v>0</v>
      </c>
      <c r="T950" s="141">
        <f t="shared" ref="T950" si="4918">T942-T944-T947-T951-T952</f>
        <v>0</v>
      </c>
      <c r="U950" s="141">
        <f t="shared" ref="U950" si="4919">U942-U944-U947-U951-U952</f>
        <v>0</v>
      </c>
      <c r="V950" s="141">
        <f t="shared" ref="V950" si="4920">V942-V944-V947-V951-V952</f>
        <v>0</v>
      </c>
      <c r="W950" s="141">
        <f t="shared" ref="W950" si="4921">W942-W944-W947-W951-W952</f>
        <v>0</v>
      </c>
      <c r="X950" s="141">
        <f t="shared" ref="X950" si="4922">X942-X944-X947-X951-X952</f>
        <v>0</v>
      </c>
      <c r="Y950" s="141">
        <f t="shared" ref="Y950" si="4923">Y942-Y944-Y947-Y951-Y952</f>
        <v>50220</v>
      </c>
      <c r="Z950" s="141">
        <f t="shared" ref="Z950" si="4924">Z942-Z944-Z947-Z951-Z952</f>
        <v>5100</v>
      </c>
      <c r="AA950" s="141">
        <f t="shared" ref="AA950" si="4925">AA942-AA944-AA947-AA951-AA952</f>
        <v>0</v>
      </c>
      <c r="AB950" s="141">
        <f t="shared" ref="AB950" si="4926">AB942-AB944-AB947-AB951-AB952</f>
        <v>0</v>
      </c>
      <c r="AC950" s="141">
        <f t="shared" ref="AC950" si="4927">AC942-AC944-AC947-AC951-AC952</f>
        <v>0</v>
      </c>
      <c r="AD950" s="141">
        <f t="shared" ref="AD950" si="4928">AD942-AD944-AD947-AD951-AD952</f>
        <v>0</v>
      </c>
      <c r="AE950" s="141">
        <f t="shared" ref="AE950" si="4929">AE942-AE944-AE947-AE951-AE952</f>
        <v>0</v>
      </c>
      <c r="AF950" s="141">
        <f t="shared" ref="AF950" si="4930">AF942-AF944-AF947-AF951-AF952</f>
        <v>0</v>
      </c>
      <c r="AG950" s="141">
        <f t="shared" ref="AG950" si="4931">AG942-AG944-AG947-AG951-AG952</f>
        <v>0</v>
      </c>
      <c r="AH950" s="5"/>
    </row>
    <row r="951" spans="1:34" s="4" customFormat="1" ht="24" customHeight="1">
      <c r="A951" s="66">
        <v>2</v>
      </c>
      <c r="B951" s="72"/>
      <c r="C951" s="73"/>
      <c r="D951" s="98" t="s">
        <v>131</v>
      </c>
      <c r="E951" s="104">
        <f t="shared" si="4618"/>
        <v>0</v>
      </c>
      <c r="F951" s="100"/>
      <c r="G951" s="100"/>
      <c r="H951" s="100"/>
      <c r="I951" s="100"/>
      <c r="J951" s="100"/>
      <c r="K951" s="100"/>
      <c r="L951" s="100"/>
      <c r="M951" s="100"/>
      <c r="N951" s="100"/>
      <c r="O951" s="100"/>
      <c r="P951" s="100"/>
      <c r="Q951" s="100"/>
      <c r="R951" s="100"/>
      <c r="S951" s="100"/>
      <c r="T951" s="100"/>
      <c r="U951" s="100"/>
      <c r="V951" s="100"/>
      <c r="W951" s="100"/>
      <c r="X951" s="100"/>
      <c r="Y951" s="100"/>
      <c r="Z951" s="100"/>
      <c r="AA951" s="100"/>
      <c r="AB951" s="100"/>
      <c r="AC951" s="100"/>
      <c r="AD951" s="100"/>
      <c r="AE951" s="100"/>
      <c r="AF951" s="100"/>
      <c r="AG951" s="100"/>
      <c r="AH951" s="5"/>
    </row>
    <row r="952" spans="1:34" s="3" customFormat="1" ht="24" customHeight="1">
      <c r="A952" s="67">
        <v>2</v>
      </c>
      <c r="B952" s="182"/>
      <c r="C952" s="83"/>
      <c r="D952" s="98" t="s">
        <v>128</v>
      </c>
      <c r="E952" s="104">
        <f t="shared" si="4618"/>
        <v>190825</v>
      </c>
      <c r="F952" s="100"/>
      <c r="G952" s="100"/>
      <c r="H952" s="100"/>
      <c r="I952" s="100">
        <v>74455</v>
      </c>
      <c r="J952" s="100"/>
      <c r="K952" s="100"/>
      <c r="L952" s="100"/>
      <c r="M952" s="100"/>
      <c r="N952" s="100"/>
      <c r="O952" s="100"/>
      <c r="P952" s="100"/>
      <c r="Q952" s="100"/>
      <c r="R952" s="100">
        <v>116370</v>
      </c>
      <c r="S952" s="100"/>
      <c r="T952" s="100"/>
      <c r="U952" s="100"/>
      <c r="V952" s="100"/>
      <c r="W952" s="100"/>
      <c r="X952" s="100"/>
      <c r="Y952" s="100"/>
      <c r="Z952" s="100"/>
      <c r="AA952" s="100"/>
      <c r="AB952" s="100"/>
      <c r="AC952" s="100"/>
      <c r="AD952" s="100"/>
      <c r="AE952" s="100"/>
      <c r="AF952" s="100"/>
      <c r="AG952" s="100"/>
      <c r="AH952" s="24"/>
    </row>
    <row r="953" spans="1:34" s="4" customFormat="1" ht="24" customHeight="1">
      <c r="A953" s="66">
        <v>3</v>
      </c>
      <c r="B953" s="128"/>
      <c r="C953" s="128"/>
      <c r="D953" s="129" t="s">
        <v>23</v>
      </c>
      <c r="E953" s="39">
        <f t="shared" si="4618"/>
        <v>36400</v>
      </c>
      <c r="F953" s="40"/>
      <c r="G953" s="40">
        <v>36400</v>
      </c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F953" s="40"/>
      <c r="AG953" s="40"/>
      <c r="AH953" s="30"/>
    </row>
    <row r="954" spans="1:34" s="4" customFormat="1" ht="24" customHeight="1">
      <c r="A954" s="67">
        <v>3</v>
      </c>
      <c r="B954" s="77"/>
      <c r="C954" s="78"/>
      <c r="D954" s="79" t="s">
        <v>127</v>
      </c>
      <c r="E954" s="80">
        <f t="shared" si="4618"/>
        <v>36400</v>
      </c>
      <c r="F954" s="81">
        <f>F955+F958+F961</f>
        <v>0</v>
      </c>
      <c r="G954" s="81">
        <f t="shared" ref="G954" si="4932">G955+G958+G961</f>
        <v>36400</v>
      </c>
      <c r="H954" s="81">
        <f t="shared" ref="H954" si="4933">H955+H958+H961</f>
        <v>0</v>
      </c>
      <c r="I954" s="81">
        <f t="shared" ref="I954" si="4934">I955+I958+I961</f>
        <v>0</v>
      </c>
      <c r="J954" s="81">
        <f t="shared" ref="J954" si="4935">J955+J958+J961</f>
        <v>0</v>
      </c>
      <c r="K954" s="81">
        <f t="shared" ref="K954" si="4936">K955+K958+K961</f>
        <v>0</v>
      </c>
      <c r="L954" s="81">
        <f t="shared" ref="L954" si="4937">L955+L958+L961</f>
        <v>0</v>
      </c>
      <c r="M954" s="81">
        <f t="shared" ref="M954" si="4938">M955+M958+M961</f>
        <v>0</v>
      </c>
      <c r="N954" s="81">
        <f t="shared" ref="N954" si="4939">N955+N958+N961</f>
        <v>0</v>
      </c>
      <c r="O954" s="81">
        <f t="shared" ref="O954" si="4940">O955+O958+O961</f>
        <v>0</v>
      </c>
      <c r="P954" s="81">
        <f t="shared" ref="P954" si="4941">P955+P958+P961</f>
        <v>0</v>
      </c>
      <c r="Q954" s="81">
        <f t="shared" ref="Q954" si="4942">Q955+Q958+Q961</f>
        <v>0</v>
      </c>
      <c r="R954" s="81">
        <f t="shared" ref="R954" si="4943">R955+R958+R961</f>
        <v>0</v>
      </c>
      <c r="S954" s="81">
        <f t="shared" ref="S954" si="4944">S955+S958+S961</f>
        <v>0</v>
      </c>
      <c r="T954" s="81">
        <f t="shared" ref="T954" si="4945">T955+T958+T961</f>
        <v>0</v>
      </c>
      <c r="U954" s="81">
        <f t="shared" ref="U954" si="4946">U955+U958+U961</f>
        <v>0</v>
      </c>
      <c r="V954" s="81">
        <f t="shared" ref="V954" si="4947">V955+V958+V961</f>
        <v>0</v>
      </c>
      <c r="W954" s="81">
        <f t="shared" ref="W954" si="4948">W955+W958+W961</f>
        <v>0</v>
      </c>
      <c r="X954" s="81">
        <f t="shared" ref="X954" si="4949">X955+X958+X961</f>
        <v>0</v>
      </c>
      <c r="Y954" s="81">
        <f t="shared" ref="Y954" si="4950">Y955+Y958+Y961</f>
        <v>0</v>
      </c>
      <c r="Z954" s="81">
        <f t="shared" ref="Z954" si="4951">Z955+Z958+Z961</f>
        <v>0</v>
      </c>
      <c r="AA954" s="81">
        <f t="shared" ref="AA954" si="4952">AA955+AA958+AA961</f>
        <v>0</v>
      </c>
      <c r="AB954" s="81">
        <f t="shared" ref="AB954" si="4953">AB955+AB958+AB961</f>
        <v>0</v>
      </c>
      <c r="AC954" s="81">
        <f t="shared" ref="AC954" si="4954">AC955+AC958+AC961</f>
        <v>0</v>
      </c>
      <c r="AD954" s="81">
        <f t="shared" ref="AD954" si="4955">AD955+AD958+AD961</f>
        <v>0</v>
      </c>
      <c r="AE954" s="81">
        <f t="shared" ref="AE954" si="4956">AE955+AE958+AE961</f>
        <v>0</v>
      </c>
      <c r="AF954" s="81">
        <f t="shared" ref="AF954" si="4957">AF955+AF958+AF961</f>
        <v>0</v>
      </c>
      <c r="AG954" s="81">
        <f t="shared" ref="AG954" si="4958">AG955+AG958+AG961</f>
        <v>0</v>
      </c>
      <c r="AH954" s="82"/>
    </row>
    <row r="955" spans="1:34" s="4" customFormat="1" ht="24" customHeight="1">
      <c r="A955" s="66">
        <v>3</v>
      </c>
      <c r="B955" s="114"/>
      <c r="C955" s="73"/>
      <c r="D955" s="122" t="s">
        <v>124</v>
      </c>
      <c r="E955" s="41">
        <f t="shared" si="4618"/>
        <v>36400</v>
      </c>
      <c r="F955" s="83">
        <f t="shared" ref="F955:AG955" si="4959">F956+F957</f>
        <v>0</v>
      </c>
      <c r="G955" s="83">
        <f t="shared" si="4959"/>
        <v>36400</v>
      </c>
      <c r="H955" s="83">
        <f t="shared" si="4959"/>
        <v>0</v>
      </c>
      <c r="I955" s="83">
        <f t="shared" si="4959"/>
        <v>0</v>
      </c>
      <c r="J955" s="83">
        <f t="shared" si="4959"/>
        <v>0</v>
      </c>
      <c r="K955" s="83">
        <f t="shared" si="4959"/>
        <v>0</v>
      </c>
      <c r="L955" s="83">
        <f t="shared" si="4959"/>
        <v>0</v>
      </c>
      <c r="M955" s="83">
        <f t="shared" si="4959"/>
        <v>0</v>
      </c>
      <c r="N955" s="83">
        <f t="shared" si="4959"/>
        <v>0</v>
      </c>
      <c r="O955" s="83">
        <f t="shared" si="4959"/>
        <v>0</v>
      </c>
      <c r="P955" s="83">
        <f t="shared" si="4959"/>
        <v>0</v>
      </c>
      <c r="Q955" s="83">
        <f t="shared" si="4959"/>
        <v>0</v>
      </c>
      <c r="R955" s="83">
        <f t="shared" si="4959"/>
        <v>0</v>
      </c>
      <c r="S955" s="83">
        <f t="shared" si="4959"/>
        <v>0</v>
      </c>
      <c r="T955" s="83">
        <f t="shared" si="4959"/>
        <v>0</v>
      </c>
      <c r="U955" s="83">
        <f t="shared" si="4959"/>
        <v>0</v>
      </c>
      <c r="V955" s="83">
        <f t="shared" si="4959"/>
        <v>0</v>
      </c>
      <c r="W955" s="83">
        <f t="shared" si="4959"/>
        <v>0</v>
      </c>
      <c r="X955" s="83">
        <f t="shared" si="4959"/>
        <v>0</v>
      </c>
      <c r="Y955" s="83">
        <f t="shared" si="4959"/>
        <v>0</v>
      </c>
      <c r="Z955" s="83">
        <f t="shared" si="4959"/>
        <v>0</v>
      </c>
      <c r="AA955" s="83">
        <f t="shared" si="4959"/>
        <v>0</v>
      </c>
      <c r="AB955" s="83">
        <f t="shared" si="4959"/>
        <v>0</v>
      </c>
      <c r="AC955" s="83">
        <f t="shared" si="4959"/>
        <v>0</v>
      </c>
      <c r="AD955" s="83">
        <f t="shared" si="4959"/>
        <v>0</v>
      </c>
      <c r="AE955" s="83">
        <f t="shared" si="4959"/>
        <v>0</v>
      </c>
      <c r="AF955" s="83">
        <f t="shared" si="4959"/>
        <v>0</v>
      </c>
      <c r="AG955" s="83">
        <f t="shared" si="4959"/>
        <v>0</v>
      </c>
      <c r="AH955" s="5"/>
    </row>
    <row r="956" spans="1:34" s="4" customFormat="1" ht="26.1" hidden="1" customHeight="1">
      <c r="A956" s="67">
        <v>3</v>
      </c>
      <c r="B956" s="113"/>
      <c r="C956" s="117"/>
      <c r="D956" s="150" t="s">
        <v>67</v>
      </c>
      <c r="E956" s="51">
        <f t="shared" si="4618"/>
        <v>36400</v>
      </c>
      <c r="F956" s="52"/>
      <c r="G956" s="52">
        <v>36400</v>
      </c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  <c r="AC956" s="52"/>
      <c r="AD956" s="52"/>
      <c r="AE956" s="52"/>
      <c r="AF956" s="52"/>
      <c r="AG956" s="52"/>
      <c r="AH956" s="6"/>
    </row>
    <row r="957" spans="1:34" s="4" customFormat="1" ht="26.1" hidden="1" customHeight="1">
      <c r="A957" s="66">
        <v>3</v>
      </c>
      <c r="B957" s="113"/>
      <c r="C957" s="73"/>
      <c r="D957" s="150" t="s">
        <v>125</v>
      </c>
      <c r="E957" s="51">
        <f t="shared" si="4618"/>
        <v>0</v>
      </c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  <c r="Z957" s="73"/>
      <c r="AA957" s="73"/>
      <c r="AB957" s="73"/>
      <c r="AC957" s="73"/>
      <c r="AD957" s="73"/>
      <c r="AE957" s="73"/>
      <c r="AF957" s="73"/>
      <c r="AG957" s="73"/>
      <c r="AH957" s="5"/>
    </row>
    <row r="958" spans="1:34" s="4" customFormat="1" ht="24" customHeight="1">
      <c r="A958" s="66">
        <v>3</v>
      </c>
      <c r="B958" s="113"/>
      <c r="C958" s="73"/>
      <c r="D958" s="122" t="s">
        <v>132</v>
      </c>
      <c r="E958" s="41">
        <f t="shared" si="4618"/>
        <v>0</v>
      </c>
      <c r="F958" s="83">
        <f>F959+F960</f>
        <v>0</v>
      </c>
      <c r="G958" s="83">
        <f t="shared" ref="G958" si="4960">G959+G960</f>
        <v>0</v>
      </c>
      <c r="H958" s="83">
        <f t="shared" ref="H958" si="4961">H959+H960</f>
        <v>0</v>
      </c>
      <c r="I958" s="83">
        <f t="shared" ref="I958" si="4962">I959+I960</f>
        <v>0</v>
      </c>
      <c r="J958" s="83">
        <f t="shared" ref="J958" si="4963">J959+J960</f>
        <v>0</v>
      </c>
      <c r="K958" s="83">
        <f t="shared" ref="K958" si="4964">K959+K960</f>
        <v>0</v>
      </c>
      <c r="L958" s="83">
        <f t="shared" ref="L958" si="4965">L959+L960</f>
        <v>0</v>
      </c>
      <c r="M958" s="83">
        <f t="shared" ref="M958" si="4966">M959+M960</f>
        <v>0</v>
      </c>
      <c r="N958" s="83">
        <f t="shared" ref="N958" si="4967">N959+N960</f>
        <v>0</v>
      </c>
      <c r="O958" s="83">
        <f t="shared" ref="O958" si="4968">O959+O960</f>
        <v>0</v>
      </c>
      <c r="P958" s="83">
        <f t="shared" ref="P958" si="4969">P959+P960</f>
        <v>0</v>
      </c>
      <c r="Q958" s="83">
        <f t="shared" ref="Q958" si="4970">Q959+Q960</f>
        <v>0</v>
      </c>
      <c r="R958" s="83">
        <f t="shared" ref="R958" si="4971">R959+R960</f>
        <v>0</v>
      </c>
      <c r="S958" s="83">
        <f t="shared" ref="S958" si="4972">S959+S960</f>
        <v>0</v>
      </c>
      <c r="T958" s="83">
        <f t="shared" ref="T958" si="4973">T959+T960</f>
        <v>0</v>
      </c>
      <c r="U958" s="83">
        <f t="shared" ref="U958" si="4974">U959+U960</f>
        <v>0</v>
      </c>
      <c r="V958" s="83">
        <f t="shared" ref="V958" si="4975">V959+V960</f>
        <v>0</v>
      </c>
      <c r="W958" s="83">
        <f t="shared" ref="W958" si="4976">W959+W960</f>
        <v>0</v>
      </c>
      <c r="X958" s="83">
        <f t="shared" ref="X958" si="4977">X959+X960</f>
        <v>0</v>
      </c>
      <c r="Y958" s="83">
        <f t="shared" ref="Y958" si="4978">Y959+Y960</f>
        <v>0</v>
      </c>
      <c r="Z958" s="83">
        <f t="shared" ref="Z958" si="4979">Z959+Z960</f>
        <v>0</v>
      </c>
      <c r="AA958" s="83">
        <f t="shared" ref="AA958" si="4980">AA959+AA960</f>
        <v>0</v>
      </c>
      <c r="AB958" s="83">
        <f t="shared" ref="AB958" si="4981">AB959+AB960</f>
        <v>0</v>
      </c>
      <c r="AC958" s="83">
        <f t="shared" ref="AC958" si="4982">AC959+AC960</f>
        <v>0</v>
      </c>
      <c r="AD958" s="83">
        <f t="shared" ref="AD958" si="4983">AD959+AD960</f>
        <v>0</v>
      </c>
      <c r="AE958" s="83">
        <f t="shared" ref="AE958" si="4984">AE959+AE960</f>
        <v>0</v>
      </c>
      <c r="AF958" s="83">
        <f t="shared" ref="AF958" si="4985">AF959+AF960</f>
        <v>0</v>
      </c>
      <c r="AG958" s="83">
        <f t="shared" ref="AG958" si="4986">AG959+AG960</f>
        <v>0</v>
      </c>
      <c r="AH958" s="5"/>
    </row>
    <row r="959" spans="1:34" s="4" customFormat="1" ht="26.1" hidden="1" customHeight="1">
      <c r="A959" s="66">
        <v>3</v>
      </c>
      <c r="B959" s="113"/>
      <c r="C959" s="117"/>
      <c r="D959" s="150" t="s">
        <v>122</v>
      </c>
      <c r="E959" s="51">
        <f t="shared" si="4618"/>
        <v>0</v>
      </c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  <c r="AC959" s="52"/>
      <c r="AD959" s="52"/>
      <c r="AE959" s="52"/>
      <c r="AF959" s="52"/>
      <c r="AG959" s="52"/>
      <c r="AH959" s="20"/>
    </row>
    <row r="960" spans="1:34" s="4" customFormat="1" ht="26.1" hidden="1" customHeight="1">
      <c r="A960" s="66">
        <v>3</v>
      </c>
      <c r="B960" s="113"/>
      <c r="C960" s="117"/>
      <c r="D960" s="165" t="s">
        <v>130</v>
      </c>
      <c r="E960" s="175">
        <f t="shared" si="4618"/>
        <v>0</v>
      </c>
      <c r="F960" s="176"/>
      <c r="G960" s="176"/>
      <c r="H960" s="176"/>
      <c r="I960" s="176"/>
      <c r="J960" s="176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  <c r="AA960" s="176"/>
      <c r="AB960" s="176"/>
      <c r="AC960" s="176"/>
      <c r="AD960" s="176"/>
      <c r="AE960" s="176"/>
      <c r="AF960" s="176"/>
      <c r="AG960" s="176"/>
      <c r="AH960" s="20"/>
    </row>
    <row r="961" spans="1:34" s="4" customFormat="1" ht="24" customHeight="1">
      <c r="A961" s="67">
        <v>3</v>
      </c>
      <c r="B961" s="113"/>
      <c r="C961" s="73"/>
      <c r="D961" s="110" t="s">
        <v>123</v>
      </c>
      <c r="E961" s="47">
        <f t="shared" si="4618"/>
        <v>0</v>
      </c>
      <c r="F961" s="141">
        <f>F953-F955-F958-F962</f>
        <v>0</v>
      </c>
      <c r="G961" s="141">
        <f t="shared" ref="G961" si="4987">G953-G955-G958-G962</f>
        <v>0</v>
      </c>
      <c r="H961" s="141">
        <f t="shared" ref="H961" si="4988">H953-H955-H958-H962</f>
        <v>0</v>
      </c>
      <c r="I961" s="141">
        <f t="shared" ref="I961" si="4989">I953-I955-I958-I962</f>
        <v>0</v>
      </c>
      <c r="J961" s="141">
        <f t="shared" ref="J961" si="4990">J953-J955-J958-J962</f>
        <v>0</v>
      </c>
      <c r="K961" s="141">
        <f t="shared" ref="K961" si="4991">K953-K955-K958-K962</f>
        <v>0</v>
      </c>
      <c r="L961" s="141">
        <f t="shared" ref="L961" si="4992">L953-L955-L958-L962</f>
        <v>0</v>
      </c>
      <c r="M961" s="141">
        <f t="shared" ref="M961" si="4993">M953-M955-M958-M962</f>
        <v>0</v>
      </c>
      <c r="N961" s="141">
        <f t="shared" ref="N961" si="4994">N953-N955-N958-N962</f>
        <v>0</v>
      </c>
      <c r="O961" s="141">
        <f t="shared" ref="O961" si="4995">O953-O955-O958-O962</f>
        <v>0</v>
      </c>
      <c r="P961" s="141">
        <f t="shared" ref="P961" si="4996">P953-P955-P958-P962</f>
        <v>0</v>
      </c>
      <c r="Q961" s="141">
        <f t="shared" ref="Q961" si="4997">Q953-Q955-Q958-Q962</f>
        <v>0</v>
      </c>
      <c r="R961" s="141">
        <f t="shared" ref="R961" si="4998">R953-R955-R958-R962</f>
        <v>0</v>
      </c>
      <c r="S961" s="141">
        <f t="shared" ref="S961" si="4999">S953-S955-S958-S962</f>
        <v>0</v>
      </c>
      <c r="T961" s="141">
        <f t="shared" ref="T961" si="5000">T953-T955-T958-T962</f>
        <v>0</v>
      </c>
      <c r="U961" s="141">
        <f t="shared" ref="U961" si="5001">U953-U955-U958-U962</f>
        <v>0</v>
      </c>
      <c r="V961" s="141">
        <f t="shared" ref="V961" si="5002">V953-V955-V958-V962</f>
        <v>0</v>
      </c>
      <c r="W961" s="141">
        <f t="shared" ref="W961" si="5003">W953-W955-W958-W962</f>
        <v>0</v>
      </c>
      <c r="X961" s="141">
        <f t="shared" ref="X961" si="5004">X953-X955-X958-X962</f>
        <v>0</v>
      </c>
      <c r="Y961" s="141">
        <f t="shared" ref="Y961" si="5005">Y953-Y955-Y958-Y962</f>
        <v>0</v>
      </c>
      <c r="Z961" s="141">
        <f t="shared" ref="Z961" si="5006">Z953-Z955-Z958-Z962</f>
        <v>0</v>
      </c>
      <c r="AA961" s="141">
        <f t="shared" ref="AA961" si="5007">AA953-AA955-AA958-AA962</f>
        <v>0</v>
      </c>
      <c r="AB961" s="141">
        <f t="shared" ref="AB961" si="5008">AB953-AB955-AB958-AB962</f>
        <v>0</v>
      </c>
      <c r="AC961" s="141">
        <f t="shared" ref="AC961" si="5009">AC953-AC955-AC958-AC962</f>
        <v>0</v>
      </c>
      <c r="AD961" s="141">
        <f t="shared" ref="AD961" si="5010">AD953-AD955-AD958-AD962</f>
        <v>0</v>
      </c>
      <c r="AE961" s="141">
        <f t="shared" ref="AE961" si="5011">AE953-AE955-AE958-AE962</f>
        <v>0</v>
      </c>
      <c r="AF961" s="141">
        <f t="shared" ref="AF961" si="5012">AF953-AF955-AF958-AF962</f>
        <v>0</v>
      </c>
      <c r="AG961" s="141">
        <f t="shared" ref="AG961" si="5013">AG953-AG955-AG958-AG962</f>
        <v>0</v>
      </c>
      <c r="AH961" s="5"/>
    </row>
    <row r="962" spans="1:34" s="4" customFormat="1" ht="24" customHeight="1">
      <c r="A962" s="67">
        <v>3</v>
      </c>
      <c r="B962" s="113"/>
      <c r="C962" s="73"/>
      <c r="D962" s="98" t="s">
        <v>128</v>
      </c>
      <c r="E962" s="104">
        <f t="shared" si="4618"/>
        <v>0</v>
      </c>
      <c r="F962" s="100"/>
      <c r="G962" s="100"/>
      <c r="H962" s="100"/>
      <c r="I962" s="100"/>
      <c r="J962" s="100"/>
      <c r="K962" s="100"/>
      <c r="L962" s="100"/>
      <c r="M962" s="100"/>
      <c r="N962" s="100"/>
      <c r="O962" s="100"/>
      <c r="P962" s="100"/>
      <c r="Q962" s="100"/>
      <c r="R962" s="100"/>
      <c r="S962" s="100"/>
      <c r="T962" s="100"/>
      <c r="U962" s="100"/>
      <c r="V962" s="100"/>
      <c r="W962" s="100"/>
      <c r="X962" s="100"/>
      <c r="Y962" s="100"/>
      <c r="Z962" s="100"/>
      <c r="AA962" s="100"/>
      <c r="AB962" s="100"/>
      <c r="AC962" s="100"/>
      <c r="AD962" s="100"/>
      <c r="AE962" s="100"/>
      <c r="AF962" s="100"/>
      <c r="AG962" s="100"/>
      <c r="AH962" s="5"/>
    </row>
    <row r="963" spans="1:34" s="4" customFormat="1" ht="24" customHeight="1">
      <c r="A963" s="66">
        <v>4</v>
      </c>
      <c r="B963" s="128"/>
      <c r="C963" s="128"/>
      <c r="D963" s="129" t="s">
        <v>24</v>
      </c>
      <c r="E963" s="39">
        <f t="shared" si="4618"/>
        <v>0</v>
      </c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28"/>
    </row>
    <row r="964" spans="1:34" s="4" customFormat="1" ht="24" customHeight="1">
      <c r="A964" s="67">
        <v>4</v>
      </c>
      <c r="B964" s="77"/>
      <c r="C964" s="78"/>
      <c r="D964" s="79" t="s">
        <v>127</v>
      </c>
      <c r="E964" s="80">
        <f t="shared" si="4618"/>
        <v>0</v>
      </c>
      <c r="F964" s="81">
        <f>F965+F968+F971</f>
        <v>0</v>
      </c>
      <c r="G964" s="81">
        <f t="shared" ref="G964" si="5014">G965+G968+G971</f>
        <v>0</v>
      </c>
      <c r="H964" s="81">
        <f t="shared" ref="H964" si="5015">H965+H968+H971</f>
        <v>0</v>
      </c>
      <c r="I964" s="81">
        <f t="shared" ref="I964" si="5016">I965+I968+I971</f>
        <v>0</v>
      </c>
      <c r="J964" s="81">
        <f t="shared" ref="J964" si="5017">J965+J968+J971</f>
        <v>0</v>
      </c>
      <c r="K964" s="81">
        <f t="shared" ref="K964" si="5018">K965+K968+K971</f>
        <v>0</v>
      </c>
      <c r="L964" s="81">
        <f t="shared" ref="L964" si="5019">L965+L968+L971</f>
        <v>0</v>
      </c>
      <c r="M964" s="81">
        <f t="shared" ref="M964" si="5020">M965+M968+M971</f>
        <v>0</v>
      </c>
      <c r="N964" s="81">
        <f t="shared" ref="N964" si="5021">N965+N968+N971</f>
        <v>0</v>
      </c>
      <c r="O964" s="81">
        <f t="shared" ref="O964" si="5022">O965+O968+O971</f>
        <v>0</v>
      </c>
      <c r="P964" s="81">
        <f t="shared" ref="P964" si="5023">P965+P968+P971</f>
        <v>0</v>
      </c>
      <c r="Q964" s="81">
        <f t="shared" ref="Q964" si="5024">Q965+Q968+Q971</f>
        <v>0</v>
      </c>
      <c r="R964" s="81">
        <f t="shared" ref="R964" si="5025">R965+R968+R971</f>
        <v>0</v>
      </c>
      <c r="S964" s="81">
        <f t="shared" ref="S964" si="5026">S965+S968+S971</f>
        <v>0</v>
      </c>
      <c r="T964" s="81">
        <f t="shared" ref="T964" si="5027">T965+T968+T971</f>
        <v>0</v>
      </c>
      <c r="U964" s="81">
        <f t="shared" ref="U964" si="5028">U965+U968+U971</f>
        <v>0</v>
      </c>
      <c r="V964" s="81">
        <f t="shared" ref="V964" si="5029">V965+V968+V971</f>
        <v>0</v>
      </c>
      <c r="W964" s="81">
        <f t="shared" ref="W964" si="5030">W965+W968+W971</f>
        <v>0</v>
      </c>
      <c r="X964" s="81">
        <f t="shared" ref="X964" si="5031">X965+X968+X971</f>
        <v>0</v>
      </c>
      <c r="Y964" s="81">
        <f t="shared" ref="Y964" si="5032">Y965+Y968+Y971</f>
        <v>0</v>
      </c>
      <c r="Z964" s="81">
        <f t="shared" ref="Z964" si="5033">Z965+Z968+Z971</f>
        <v>0</v>
      </c>
      <c r="AA964" s="81">
        <f t="shared" ref="AA964" si="5034">AA965+AA968+AA971</f>
        <v>0</v>
      </c>
      <c r="AB964" s="81">
        <f t="shared" ref="AB964" si="5035">AB965+AB968+AB971</f>
        <v>0</v>
      </c>
      <c r="AC964" s="81">
        <f t="shared" ref="AC964" si="5036">AC965+AC968+AC971</f>
        <v>0</v>
      </c>
      <c r="AD964" s="81">
        <f t="shared" ref="AD964" si="5037">AD965+AD968+AD971</f>
        <v>0</v>
      </c>
      <c r="AE964" s="81">
        <f t="shared" ref="AE964" si="5038">AE965+AE968+AE971</f>
        <v>0</v>
      </c>
      <c r="AF964" s="81">
        <f t="shared" ref="AF964" si="5039">AF965+AF968+AF971</f>
        <v>0</v>
      </c>
      <c r="AG964" s="81">
        <f t="shared" ref="AG964" si="5040">AG965+AG968+AG971</f>
        <v>0</v>
      </c>
      <c r="AH964" s="82"/>
    </row>
    <row r="965" spans="1:34" s="4" customFormat="1" ht="24" customHeight="1">
      <c r="A965" s="66">
        <v>4</v>
      </c>
      <c r="B965" s="113"/>
      <c r="C965" s="73"/>
      <c r="D965" s="122" t="s">
        <v>124</v>
      </c>
      <c r="E965" s="41">
        <f t="shared" si="4618"/>
        <v>0</v>
      </c>
      <c r="F965" s="83">
        <f t="shared" ref="F965:AG965" si="5041">F966+F967</f>
        <v>0</v>
      </c>
      <c r="G965" s="83">
        <f t="shared" si="5041"/>
        <v>0</v>
      </c>
      <c r="H965" s="83">
        <f t="shared" si="5041"/>
        <v>0</v>
      </c>
      <c r="I965" s="83">
        <f t="shared" si="5041"/>
        <v>0</v>
      </c>
      <c r="J965" s="83">
        <f t="shared" si="5041"/>
        <v>0</v>
      </c>
      <c r="K965" s="83">
        <f t="shared" si="5041"/>
        <v>0</v>
      </c>
      <c r="L965" s="83">
        <f t="shared" si="5041"/>
        <v>0</v>
      </c>
      <c r="M965" s="83">
        <f t="shared" si="5041"/>
        <v>0</v>
      </c>
      <c r="N965" s="83">
        <f t="shared" si="5041"/>
        <v>0</v>
      </c>
      <c r="O965" s="83">
        <f t="shared" si="5041"/>
        <v>0</v>
      </c>
      <c r="P965" s="83">
        <f t="shared" si="5041"/>
        <v>0</v>
      </c>
      <c r="Q965" s="83">
        <f t="shared" si="5041"/>
        <v>0</v>
      </c>
      <c r="R965" s="83">
        <f t="shared" si="5041"/>
        <v>0</v>
      </c>
      <c r="S965" s="83">
        <f t="shared" si="5041"/>
        <v>0</v>
      </c>
      <c r="T965" s="83">
        <f t="shared" si="5041"/>
        <v>0</v>
      </c>
      <c r="U965" s="83">
        <f t="shared" si="5041"/>
        <v>0</v>
      </c>
      <c r="V965" s="83">
        <f t="shared" si="5041"/>
        <v>0</v>
      </c>
      <c r="W965" s="83">
        <f t="shared" si="5041"/>
        <v>0</v>
      </c>
      <c r="X965" s="83">
        <f t="shared" si="5041"/>
        <v>0</v>
      </c>
      <c r="Y965" s="83">
        <f t="shared" si="5041"/>
        <v>0</v>
      </c>
      <c r="Z965" s="83">
        <f t="shared" si="5041"/>
        <v>0</v>
      </c>
      <c r="AA965" s="83">
        <f t="shared" si="5041"/>
        <v>0</v>
      </c>
      <c r="AB965" s="83">
        <f t="shared" si="5041"/>
        <v>0</v>
      </c>
      <c r="AC965" s="83">
        <f t="shared" si="5041"/>
        <v>0</v>
      </c>
      <c r="AD965" s="83">
        <f t="shared" si="5041"/>
        <v>0</v>
      </c>
      <c r="AE965" s="83">
        <f t="shared" si="5041"/>
        <v>0</v>
      </c>
      <c r="AF965" s="83">
        <f t="shared" si="5041"/>
        <v>0</v>
      </c>
      <c r="AG965" s="83">
        <f t="shared" si="5041"/>
        <v>0</v>
      </c>
      <c r="AH965" s="5"/>
    </row>
    <row r="966" spans="1:34" s="4" customFormat="1" ht="26.1" hidden="1" customHeight="1">
      <c r="A966" s="67">
        <v>4</v>
      </c>
      <c r="B966" s="113"/>
      <c r="C966" s="117"/>
      <c r="D966" s="150" t="s">
        <v>67</v>
      </c>
      <c r="E966" s="51">
        <f t="shared" ref="E966:E1030" si="5042">SUM(F966:AG966)</f>
        <v>0</v>
      </c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  <c r="AB966" s="52"/>
      <c r="AC966" s="52"/>
      <c r="AD966" s="52"/>
      <c r="AE966" s="52"/>
      <c r="AF966" s="52"/>
      <c r="AG966" s="52"/>
      <c r="AH966" s="5"/>
    </row>
    <row r="967" spans="1:34" s="4" customFormat="1" ht="26.1" hidden="1" customHeight="1">
      <c r="A967" s="66">
        <v>4</v>
      </c>
      <c r="B967" s="113"/>
      <c r="C967" s="73"/>
      <c r="D967" s="150" t="s">
        <v>125</v>
      </c>
      <c r="E967" s="51">
        <f t="shared" si="5042"/>
        <v>0</v>
      </c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  <c r="AA967" s="73"/>
      <c r="AB967" s="73"/>
      <c r="AC967" s="73"/>
      <c r="AD967" s="73"/>
      <c r="AE967" s="73"/>
      <c r="AF967" s="73"/>
      <c r="AG967" s="73"/>
      <c r="AH967" s="5"/>
    </row>
    <row r="968" spans="1:34" s="4" customFormat="1" ht="24" customHeight="1">
      <c r="A968" s="66">
        <v>4</v>
      </c>
      <c r="B968" s="114"/>
      <c r="C968" s="73"/>
      <c r="D968" s="122" t="s">
        <v>132</v>
      </c>
      <c r="E968" s="41">
        <f t="shared" si="5042"/>
        <v>0</v>
      </c>
      <c r="F968" s="83">
        <f>F969+F970</f>
        <v>0</v>
      </c>
      <c r="G968" s="83">
        <f t="shared" ref="G968" si="5043">G969+G970</f>
        <v>0</v>
      </c>
      <c r="H968" s="83">
        <f t="shared" ref="H968" si="5044">H969+H970</f>
        <v>0</v>
      </c>
      <c r="I968" s="83">
        <f t="shared" ref="I968" si="5045">I969+I970</f>
        <v>0</v>
      </c>
      <c r="J968" s="83">
        <f t="shared" ref="J968" si="5046">J969+J970</f>
        <v>0</v>
      </c>
      <c r="K968" s="83">
        <f t="shared" ref="K968" si="5047">K969+K970</f>
        <v>0</v>
      </c>
      <c r="L968" s="83">
        <f t="shared" ref="L968" si="5048">L969+L970</f>
        <v>0</v>
      </c>
      <c r="M968" s="83">
        <f t="shared" ref="M968" si="5049">M969+M970</f>
        <v>0</v>
      </c>
      <c r="N968" s="83">
        <f t="shared" ref="N968" si="5050">N969+N970</f>
        <v>0</v>
      </c>
      <c r="O968" s="83">
        <f t="shared" ref="O968" si="5051">O969+O970</f>
        <v>0</v>
      </c>
      <c r="P968" s="83">
        <f t="shared" ref="P968" si="5052">P969+P970</f>
        <v>0</v>
      </c>
      <c r="Q968" s="83">
        <f t="shared" ref="Q968" si="5053">Q969+Q970</f>
        <v>0</v>
      </c>
      <c r="R968" s="83">
        <f t="shared" ref="R968" si="5054">R969+R970</f>
        <v>0</v>
      </c>
      <c r="S968" s="83">
        <f t="shared" ref="S968" si="5055">S969+S970</f>
        <v>0</v>
      </c>
      <c r="T968" s="83">
        <f t="shared" ref="T968" si="5056">T969+T970</f>
        <v>0</v>
      </c>
      <c r="U968" s="83">
        <f t="shared" ref="U968" si="5057">U969+U970</f>
        <v>0</v>
      </c>
      <c r="V968" s="83">
        <f t="shared" ref="V968" si="5058">V969+V970</f>
        <v>0</v>
      </c>
      <c r="W968" s="83">
        <f t="shared" ref="W968" si="5059">W969+W970</f>
        <v>0</v>
      </c>
      <c r="X968" s="83">
        <f t="shared" ref="X968" si="5060">X969+X970</f>
        <v>0</v>
      </c>
      <c r="Y968" s="83">
        <f t="shared" ref="Y968" si="5061">Y969+Y970</f>
        <v>0</v>
      </c>
      <c r="Z968" s="83">
        <f t="shared" ref="Z968" si="5062">Z969+Z970</f>
        <v>0</v>
      </c>
      <c r="AA968" s="83">
        <f t="shared" ref="AA968" si="5063">AA969+AA970</f>
        <v>0</v>
      </c>
      <c r="AB968" s="83">
        <f t="shared" ref="AB968" si="5064">AB969+AB970</f>
        <v>0</v>
      </c>
      <c r="AC968" s="83">
        <f t="shared" ref="AC968" si="5065">AC969+AC970</f>
        <v>0</v>
      </c>
      <c r="AD968" s="83">
        <f t="shared" ref="AD968" si="5066">AD969+AD970</f>
        <v>0</v>
      </c>
      <c r="AE968" s="83">
        <f t="shared" ref="AE968" si="5067">AE969+AE970</f>
        <v>0</v>
      </c>
      <c r="AF968" s="83">
        <f t="shared" ref="AF968" si="5068">AF969+AF970</f>
        <v>0</v>
      </c>
      <c r="AG968" s="83">
        <f t="shared" ref="AG968" si="5069">AG969+AG970</f>
        <v>0</v>
      </c>
      <c r="AH968" s="5"/>
    </row>
    <row r="969" spans="1:34" s="4" customFormat="1" ht="26.1" hidden="1" customHeight="1">
      <c r="A969" s="66">
        <v>4</v>
      </c>
      <c r="B969" s="114"/>
      <c r="C969" s="117"/>
      <c r="D969" s="150" t="s">
        <v>122</v>
      </c>
      <c r="E969" s="51">
        <f t="shared" si="5042"/>
        <v>0</v>
      </c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  <c r="AC969" s="52"/>
      <c r="AD969" s="52"/>
      <c r="AE969" s="52"/>
      <c r="AF969" s="52"/>
      <c r="AG969" s="52"/>
      <c r="AH969" s="19"/>
    </row>
    <row r="970" spans="1:34" s="4" customFormat="1" ht="26.1" hidden="1" customHeight="1">
      <c r="A970" s="66">
        <v>4</v>
      </c>
      <c r="B970" s="114"/>
      <c r="C970" s="117"/>
      <c r="D970" s="165" t="s">
        <v>130</v>
      </c>
      <c r="E970" s="175">
        <f t="shared" si="5042"/>
        <v>0</v>
      </c>
      <c r="F970" s="176"/>
      <c r="G970" s="176"/>
      <c r="H970" s="176"/>
      <c r="I970" s="176"/>
      <c r="J970" s="17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  <c r="AA970" s="176"/>
      <c r="AB970" s="176"/>
      <c r="AC970" s="176"/>
      <c r="AD970" s="176"/>
      <c r="AE970" s="176"/>
      <c r="AF970" s="176"/>
      <c r="AG970" s="176"/>
      <c r="AH970" s="19"/>
    </row>
    <row r="971" spans="1:34" s="4" customFormat="1" ht="24" customHeight="1">
      <c r="A971" s="67">
        <v>4</v>
      </c>
      <c r="B971" s="113"/>
      <c r="C971" s="73"/>
      <c r="D971" s="110" t="s">
        <v>123</v>
      </c>
      <c r="E971" s="47">
        <f t="shared" si="5042"/>
        <v>0</v>
      </c>
      <c r="F971" s="141">
        <f>F963-F965-F968-F972</f>
        <v>0</v>
      </c>
      <c r="G971" s="141">
        <f t="shared" ref="G971" si="5070">G963-G965-G968-G972</f>
        <v>0</v>
      </c>
      <c r="H971" s="141">
        <f t="shared" ref="H971" si="5071">H963-H965-H968-H972</f>
        <v>0</v>
      </c>
      <c r="I971" s="141">
        <f t="shared" ref="I971" si="5072">I963-I965-I968-I972</f>
        <v>0</v>
      </c>
      <c r="J971" s="141">
        <f t="shared" ref="J971" si="5073">J963-J965-J968-J972</f>
        <v>0</v>
      </c>
      <c r="K971" s="141">
        <f t="shared" ref="K971" si="5074">K963-K965-K968-K972</f>
        <v>0</v>
      </c>
      <c r="L971" s="141">
        <f t="shared" ref="L971" si="5075">L963-L965-L968-L972</f>
        <v>0</v>
      </c>
      <c r="M971" s="141">
        <f t="shared" ref="M971" si="5076">M963-M965-M968-M972</f>
        <v>0</v>
      </c>
      <c r="N971" s="141">
        <f t="shared" ref="N971" si="5077">N963-N965-N968-N972</f>
        <v>0</v>
      </c>
      <c r="O971" s="141">
        <f t="shared" ref="O971" si="5078">O963-O965-O968-O972</f>
        <v>0</v>
      </c>
      <c r="P971" s="141">
        <f t="shared" ref="P971" si="5079">P963-P965-P968-P972</f>
        <v>0</v>
      </c>
      <c r="Q971" s="141">
        <f t="shared" ref="Q971" si="5080">Q963-Q965-Q968-Q972</f>
        <v>0</v>
      </c>
      <c r="R971" s="141">
        <f t="shared" ref="R971" si="5081">R963-R965-R968-R972</f>
        <v>0</v>
      </c>
      <c r="S971" s="141">
        <f t="shared" ref="S971" si="5082">S963-S965-S968-S972</f>
        <v>0</v>
      </c>
      <c r="T971" s="141">
        <f t="shared" ref="T971" si="5083">T963-T965-T968-T972</f>
        <v>0</v>
      </c>
      <c r="U971" s="141">
        <f t="shared" ref="U971" si="5084">U963-U965-U968-U972</f>
        <v>0</v>
      </c>
      <c r="V971" s="141">
        <f t="shared" ref="V971" si="5085">V963-V965-V968-V972</f>
        <v>0</v>
      </c>
      <c r="W971" s="141">
        <f t="shared" ref="W971" si="5086">W963-W965-W968-W972</f>
        <v>0</v>
      </c>
      <c r="X971" s="141">
        <f t="shared" ref="X971" si="5087">X963-X965-X968-X972</f>
        <v>0</v>
      </c>
      <c r="Y971" s="141">
        <f t="shared" ref="Y971" si="5088">Y963-Y965-Y968-Y972</f>
        <v>0</v>
      </c>
      <c r="Z971" s="141">
        <f t="shared" ref="Z971" si="5089">Z963-Z965-Z968-Z972</f>
        <v>0</v>
      </c>
      <c r="AA971" s="141">
        <f t="shared" ref="AA971" si="5090">AA963-AA965-AA968-AA972</f>
        <v>0</v>
      </c>
      <c r="AB971" s="141">
        <f t="shared" ref="AB971" si="5091">AB963-AB965-AB968-AB972</f>
        <v>0</v>
      </c>
      <c r="AC971" s="141">
        <f t="shared" ref="AC971" si="5092">AC963-AC965-AC968-AC972</f>
        <v>0</v>
      </c>
      <c r="AD971" s="141">
        <f t="shared" ref="AD971" si="5093">AD963-AD965-AD968-AD972</f>
        <v>0</v>
      </c>
      <c r="AE971" s="141">
        <f t="shared" ref="AE971" si="5094">AE963-AE965-AE968-AE972</f>
        <v>0</v>
      </c>
      <c r="AF971" s="141">
        <f t="shared" ref="AF971" si="5095">AF963-AF965-AF968-AF972</f>
        <v>0</v>
      </c>
      <c r="AG971" s="141">
        <f t="shared" ref="AG971" si="5096">AG963-AG965-AG968-AG972</f>
        <v>0</v>
      </c>
      <c r="AH971" s="5"/>
    </row>
    <row r="972" spans="1:34" s="4" customFormat="1" ht="24" customHeight="1">
      <c r="A972" s="67">
        <v>4</v>
      </c>
      <c r="B972" s="113"/>
      <c r="C972" s="73"/>
      <c r="D972" s="98" t="s">
        <v>128</v>
      </c>
      <c r="E972" s="104">
        <f t="shared" si="5042"/>
        <v>0</v>
      </c>
      <c r="F972" s="100"/>
      <c r="G972" s="100"/>
      <c r="H972" s="100"/>
      <c r="I972" s="100"/>
      <c r="J972" s="100"/>
      <c r="K972" s="100"/>
      <c r="L972" s="100"/>
      <c r="M972" s="100"/>
      <c r="N972" s="100"/>
      <c r="O972" s="100"/>
      <c r="P972" s="100"/>
      <c r="Q972" s="100"/>
      <c r="R972" s="100"/>
      <c r="S972" s="100"/>
      <c r="T972" s="100"/>
      <c r="U972" s="100"/>
      <c r="V972" s="100"/>
      <c r="W972" s="100"/>
      <c r="X972" s="100"/>
      <c r="Y972" s="100"/>
      <c r="Z972" s="100"/>
      <c r="AA972" s="100"/>
      <c r="AB972" s="100"/>
      <c r="AC972" s="100"/>
      <c r="AD972" s="100"/>
      <c r="AE972" s="100"/>
      <c r="AF972" s="100"/>
      <c r="AG972" s="100"/>
      <c r="AH972" s="5"/>
    </row>
    <row r="973" spans="1:34" s="4" customFormat="1" ht="24" customHeight="1">
      <c r="A973" s="66">
        <v>5</v>
      </c>
      <c r="B973" s="128"/>
      <c r="C973" s="128"/>
      <c r="D973" s="129" t="s">
        <v>25</v>
      </c>
      <c r="E973" s="39">
        <f t="shared" si="5042"/>
        <v>0</v>
      </c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F973" s="40"/>
      <c r="AG973" s="40"/>
      <c r="AH973" s="30"/>
    </row>
    <row r="974" spans="1:34" s="4" customFormat="1" ht="24" customHeight="1">
      <c r="A974" s="67">
        <v>5</v>
      </c>
      <c r="B974" s="77"/>
      <c r="C974" s="78"/>
      <c r="D974" s="79" t="s">
        <v>127</v>
      </c>
      <c r="E974" s="80">
        <f t="shared" si="5042"/>
        <v>0</v>
      </c>
      <c r="F974" s="81">
        <f>F975+F978+F981</f>
        <v>0</v>
      </c>
      <c r="G974" s="81">
        <f t="shared" ref="G974" si="5097">G975+G978+G981</f>
        <v>0</v>
      </c>
      <c r="H974" s="81">
        <f t="shared" ref="H974" si="5098">H975+H978+H981</f>
        <v>0</v>
      </c>
      <c r="I974" s="81">
        <f t="shared" ref="I974" si="5099">I975+I978+I981</f>
        <v>0</v>
      </c>
      <c r="J974" s="81">
        <f t="shared" ref="J974" si="5100">J975+J978+J981</f>
        <v>0</v>
      </c>
      <c r="K974" s="81">
        <f t="shared" ref="K974" si="5101">K975+K978+K981</f>
        <v>0</v>
      </c>
      <c r="L974" s="81">
        <f t="shared" ref="L974" si="5102">L975+L978+L981</f>
        <v>0</v>
      </c>
      <c r="M974" s="81">
        <f t="shared" ref="M974" si="5103">M975+M978+M981</f>
        <v>0</v>
      </c>
      <c r="N974" s="81">
        <f t="shared" ref="N974" si="5104">N975+N978+N981</f>
        <v>0</v>
      </c>
      <c r="O974" s="81">
        <f t="shared" ref="O974" si="5105">O975+O978+O981</f>
        <v>0</v>
      </c>
      <c r="P974" s="81">
        <f t="shared" ref="P974" si="5106">P975+P978+P981</f>
        <v>0</v>
      </c>
      <c r="Q974" s="81">
        <f t="shared" ref="Q974" si="5107">Q975+Q978+Q981</f>
        <v>0</v>
      </c>
      <c r="R974" s="81">
        <f t="shared" ref="R974" si="5108">R975+R978+R981</f>
        <v>0</v>
      </c>
      <c r="S974" s="81">
        <f t="shared" ref="S974" si="5109">S975+S978+S981</f>
        <v>0</v>
      </c>
      <c r="T974" s="81">
        <f t="shared" ref="T974" si="5110">T975+T978+T981</f>
        <v>0</v>
      </c>
      <c r="U974" s="81">
        <f t="shared" ref="U974" si="5111">U975+U978+U981</f>
        <v>0</v>
      </c>
      <c r="V974" s="81">
        <f t="shared" ref="V974" si="5112">V975+V978+V981</f>
        <v>0</v>
      </c>
      <c r="W974" s="81">
        <f t="shared" ref="W974" si="5113">W975+W978+W981</f>
        <v>0</v>
      </c>
      <c r="X974" s="81">
        <f t="shared" ref="X974" si="5114">X975+X978+X981</f>
        <v>0</v>
      </c>
      <c r="Y974" s="81">
        <f t="shared" ref="Y974" si="5115">Y975+Y978+Y981</f>
        <v>0</v>
      </c>
      <c r="Z974" s="81">
        <f t="shared" ref="Z974" si="5116">Z975+Z978+Z981</f>
        <v>0</v>
      </c>
      <c r="AA974" s="81">
        <f t="shared" ref="AA974" si="5117">AA975+AA978+AA981</f>
        <v>0</v>
      </c>
      <c r="AB974" s="81">
        <f t="shared" ref="AB974" si="5118">AB975+AB978+AB981</f>
        <v>0</v>
      </c>
      <c r="AC974" s="81">
        <f t="shared" ref="AC974" si="5119">AC975+AC978+AC981</f>
        <v>0</v>
      </c>
      <c r="AD974" s="81">
        <f t="shared" ref="AD974" si="5120">AD975+AD978+AD981</f>
        <v>0</v>
      </c>
      <c r="AE974" s="81">
        <f t="shared" ref="AE974" si="5121">AE975+AE978+AE981</f>
        <v>0</v>
      </c>
      <c r="AF974" s="81">
        <f t="shared" ref="AF974" si="5122">AF975+AF978+AF981</f>
        <v>0</v>
      </c>
      <c r="AG974" s="81">
        <f t="shared" ref="AG974" si="5123">AG975+AG978+AG981</f>
        <v>0</v>
      </c>
      <c r="AH974" s="82"/>
    </row>
    <row r="975" spans="1:34" s="4" customFormat="1" ht="24" customHeight="1">
      <c r="A975" s="66">
        <v>5</v>
      </c>
      <c r="B975" s="113"/>
      <c r="C975" s="73"/>
      <c r="D975" s="122" t="s">
        <v>124</v>
      </c>
      <c r="E975" s="41">
        <f t="shared" si="5042"/>
        <v>0</v>
      </c>
      <c r="F975" s="83">
        <f t="shared" ref="F975:AG975" si="5124">F976+F977</f>
        <v>0</v>
      </c>
      <c r="G975" s="83">
        <f t="shared" si="5124"/>
        <v>0</v>
      </c>
      <c r="H975" s="83">
        <f t="shared" si="5124"/>
        <v>0</v>
      </c>
      <c r="I975" s="83">
        <f t="shared" si="5124"/>
        <v>0</v>
      </c>
      <c r="J975" s="83">
        <f t="shared" si="5124"/>
        <v>0</v>
      </c>
      <c r="K975" s="83">
        <f t="shared" si="5124"/>
        <v>0</v>
      </c>
      <c r="L975" s="83">
        <f t="shared" si="5124"/>
        <v>0</v>
      </c>
      <c r="M975" s="83">
        <f t="shared" si="5124"/>
        <v>0</v>
      </c>
      <c r="N975" s="83">
        <f t="shared" si="5124"/>
        <v>0</v>
      </c>
      <c r="O975" s="83">
        <f t="shared" si="5124"/>
        <v>0</v>
      </c>
      <c r="P975" s="83">
        <f t="shared" si="5124"/>
        <v>0</v>
      </c>
      <c r="Q975" s="83">
        <f t="shared" si="5124"/>
        <v>0</v>
      </c>
      <c r="R975" s="83">
        <f t="shared" si="5124"/>
        <v>0</v>
      </c>
      <c r="S975" s="83">
        <f t="shared" si="5124"/>
        <v>0</v>
      </c>
      <c r="T975" s="83">
        <f t="shared" si="5124"/>
        <v>0</v>
      </c>
      <c r="U975" s="83">
        <f t="shared" si="5124"/>
        <v>0</v>
      </c>
      <c r="V975" s="83">
        <f t="shared" si="5124"/>
        <v>0</v>
      </c>
      <c r="W975" s="83">
        <f t="shared" si="5124"/>
        <v>0</v>
      </c>
      <c r="X975" s="83">
        <f t="shared" si="5124"/>
        <v>0</v>
      </c>
      <c r="Y975" s="83">
        <f t="shared" si="5124"/>
        <v>0</v>
      </c>
      <c r="Z975" s="83">
        <f t="shared" si="5124"/>
        <v>0</v>
      </c>
      <c r="AA975" s="83">
        <f t="shared" si="5124"/>
        <v>0</v>
      </c>
      <c r="AB975" s="83">
        <f t="shared" si="5124"/>
        <v>0</v>
      </c>
      <c r="AC975" s="83">
        <f t="shared" si="5124"/>
        <v>0</v>
      </c>
      <c r="AD975" s="83">
        <f t="shared" si="5124"/>
        <v>0</v>
      </c>
      <c r="AE975" s="83">
        <f t="shared" si="5124"/>
        <v>0</v>
      </c>
      <c r="AF975" s="83">
        <f t="shared" si="5124"/>
        <v>0</v>
      </c>
      <c r="AG975" s="83">
        <f t="shared" si="5124"/>
        <v>0</v>
      </c>
      <c r="AH975" s="5"/>
    </row>
    <row r="976" spans="1:34" s="4" customFormat="1" ht="26.1" hidden="1" customHeight="1">
      <c r="A976" s="67">
        <v>5</v>
      </c>
      <c r="B976" s="113"/>
      <c r="C976" s="117"/>
      <c r="D976" s="150" t="s">
        <v>67</v>
      </c>
      <c r="E976" s="51">
        <f t="shared" si="5042"/>
        <v>0</v>
      </c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  <c r="AA976" s="52"/>
      <c r="AB976" s="52"/>
      <c r="AC976" s="52"/>
      <c r="AD976" s="52"/>
      <c r="AE976" s="52"/>
      <c r="AF976" s="52"/>
      <c r="AG976" s="52"/>
      <c r="AH976" s="5"/>
    </row>
    <row r="977" spans="1:34" s="4" customFormat="1" ht="26.1" hidden="1" customHeight="1">
      <c r="A977" s="66">
        <v>5</v>
      </c>
      <c r="B977" s="113"/>
      <c r="C977" s="73"/>
      <c r="D977" s="150" t="s">
        <v>125</v>
      </c>
      <c r="E977" s="51">
        <f t="shared" si="5042"/>
        <v>0</v>
      </c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  <c r="AA977" s="73"/>
      <c r="AB977" s="73"/>
      <c r="AC977" s="73"/>
      <c r="AD977" s="73"/>
      <c r="AE977" s="73"/>
      <c r="AF977" s="73"/>
      <c r="AG977" s="73"/>
      <c r="AH977" s="5"/>
    </row>
    <row r="978" spans="1:34" s="4" customFormat="1" ht="24" customHeight="1">
      <c r="A978" s="66">
        <v>5</v>
      </c>
      <c r="B978" s="113"/>
      <c r="C978" s="73"/>
      <c r="D978" s="122" t="s">
        <v>132</v>
      </c>
      <c r="E978" s="41">
        <f t="shared" si="5042"/>
        <v>0</v>
      </c>
      <c r="F978" s="83">
        <f>F979+F980</f>
        <v>0</v>
      </c>
      <c r="G978" s="83">
        <f t="shared" ref="G978" si="5125">G979+G980</f>
        <v>0</v>
      </c>
      <c r="H978" s="83">
        <f t="shared" ref="H978" si="5126">H979+H980</f>
        <v>0</v>
      </c>
      <c r="I978" s="83">
        <f t="shared" ref="I978" si="5127">I979+I980</f>
        <v>0</v>
      </c>
      <c r="J978" s="83">
        <f t="shared" ref="J978" si="5128">J979+J980</f>
        <v>0</v>
      </c>
      <c r="K978" s="83">
        <f t="shared" ref="K978" si="5129">K979+K980</f>
        <v>0</v>
      </c>
      <c r="L978" s="83">
        <f t="shared" ref="L978" si="5130">L979+L980</f>
        <v>0</v>
      </c>
      <c r="M978" s="83">
        <f t="shared" ref="M978" si="5131">M979+M980</f>
        <v>0</v>
      </c>
      <c r="N978" s="83">
        <f t="shared" ref="N978" si="5132">N979+N980</f>
        <v>0</v>
      </c>
      <c r="O978" s="83">
        <f t="shared" ref="O978" si="5133">O979+O980</f>
        <v>0</v>
      </c>
      <c r="P978" s="83">
        <f t="shared" ref="P978" si="5134">P979+P980</f>
        <v>0</v>
      </c>
      <c r="Q978" s="83">
        <f t="shared" ref="Q978" si="5135">Q979+Q980</f>
        <v>0</v>
      </c>
      <c r="R978" s="83">
        <f t="shared" ref="R978" si="5136">R979+R980</f>
        <v>0</v>
      </c>
      <c r="S978" s="83">
        <f t="shared" ref="S978" si="5137">S979+S980</f>
        <v>0</v>
      </c>
      <c r="T978" s="83">
        <f t="shared" ref="T978" si="5138">T979+T980</f>
        <v>0</v>
      </c>
      <c r="U978" s="83">
        <f t="shared" ref="U978" si="5139">U979+U980</f>
        <v>0</v>
      </c>
      <c r="V978" s="83">
        <f t="shared" ref="V978" si="5140">V979+V980</f>
        <v>0</v>
      </c>
      <c r="W978" s="83">
        <f t="shared" ref="W978" si="5141">W979+W980</f>
        <v>0</v>
      </c>
      <c r="X978" s="83">
        <f t="shared" ref="X978" si="5142">X979+X980</f>
        <v>0</v>
      </c>
      <c r="Y978" s="83">
        <f t="shared" ref="Y978" si="5143">Y979+Y980</f>
        <v>0</v>
      </c>
      <c r="Z978" s="83">
        <f t="shared" ref="Z978" si="5144">Z979+Z980</f>
        <v>0</v>
      </c>
      <c r="AA978" s="83">
        <f t="shared" ref="AA978" si="5145">AA979+AA980</f>
        <v>0</v>
      </c>
      <c r="AB978" s="83">
        <f t="shared" ref="AB978" si="5146">AB979+AB980</f>
        <v>0</v>
      </c>
      <c r="AC978" s="83">
        <f t="shared" ref="AC978" si="5147">AC979+AC980</f>
        <v>0</v>
      </c>
      <c r="AD978" s="83">
        <f t="shared" ref="AD978" si="5148">AD979+AD980</f>
        <v>0</v>
      </c>
      <c r="AE978" s="83">
        <f t="shared" ref="AE978" si="5149">AE979+AE980</f>
        <v>0</v>
      </c>
      <c r="AF978" s="83">
        <f t="shared" ref="AF978" si="5150">AF979+AF980</f>
        <v>0</v>
      </c>
      <c r="AG978" s="83">
        <f t="shared" ref="AG978" si="5151">AG979+AG980</f>
        <v>0</v>
      </c>
      <c r="AH978" s="5"/>
    </row>
    <row r="979" spans="1:34" s="4" customFormat="1" ht="26.1" hidden="1" customHeight="1">
      <c r="A979" s="66">
        <v>5</v>
      </c>
      <c r="B979" s="113"/>
      <c r="C979" s="117"/>
      <c r="D979" s="150" t="s">
        <v>122</v>
      </c>
      <c r="E979" s="51">
        <f t="shared" si="5042"/>
        <v>0</v>
      </c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  <c r="AB979" s="52"/>
      <c r="AC979" s="52"/>
      <c r="AD979" s="52"/>
      <c r="AE979" s="52"/>
      <c r="AF979" s="52"/>
      <c r="AG979" s="52"/>
      <c r="AH979" s="19"/>
    </row>
    <row r="980" spans="1:34" s="4" customFormat="1" ht="26.1" hidden="1" customHeight="1">
      <c r="A980" s="66">
        <v>5</v>
      </c>
      <c r="B980" s="113"/>
      <c r="C980" s="117"/>
      <c r="D980" s="165" t="s">
        <v>130</v>
      </c>
      <c r="E980" s="175">
        <f t="shared" si="5042"/>
        <v>0</v>
      </c>
      <c r="F980" s="176"/>
      <c r="G980" s="176"/>
      <c r="H980" s="176"/>
      <c r="I980" s="176"/>
      <c r="J980" s="17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  <c r="AA980" s="176"/>
      <c r="AB980" s="176"/>
      <c r="AC980" s="176"/>
      <c r="AD980" s="176"/>
      <c r="AE980" s="176"/>
      <c r="AF980" s="176"/>
      <c r="AG980" s="176"/>
      <c r="AH980" s="19"/>
    </row>
    <row r="981" spans="1:34" s="4" customFormat="1" ht="24" customHeight="1">
      <c r="A981" s="67">
        <v>5</v>
      </c>
      <c r="B981" s="113"/>
      <c r="C981" s="73"/>
      <c r="D981" s="110" t="s">
        <v>123</v>
      </c>
      <c r="E981" s="47">
        <f t="shared" si="5042"/>
        <v>0</v>
      </c>
      <c r="F981" s="141">
        <f>F973-F975-F978-F982</f>
        <v>0</v>
      </c>
      <c r="G981" s="141">
        <f t="shared" ref="G981" si="5152">G973-G975-G978-G982</f>
        <v>0</v>
      </c>
      <c r="H981" s="141">
        <f t="shared" ref="H981" si="5153">H973-H975-H978-H982</f>
        <v>0</v>
      </c>
      <c r="I981" s="141">
        <f t="shared" ref="I981" si="5154">I973-I975-I978-I982</f>
        <v>0</v>
      </c>
      <c r="J981" s="141">
        <f t="shared" ref="J981" si="5155">J973-J975-J978-J982</f>
        <v>0</v>
      </c>
      <c r="K981" s="141">
        <f t="shared" ref="K981" si="5156">K973-K975-K978-K982</f>
        <v>0</v>
      </c>
      <c r="L981" s="141">
        <f t="shared" ref="L981" si="5157">L973-L975-L978-L982</f>
        <v>0</v>
      </c>
      <c r="M981" s="141">
        <f t="shared" ref="M981" si="5158">M973-M975-M978-M982</f>
        <v>0</v>
      </c>
      <c r="N981" s="141">
        <f t="shared" ref="N981" si="5159">N973-N975-N978-N982</f>
        <v>0</v>
      </c>
      <c r="O981" s="141">
        <f t="shared" ref="O981" si="5160">O973-O975-O978-O982</f>
        <v>0</v>
      </c>
      <c r="P981" s="141">
        <f t="shared" ref="P981" si="5161">P973-P975-P978-P982</f>
        <v>0</v>
      </c>
      <c r="Q981" s="141">
        <f t="shared" ref="Q981" si="5162">Q973-Q975-Q978-Q982</f>
        <v>0</v>
      </c>
      <c r="R981" s="141">
        <f t="shared" ref="R981" si="5163">R973-R975-R978-R982</f>
        <v>0</v>
      </c>
      <c r="S981" s="141">
        <f t="shared" ref="S981" si="5164">S973-S975-S978-S982</f>
        <v>0</v>
      </c>
      <c r="T981" s="141">
        <f t="shared" ref="T981" si="5165">T973-T975-T978-T982</f>
        <v>0</v>
      </c>
      <c r="U981" s="141">
        <f t="shared" ref="U981" si="5166">U973-U975-U978-U982</f>
        <v>0</v>
      </c>
      <c r="V981" s="141">
        <f t="shared" ref="V981" si="5167">V973-V975-V978-V982</f>
        <v>0</v>
      </c>
      <c r="W981" s="141">
        <f t="shared" ref="W981" si="5168">W973-W975-W978-W982</f>
        <v>0</v>
      </c>
      <c r="X981" s="141">
        <f t="shared" ref="X981" si="5169">X973-X975-X978-X982</f>
        <v>0</v>
      </c>
      <c r="Y981" s="141">
        <f t="shared" ref="Y981" si="5170">Y973-Y975-Y978-Y982</f>
        <v>0</v>
      </c>
      <c r="Z981" s="141">
        <f t="shared" ref="Z981" si="5171">Z973-Z975-Z978-Z982</f>
        <v>0</v>
      </c>
      <c r="AA981" s="141">
        <f t="shared" ref="AA981" si="5172">AA973-AA975-AA978-AA982</f>
        <v>0</v>
      </c>
      <c r="AB981" s="141">
        <f t="shared" ref="AB981" si="5173">AB973-AB975-AB978-AB982</f>
        <v>0</v>
      </c>
      <c r="AC981" s="141">
        <f t="shared" ref="AC981" si="5174">AC973-AC975-AC978-AC982</f>
        <v>0</v>
      </c>
      <c r="AD981" s="141">
        <f t="shared" ref="AD981" si="5175">AD973-AD975-AD978-AD982</f>
        <v>0</v>
      </c>
      <c r="AE981" s="141">
        <f t="shared" ref="AE981" si="5176">AE973-AE975-AE978-AE982</f>
        <v>0</v>
      </c>
      <c r="AF981" s="141">
        <f t="shared" ref="AF981" si="5177">AF973-AF975-AF978-AF982</f>
        <v>0</v>
      </c>
      <c r="AG981" s="141">
        <f t="shared" ref="AG981" si="5178">AG973-AG975-AG978-AG982</f>
        <v>0</v>
      </c>
      <c r="AH981" s="5"/>
    </row>
    <row r="982" spans="1:34" s="4" customFormat="1" ht="24" customHeight="1">
      <c r="A982" s="67">
        <v>5</v>
      </c>
      <c r="B982" s="113"/>
      <c r="C982" s="73"/>
      <c r="D982" s="98" t="s">
        <v>128</v>
      </c>
      <c r="E982" s="104">
        <f t="shared" si="5042"/>
        <v>0</v>
      </c>
      <c r="F982" s="100"/>
      <c r="G982" s="100"/>
      <c r="H982" s="100"/>
      <c r="I982" s="100"/>
      <c r="J982" s="100"/>
      <c r="K982" s="100"/>
      <c r="L982" s="100"/>
      <c r="M982" s="100"/>
      <c r="N982" s="100"/>
      <c r="O982" s="100"/>
      <c r="P982" s="100"/>
      <c r="Q982" s="100"/>
      <c r="R982" s="100"/>
      <c r="S982" s="100"/>
      <c r="T982" s="100"/>
      <c r="U982" s="100"/>
      <c r="V982" s="100"/>
      <c r="W982" s="100"/>
      <c r="X982" s="100"/>
      <c r="Y982" s="100"/>
      <c r="Z982" s="100"/>
      <c r="AA982" s="100"/>
      <c r="AB982" s="100"/>
      <c r="AC982" s="100"/>
      <c r="AD982" s="100"/>
      <c r="AE982" s="100"/>
      <c r="AF982" s="100"/>
      <c r="AG982" s="100"/>
      <c r="AH982" s="5"/>
    </row>
    <row r="983" spans="1:34" s="4" customFormat="1" ht="23.1" customHeight="1">
      <c r="A983" s="66">
        <v>0</v>
      </c>
      <c r="B983" s="125">
        <v>14</v>
      </c>
      <c r="C983" s="126" t="s">
        <v>70</v>
      </c>
      <c r="D983" s="126"/>
      <c r="E983" s="36">
        <f t="shared" si="5042"/>
        <v>4057100</v>
      </c>
      <c r="F983" s="37">
        <f t="shared" ref="F983:AG983" si="5179">SUM(F995,F1005,F1017,F1027,F1037)</f>
        <v>1025300</v>
      </c>
      <c r="G983" s="37">
        <f t="shared" si="5179"/>
        <v>0</v>
      </c>
      <c r="H983" s="37">
        <f t="shared" si="5179"/>
        <v>31800</v>
      </c>
      <c r="I983" s="37">
        <f t="shared" si="5179"/>
        <v>0</v>
      </c>
      <c r="J983" s="37">
        <f t="shared" si="5179"/>
        <v>0</v>
      </c>
      <c r="K983" s="37">
        <f t="shared" si="5179"/>
        <v>0</v>
      </c>
      <c r="L983" s="37">
        <f t="shared" si="5179"/>
        <v>0</v>
      </c>
      <c r="M983" s="37">
        <f t="shared" si="5179"/>
        <v>0</v>
      </c>
      <c r="N983" s="37">
        <f t="shared" si="5179"/>
        <v>0</v>
      </c>
      <c r="O983" s="37">
        <f t="shared" si="5179"/>
        <v>0</v>
      </c>
      <c r="P983" s="37">
        <f t="shared" si="5179"/>
        <v>0</v>
      </c>
      <c r="Q983" s="37">
        <f t="shared" si="5179"/>
        <v>0</v>
      </c>
      <c r="R983" s="37">
        <f t="shared" si="5179"/>
        <v>0</v>
      </c>
      <c r="S983" s="37">
        <f t="shared" si="5179"/>
        <v>0</v>
      </c>
      <c r="T983" s="37">
        <f t="shared" si="5179"/>
        <v>0</v>
      </c>
      <c r="U983" s="37">
        <f t="shared" si="5179"/>
        <v>0</v>
      </c>
      <c r="V983" s="37">
        <f t="shared" si="5179"/>
        <v>0</v>
      </c>
      <c r="W983" s="37">
        <f t="shared" si="5179"/>
        <v>0</v>
      </c>
      <c r="X983" s="37">
        <f t="shared" si="5179"/>
        <v>3000000</v>
      </c>
      <c r="Y983" s="37">
        <f t="shared" si="5179"/>
        <v>0</v>
      </c>
      <c r="Z983" s="37">
        <f t="shared" si="5179"/>
        <v>0</v>
      </c>
      <c r="AA983" s="37">
        <f t="shared" si="5179"/>
        <v>0</v>
      </c>
      <c r="AB983" s="37">
        <f t="shared" si="5179"/>
        <v>0</v>
      </c>
      <c r="AC983" s="37">
        <f t="shared" si="5179"/>
        <v>0</v>
      </c>
      <c r="AD983" s="37">
        <f t="shared" si="5179"/>
        <v>0</v>
      </c>
      <c r="AE983" s="37">
        <f t="shared" si="5179"/>
        <v>0</v>
      </c>
      <c r="AF983" s="37">
        <f t="shared" si="5179"/>
        <v>0</v>
      </c>
      <c r="AG983" s="37">
        <f t="shared" si="5179"/>
        <v>0</v>
      </c>
      <c r="AH983" s="2"/>
    </row>
    <row r="984" spans="1:34" s="4" customFormat="1" ht="23.1" customHeight="1">
      <c r="A984" s="67">
        <v>0</v>
      </c>
      <c r="B984" s="77"/>
      <c r="C984" s="78"/>
      <c r="D984" s="79" t="s">
        <v>127</v>
      </c>
      <c r="E984" s="80">
        <f t="shared" si="5042"/>
        <v>4371400</v>
      </c>
      <c r="F984" s="81">
        <f t="shared" ref="F984:AG984" si="5180">SUM(F996,F1006,F1018,F1028,F1038)</f>
        <v>1025300</v>
      </c>
      <c r="G984" s="81">
        <f t="shared" si="5180"/>
        <v>0</v>
      </c>
      <c r="H984" s="81">
        <f t="shared" si="5180"/>
        <v>31800</v>
      </c>
      <c r="I984" s="81">
        <f t="shared" si="5180"/>
        <v>0</v>
      </c>
      <c r="J984" s="81">
        <f t="shared" si="5180"/>
        <v>0</v>
      </c>
      <c r="K984" s="81">
        <f t="shared" si="5180"/>
        <v>0</v>
      </c>
      <c r="L984" s="81">
        <f t="shared" si="5180"/>
        <v>0</v>
      </c>
      <c r="M984" s="81">
        <f t="shared" si="5180"/>
        <v>0</v>
      </c>
      <c r="N984" s="81">
        <f t="shared" si="5180"/>
        <v>0</v>
      </c>
      <c r="O984" s="81">
        <f t="shared" si="5180"/>
        <v>0</v>
      </c>
      <c r="P984" s="81">
        <f t="shared" si="5180"/>
        <v>0</v>
      </c>
      <c r="Q984" s="81">
        <f t="shared" si="5180"/>
        <v>0</v>
      </c>
      <c r="R984" s="81">
        <f t="shared" si="5180"/>
        <v>0</v>
      </c>
      <c r="S984" s="81">
        <f t="shared" si="5180"/>
        <v>0</v>
      </c>
      <c r="T984" s="81">
        <f t="shared" si="5180"/>
        <v>0</v>
      </c>
      <c r="U984" s="81">
        <f t="shared" si="5180"/>
        <v>0</v>
      </c>
      <c r="V984" s="81">
        <f t="shared" si="5180"/>
        <v>0</v>
      </c>
      <c r="W984" s="81">
        <f t="shared" si="5180"/>
        <v>0</v>
      </c>
      <c r="X984" s="81">
        <f t="shared" si="5180"/>
        <v>3314300</v>
      </c>
      <c r="Y984" s="81">
        <f t="shared" si="5180"/>
        <v>0</v>
      </c>
      <c r="Z984" s="81">
        <f t="shared" si="5180"/>
        <v>0</v>
      </c>
      <c r="AA984" s="81">
        <f t="shared" si="5180"/>
        <v>0</v>
      </c>
      <c r="AB984" s="81">
        <f t="shared" si="5180"/>
        <v>0</v>
      </c>
      <c r="AC984" s="81">
        <f t="shared" si="5180"/>
        <v>0</v>
      </c>
      <c r="AD984" s="81">
        <f t="shared" si="5180"/>
        <v>0</v>
      </c>
      <c r="AE984" s="81">
        <f t="shared" si="5180"/>
        <v>0</v>
      </c>
      <c r="AF984" s="81">
        <f t="shared" si="5180"/>
        <v>0</v>
      </c>
      <c r="AG984" s="81">
        <f t="shared" si="5180"/>
        <v>0</v>
      </c>
      <c r="AH984" s="82"/>
    </row>
    <row r="985" spans="1:34" s="4" customFormat="1" ht="23.1" customHeight="1">
      <c r="A985" s="66">
        <v>0</v>
      </c>
      <c r="B985" s="113"/>
      <c r="C985" s="73"/>
      <c r="D985" s="122" t="s">
        <v>124</v>
      </c>
      <c r="E985" s="41">
        <f t="shared" si="5042"/>
        <v>2697300</v>
      </c>
      <c r="F985" s="83">
        <f t="shared" ref="F985:AG985" si="5181">SUM(F997,F1007,F1019,F1029,F1039)</f>
        <v>558500</v>
      </c>
      <c r="G985" s="83">
        <f t="shared" si="5181"/>
        <v>0</v>
      </c>
      <c r="H985" s="83">
        <f t="shared" si="5181"/>
        <v>13500</v>
      </c>
      <c r="I985" s="83">
        <f t="shared" si="5181"/>
        <v>0</v>
      </c>
      <c r="J985" s="83">
        <f t="shared" si="5181"/>
        <v>0</v>
      </c>
      <c r="K985" s="83">
        <f t="shared" si="5181"/>
        <v>0</v>
      </c>
      <c r="L985" s="83">
        <f t="shared" si="5181"/>
        <v>0</v>
      </c>
      <c r="M985" s="83">
        <f t="shared" si="5181"/>
        <v>0</v>
      </c>
      <c r="N985" s="83">
        <f t="shared" si="5181"/>
        <v>0</v>
      </c>
      <c r="O985" s="83">
        <f t="shared" si="5181"/>
        <v>0</v>
      </c>
      <c r="P985" s="83">
        <f t="shared" si="5181"/>
        <v>0</v>
      </c>
      <c r="Q985" s="83">
        <f t="shared" si="5181"/>
        <v>0</v>
      </c>
      <c r="R985" s="83">
        <f t="shared" si="5181"/>
        <v>0</v>
      </c>
      <c r="S985" s="83">
        <f t="shared" si="5181"/>
        <v>0</v>
      </c>
      <c r="T985" s="83">
        <f t="shared" si="5181"/>
        <v>0</v>
      </c>
      <c r="U985" s="83">
        <f t="shared" si="5181"/>
        <v>0</v>
      </c>
      <c r="V985" s="83">
        <f t="shared" si="5181"/>
        <v>0</v>
      </c>
      <c r="W985" s="83">
        <f t="shared" si="5181"/>
        <v>0</v>
      </c>
      <c r="X985" s="83">
        <f t="shared" si="5181"/>
        <v>2125300</v>
      </c>
      <c r="Y985" s="83">
        <f t="shared" si="5181"/>
        <v>0</v>
      </c>
      <c r="Z985" s="83">
        <f t="shared" si="5181"/>
        <v>0</v>
      </c>
      <c r="AA985" s="83">
        <f t="shared" si="5181"/>
        <v>0</v>
      </c>
      <c r="AB985" s="83">
        <f t="shared" si="5181"/>
        <v>0</v>
      </c>
      <c r="AC985" s="83">
        <f t="shared" si="5181"/>
        <v>0</v>
      </c>
      <c r="AD985" s="83">
        <f t="shared" si="5181"/>
        <v>0</v>
      </c>
      <c r="AE985" s="83">
        <f t="shared" si="5181"/>
        <v>0</v>
      </c>
      <c r="AF985" s="83">
        <f t="shared" si="5181"/>
        <v>0</v>
      </c>
      <c r="AG985" s="83">
        <f t="shared" si="5181"/>
        <v>0</v>
      </c>
      <c r="AH985" s="5"/>
    </row>
    <row r="986" spans="1:34" s="4" customFormat="1" ht="26.1" hidden="1" customHeight="1">
      <c r="A986" s="67">
        <v>0</v>
      </c>
      <c r="B986" s="113"/>
      <c r="C986" s="127"/>
      <c r="D986" s="150" t="s">
        <v>67</v>
      </c>
      <c r="E986" s="49">
        <f t="shared" si="5042"/>
        <v>2697300</v>
      </c>
      <c r="F986" s="50">
        <f t="shared" ref="F986:AG986" si="5182">SUM(F998,F1008,F1020,F1030,F1040)</f>
        <v>558500</v>
      </c>
      <c r="G986" s="50">
        <f t="shared" si="5182"/>
        <v>0</v>
      </c>
      <c r="H986" s="50">
        <f t="shared" si="5182"/>
        <v>13500</v>
      </c>
      <c r="I986" s="50">
        <f t="shared" si="5182"/>
        <v>0</v>
      </c>
      <c r="J986" s="50">
        <f t="shared" si="5182"/>
        <v>0</v>
      </c>
      <c r="K986" s="50">
        <f t="shared" si="5182"/>
        <v>0</v>
      </c>
      <c r="L986" s="50">
        <f t="shared" si="5182"/>
        <v>0</v>
      </c>
      <c r="M986" s="50">
        <f t="shared" si="5182"/>
        <v>0</v>
      </c>
      <c r="N986" s="50">
        <f t="shared" si="5182"/>
        <v>0</v>
      </c>
      <c r="O986" s="50">
        <f t="shared" si="5182"/>
        <v>0</v>
      </c>
      <c r="P986" s="50">
        <f t="shared" si="5182"/>
        <v>0</v>
      </c>
      <c r="Q986" s="50">
        <f t="shared" si="5182"/>
        <v>0</v>
      </c>
      <c r="R986" s="50">
        <f t="shared" si="5182"/>
        <v>0</v>
      </c>
      <c r="S986" s="50">
        <f t="shared" si="5182"/>
        <v>0</v>
      </c>
      <c r="T986" s="50">
        <f t="shared" si="5182"/>
        <v>0</v>
      </c>
      <c r="U986" s="50">
        <f t="shared" si="5182"/>
        <v>0</v>
      </c>
      <c r="V986" s="50">
        <f t="shared" si="5182"/>
        <v>0</v>
      </c>
      <c r="W986" s="50">
        <f t="shared" si="5182"/>
        <v>0</v>
      </c>
      <c r="X986" s="50">
        <f t="shared" si="5182"/>
        <v>2125300</v>
      </c>
      <c r="Y986" s="50">
        <f t="shared" si="5182"/>
        <v>0</v>
      </c>
      <c r="Z986" s="50">
        <f t="shared" si="5182"/>
        <v>0</v>
      </c>
      <c r="AA986" s="50">
        <f t="shared" si="5182"/>
        <v>0</v>
      </c>
      <c r="AB986" s="50">
        <f t="shared" si="5182"/>
        <v>0</v>
      </c>
      <c r="AC986" s="50">
        <f t="shared" si="5182"/>
        <v>0</v>
      </c>
      <c r="AD986" s="50">
        <f t="shared" si="5182"/>
        <v>0</v>
      </c>
      <c r="AE986" s="50">
        <f t="shared" si="5182"/>
        <v>0</v>
      </c>
      <c r="AF986" s="50">
        <f t="shared" si="5182"/>
        <v>0</v>
      </c>
      <c r="AG986" s="50">
        <f t="shared" si="5182"/>
        <v>0</v>
      </c>
      <c r="AH986" s="6"/>
    </row>
    <row r="987" spans="1:34" s="4" customFormat="1" ht="26.1" hidden="1" customHeight="1">
      <c r="A987" s="66">
        <v>0</v>
      </c>
      <c r="B987" s="113"/>
      <c r="C987" s="73"/>
      <c r="D987" s="150" t="s">
        <v>125</v>
      </c>
      <c r="E987" s="51">
        <f t="shared" si="5042"/>
        <v>0</v>
      </c>
      <c r="F987" s="73">
        <f t="shared" ref="F987:AG988" si="5183">SUM(F999,F1009,F1021,F1031,F1041)</f>
        <v>0</v>
      </c>
      <c r="G987" s="73">
        <f t="shared" si="5183"/>
        <v>0</v>
      </c>
      <c r="H987" s="73">
        <f t="shared" si="5183"/>
        <v>0</v>
      </c>
      <c r="I987" s="73">
        <f t="shared" si="5183"/>
        <v>0</v>
      </c>
      <c r="J987" s="73">
        <f t="shared" si="5183"/>
        <v>0</v>
      </c>
      <c r="K987" s="73">
        <f t="shared" si="5183"/>
        <v>0</v>
      </c>
      <c r="L987" s="73">
        <f t="shared" si="5183"/>
        <v>0</v>
      </c>
      <c r="M987" s="73">
        <f t="shared" si="5183"/>
        <v>0</v>
      </c>
      <c r="N987" s="73">
        <f t="shared" si="5183"/>
        <v>0</v>
      </c>
      <c r="O987" s="73">
        <f t="shared" si="5183"/>
        <v>0</v>
      </c>
      <c r="P987" s="73">
        <f t="shared" si="5183"/>
        <v>0</v>
      </c>
      <c r="Q987" s="73">
        <f t="shared" si="5183"/>
        <v>0</v>
      </c>
      <c r="R987" s="73">
        <f t="shared" si="5183"/>
        <v>0</v>
      </c>
      <c r="S987" s="73">
        <f t="shared" si="5183"/>
        <v>0</v>
      </c>
      <c r="T987" s="73">
        <f t="shared" si="5183"/>
        <v>0</v>
      </c>
      <c r="U987" s="73">
        <f t="shared" si="5183"/>
        <v>0</v>
      </c>
      <c r="V987" s="73">
        <f t="shared" si="5183"/>
        <v>0</v>
      </c>
      <c r="W987" s="73">
        <f t="shared" si="5183"/>
        <v>0</v>
      </c>
      <c r="X987" s="73">
        <f t="shared" si="5183"/>
        <v>0</v>
      </c>
      <c r="Y987" s="73">
        <f t="shared" si="5183"/>
        <v>0</v>
      </c>
      <c r="Z987" s="73">
        <f t="shared" si="5183"/>
        <v>0</v>
      </c>
      <c r="AA987" s="73">
        <f t="shared" si="5183"/>
        <v>0</v>
      </c>
      <c r="AB987" s="73">
        <f t="shared" si="5183"/>
        <v>0</v>
      </c>
      <c r="AC987" s="73">
        <f t="shared" si="5183"/>
        <v>0</v>
      </c>
      <c r="AD987" s="73">
        <f t="shared" si="5183"/>
        <v>0</v>
      </c>
      <c r="AE987" s="73">
        <f t="shared" si="5183"/>
        <v>0</v>
      </c>
      <c r="AF987" s="73">
        <f t="shared" si="5183"/>
        <v>0</v>
      </c>
      <c r="AG987" s="73">
        <f t="shared" si="5183"/>
        <v>0</v>
      </c>
      <c r="AH987" s="5"/>
    </row>
    <row r="988" spans="1:34" s="4" customFormat="1" ht="23.1" customHeight="1">
      <c r="A988" s="66">
        <v>0</v>
      </c>
      <c r="B988" s="113"/>
      <c r="C988" s="73"/>
      <c r="D988" s="122" t="s">
        <v>132</v>
      </c>
      <c r="E988" s="41">
        <f t="shared" si="5042"/>
        <v>1170700</v>
      </c>
      <c r="F988" s="83">
        <f>SUM(F1000,F1010,F1022,F1032,F1042)</f>
        <v>466800</v>
      </c>
      <c r="G988" s="83">
        <f t="shared" si="5183"/>
        <v>0</v>
      </c>
      <c r="H988" s="83">
        <f t="shared" si="5183"/>
        <v>7900</v>
      </c>
      <c r="I988" s="83">
        <f t="shared" si="5183"/>
        <v>0</v>
      </c>
      <c r="J988" s="83">
        <f t="shared" si="5183"/>
        <v>0</v>
      </c>
      <c r="K988" s="83">
        <f t="shared" si="5183"/>
        <v>0</v>
      </c>
      <c r="L988" s="83">
        <f t="shared" si="5183"/>
        <v>0</v>
      </c>
      <c r="M988" s="83">
        <f t="shared" si="5183"/>
        <v>0</v>
      </c>
      <c r="N988" s="83">
        <f t="shared" si="5183"/>
        <v>0</v>
      </c>
      <c r="O988" s="83">
        <f t="shared" si="5183"/>
        <v>0</v>
      </c>
      <c r="P988" s="83">
        <f t="shared" si="5183"/>
        <v>0</v>
      </c>
      <c r="Q988" s="83">
        <f t="shared" si="5183"/>
        <v>0</v>
      </c>
      <c r="R988" s="83">
        <f t="shared" si="5183"/>
        <v>0</v>
      </c>
      <c r="S988" s="83">
        <f t="shared" si="5183"/>
        <v>0</v>
      </c>
      <c r="T988" s="83">
        <f t="shared" si="5183"/>
        <v>0</v>
      </c>
      <c r="U988" s="83">
        <f t="shared" si="5183"/>
        <v>0</v>
      </c>
      <c r="V988" s="83">
        <f t="shared" si="5183"/>
        <v>0</v>
      </c>
      <c r="W988" s="83">
        <f t="shared" si="5183"/>
        <v>0</v>
      </c>
      <c r="X988" s="83">
        <f t="shared" si="5183"/>
        <v>696000</v>
      </c>
      <c r="Y988" s="83">
        <f t="shared" si="5183"/>
        <v>0</v>
      </c>
      <c r="Z988" s="83">
        <f t="shared" si="5183"/>
        <v>0</v>
      </c>
      <c r="AA988" s="83">
        <f t="shared" si="5183"/>
        <v>0</v>
      </c>
      <c r="AB988" s="83">
        <f t="shared" si="5183"/>
        <v>0</v>
      </c>
      <c r="AC988" s="83">
        <f t="shared" si="5183"/>
        <v>0</v>
      </c>
      <c r="AD988" s="83">
        <f t="shared" si="5183"/>
        <v>0</v>
      </c>
      <c r="AE988" s="83">
        <f t="shared" si="5183"/>
        <v>0</v>
      </c>
      <c r="AF988" s="83">
        <f t="shared" si="5183"/>
        <v>0</v>
      </c>
      <c r="AG988" s="83">
        <f t="shared" si="5183"/>
        <v>0</v>
      </c>
      <c r="AH988" s="5"/>
    </row>
    <row r="989" spans="1:34" s="4" customFormat="1" ht="26.1" hidden="1" customHeight="1">
      <c r="A989" s="66">
        <v>0</v>
      </c>
      <c r="B989" s="113"/>
      <c r="C989" s="127"/>
      <c r="D989" s="150" t="s">
        <v>122</v>
      </c>
      <c r="E989" s="49">
        <f t="shared" si="5042"/>
        <v>1170700</v>
      </c>
      <c r="F989" s="50">
        <f t="shared" ref="F989:AG989" si="5184">SUM(F1001,F1011,F1023,F1033,F1043)</f>
        <v>466800</v>
      </c>
      <c r="G989" s="50">
        <f t="shared" si="5184"/>
        <v>0</v>
      </c>
      <c r="H989" s="50">
        <f t="shared" si="5184"/>
        <v>7900</v>
      </c>
      <c r="I989" s="50">
        <f t="shared" si="5184"/>
        <v>0</v>
      </c>
      <c r="J989" s="50">
        <f t="shared" si="5184"/>
        <v>0</v>
      </c>
      <c r="K989" s="50">
        <f t="shared" si="5184"/>
        <v>0</v>
      </c>
      <c r="L989" s="50">
        <f t="shared" si="5184"/>
        <v>0</v>
      </c>
      <c r="M989" s="50">
        <f t="shared" si="5184"/>
        <v>0</v>
      </c>
      <c r="N989" s="50">
        <f t="shared" si="5184"/>
        <v>0</v>
      </c>
      <c r="O989" s="50">
        <f t="shared" si="5184"/>
        <v>0</v>
      </c>
      <c r="P989" s="50">
        <f t="shared" si="5184"/>
        <v>0</v>
      </c>
      <c r="Q989" s="50">
        <f t="shared" si="5184"/>
        <v>0</v>
      </c>
      <c r="R989" s="50">
        <f t="shared" si="5184"/>
        <v>0</v>
      </c>
      <c r="S989" s="50">
        <f t="shared" si="5184"/>
        <v>0</v>
      </c>
      <c r="T989" s="50">
        <f t="shared" si="5184"/>
        <v>0</v>
      </c>
      <c r="U989" s="50">
        <f t="shared" si="5184"/>
        <v>0</v>
      </c>
      <c r="V989" s="50">
        <f t="shared" si="5184"/>
        <v>0</v>
      </c>
      <c r="W989" s="50">
        <f t="shared" si="5184"/>
        <v>0</v>
      </c>
      <c r="X989" s="50">
        <f t="shared" si="5184"/>
        <v>696000</v>
      </c>
      <c r="Y989" s="50">
        <f t="shared" si="5184"/>
        <v>0</v>
      </c>
      <c r="Z989" s="50">
        <f t="shared" si="5184"/>
        <v>0</v>
      </c>
      <c r="AA989" s="50">
        <f t="shared" si="5184"/>
        <v>0</v>
      </c>
      <c r="AB989" s="50">
        <f t="shared" si="5184"/>
        <v>0</v>
      </c>
      <c r="AC989" s="50">
        <f t="shared" si="5184"/>
        <v>0</v>
      </c>
      <c r="AD989" s="50">
        <f t="shared" si="5184"/>
        <v>0</v>
      </c>
      <c r="AE989" s="50">
        <f t="shared" si="5184"/>
        <v>0</v>
      </c>
      <c r="AF989" s="50">
        <f t="shared" si="5184"/>
        <v>0</v>
      </c>
      <c r="AG989" s="50">
        <f t="shared" si="5184"/>
        <v>0</v>
      </c>
      <c r="AH989" s="20"/>
    </row>
    <row r="990" spans="1:34" s="4" customFormat="1" ht="26.1" hidden="1" customHeight="1">
      <c r="A990" s="66">
        <v>0</v>
      </c>
      <c r="B990" s="113"/>
      <c r="C990" s="127"/>
      <c r="D990" s="150" t="s">
        <v>130</v>
      </c>
      <c r="E990" s="168">
        <f t="shared" si="5042"/>
        <v>0</v>
      </c>
      <c r="F990" s="174">
        <f>SUM(F1002,F1012,F1024,F1034,F1044)</f>
        <v>0</v>
      </c>
      <c r="G990" s="174">
        <f t="shared" ref="G990:AG990" si="5185">SUM(G1002,G1012,G1024,G1034,G1044)</f>
        <v>0</v>
      </c>
      <c r="H990" s="174">
        <f t="shared" si="5185"/>
        <v>0</v>
      </c>
      <c r="I990" s="174">
        <f t="shared" si="5185"/>
        <v>0</v>
      </c>
      <c r="J990" s="174">
        <f t="shared" si="5185"/>
        <v>0</v>
      </c>
      <c r="K990" s="174">
        <f t="shared" si="5185"/>
        <v>0</v>
      </c>
      <c r="L990" s="174">
        <f t="shared" si="5185"/>
        <v>0</v>
      </c>
      <c r="M990" s="174">
        <f t="shared" si="5185"/>
        <v>0</v>
      </c>
      <c r="N990" s="174">
        <f t="shared" si="5185"/>
        <v>0</v>
      </c>
      <c r="O990" s="174">
        <f t="shared" si="5185"/>
        <v>0</v>
      </c>
      <c r="P990" s="174">
        <f t="shared" si="5185"/>
        <v>0</v>
      </c>
      <c r="Q990" s="174">
        <f t="shared" si="5185"/>
        <v>0</v>
      </c>
      <c r="R990" s="174">
        <f t="shared" si="5185"/>
        <v>0</v>
      </c>
      <c r="S990" s="174">
        <f t="shared" si="5185"/>
        <v>0</v>
      </c>
      <c r="T990" s="174">
        <f t="shared" si="5185"/>
        <v>0</v>
      </c>
      <c r="U990" s="174">
        <f t="shared" si="5185"/>
        <v>0</v>
      </c>
      <c r="V990" s="174">
        <f t="shared" si="5185"/>
        <v>0</v>
      </c>
      <c r="W990" s="174">
        <f t="shared" si="5185"/>
        <v>0</v>
      </c>
      <c r="X990" s="174">
        <f t="shared" si="5185"/>
        <v>0</v>
      </c>
      <c r="Y990" s="174">
        <f t="shared" si="5185"/>
        <v>0</v>
      </c>
      <c r="Z990" s="174">
        <f t="shared" si="5185"/>
        <v>0</v>
      </c>
      <c r="AA990" s="174">
        <f t="shared" si="5185"/>
        <v>0</v>
      </c>
      <c r="AB990" s="174">
        <f t="shared" si="5185"/>
        <v>0</v>
      </c>
      <c r="AC990" s="174">
        <f t="shared" si="5185"/>
        <v>0</v>
      </c>
      <c r="AD990" s="174">
        <f t="shared" si="5185"/>
        <v>0</v>
      </c>
      <c r="AE990" s="174">
        <f t="shared" si="5185"/>
        <v>0</v>
      </c>
      <c r="AF990" s="174">
        <f t="shared" si="5185"/>
        <v>0</v>
      </c>
      <c r="AG990" s="174">
        <f t="shared" si="5185"/>
        <v>0</v>
      </c>
      <c r="AH990" s="20"/>
    </row>
    <row r="991" spans="1:34" s="4" customFormat="1" ht="23.1" customHeight="1">
      <c r="A991" s="67">
        <v>0</v>
      </c>
      <c r="B991" s="113"/>
      <c r="C991" s="73"/>
      <c r="D991" s="110" t="s">
        <v>123</v>
      </c>
      <c r="E991" s="47">
        <f t="shared" si="5042"/>
        <v>503400</v>
      </c>
      <c r="F991" s="141">
        <f>SUM(F1003,F1013,F1025,F1035,F1045)</f>
        <v>0</v>
      </c>
      <c r="G991" s="141">
        <f t="shared" ref="G991:AG991" si="5186">SUM(G1003,G1013,G1025,G1035,G1045)</f>
        <v>0</v>
      </c>
      <c r="H991" s="141">
        <f t="shared" si="5186"/>
        <v>10400</v>
      </c>
      <c r="I991" s="141">
        <f t="shared" si="5186"/>
        <v>0</v>
      </c>
      <c r="J991" s="141">
        <f t="shared" si="5186"/>
        <v>0</v>
      </c>
      <c r="K991" s="141">
        <f t="shared" si="5186"/>
        <v>0</v>
      </c>
      <c r="L991" s="141">
        <f t="shared" si="5186"/>
        <v>0</v>
      </c>
      <c r="M991" s="141">
        <f t="shared" si="5186"/>
        <v>0</v>
      </c>
      <c r="N991" s="141">
        <f t="shared" si="5186"/>
        <v>0</v>
      </c>
      <c r="O991" s="141">
        <f t="shared" si="5186"/>
        <v>0</v>
      </c>
      <c r="P991" s="141">
        <f t="shared" si="5186"/>
        <v>0</v>
      </c>
      <c r="Q991" s="141">
        <f t="shared" si="5186"/>
        <v>0</v>
      </c>
      <c r="R991" s="141">
        <f t="shared" si="5186"/>
        <v>0</v>
      </c>
      <c r="S991" s="141">
        <f t="shared" si="5186"/>
        <v>0</v>
      </c>
      <c r="T991" s="141">
        <f t="shared" si="5186"/>
        <v>0</v>
      </c>
      <c r="U991" s="141">
        <f t="shared" si="5186"/>
        <v>0</v>
      </c>
      <c r="V991" s="141">
        <f t="shared" si="5186"/>
        <v>0</v>
      </c>
      <c r="W991" s="141">
        <f t="shared" si="5186"/>
        <v>0</v>
      </c>
      <c r="X991" s="141">
        <f t="shared" si="5186"/>
        <v>493000</v>
      </c>
      <c r="Y991" s="141">
        <f t="shared" si="5186"/>
        <v>0</v>
      </c>
      <c r="Z991" s="141">
        <f t="shared" si="5186"/>
        <v>0</v>
      </c>
      <c r="AA991" s="141">
        <f t="shared" si="5186"/>
        <v>0</v>
      </c>
      <c r="AB991" s="141">
        <f t="shared" si="5186"/>
        <v>0</v>
      </c>
      <c r="AC991" s="141">
        <f t="shared" si="5186"/>
        <v>0</v>
      </c>
      <c r="AD991" s="141">
        <f t="shared" si="5186"/>
        <v>0</v>
      </c>
      <c r="AE991" s="141">
        <f t="shared" si="5186"/>
        <v>0</v>
      </c>
      <c r="AF991" s="141">
        <f t="shared" si="5186"/>
        <v>0</v>
      </c>
      <c r="AG991" s="141">
        <f t="shared" si="5186"/>
        <v>0</v>
      </c>
      <c r="AH991" s="5"/>
    </row>
    <row r="992" spans="1:34" s="94" customFormat="1" ht="23.1" customHeight="1">
      <c r="A992" s="95">
        <v>0</v>
      </c>
      <c r="B992" s="135"/>
      <c r="C992" s="91"/>
      <c r="D992" s="137" t="s">
        <v>137</v>
      </c>
      <c r="E992" s="104">
        <f t="shared" si="5042"/>
        <v>314300</v>
      </c>
      <c r="F992" s="100">
        <f>SUM(F1014)</f>
        <v>0</v>
      </c>
      <c r="G992" s="100">
        <f t="shared" ref="G992:AG992" si="5187">SUM(G1014)</f>
        <v>0</v>
      </c>
      <c r="H992" s="100">
        <f t="shared" si="5187"/>
        <v>0</v>
      </c>
      <c r="I992" s="100">
        <f t="shared" si="5187"/>
        <v>0</v>
      </c>
      <c r="J992" s="100">
        <f t="shared" si="5187"/>
        <v>0</v>
      </c>
      <c r="K992" s="100">
        <f t="shared" si="5187"/>
        <v>0</v>
      </c>
      <c r="L992" s="100">
        <f t="shared" si="5187"/>
        <v>0</v>
      </c>
      <c r="M992" s="100">
        <f t="shared" si="5187"/>
        <v>0</v>
      </c>
      <c r="N992" s="100">
        <f t="shared" si="5187"/>
        <v>0</v>
      </c>
      <c r="O992" s="100">
        <f t="shared" si="5187"/>
        <v>0</v>
      </c>
      <c r="P992" s="100">
        <f t="shared" si="5187"/>
        <v>0</v>
      </c>
      <c r="Q992" s="100">
        <f t="shared" si="5187"/>
        <v>0</v>
      </c>
      <c r="R992" s="100">
        <f t="shared" si="5187"/>
        <v>0</v>
      </c>
      <c r="S992" s="100">
        <f t="shared" si="5187"/>
        <v>0</v>
      </c>
      <c r="T992" s="100">
        <f t="shared" si="5187"/>
        <v>0</v>
      </c>
      <c r="U992" s="100">
        <f t="shared" si="5187"/>
        <v>0</v>
      </c>
      <c r="V992" s="100">
        <f t="shared" si="5187"/>
        <v>0</v>
      </c>
      <c r="W992" s="100">
        <f t="shared" si="5187"/>
        <v>0</v>
      </c>
      <c r="X992" s="100">
        <f t="shared" si="5187"/>
        <v>314300</v>
      </c>
      <c r="Y992" s="100">
        <f t="shared" si="5187"/>
        <v>0</v>
      </c>
      <c r="Z992" s="100">
        <f t="shared" si="5187"/>
        <v>0</v>
      </c>
      <c r="AA992" s="100">
        <f t="shared" si="5187"/>
        <v>0</v>
      </c>
      <c r="AB992" s="100">
        <f t="shared" si="5187"/>
        <v>0</v>
      </c>
      <c r="AC992" s="100">
        <f t="shared" si="5187"/>
        <v>0</v>
      </c>
      <c r="AD992" s="100">
        <f t="shared" si="5187"/>
        <v>0</v>
      </c>
      <c r="AE992" s="100">
        <f t="shared" si="5187"/>
        <v>0</v>
      </c>
      <c r="AF992" s="100">
        <f t="shared" si="5187"/>
        <v>0</v>
      </c>
      <c r="AG992" s="100">
        <f t="shared" si="5187"/>
        <v>0</v>
      </c>
      <c r="AH992" s="93"/>
    </row>
    <row r="993" spans="1:34" s="4" customFormat="1" ht="23.1" customHeight="1">
      <c r="A993" s="66">
        <v>0</v>
      </c>
      <c r="B993" s="72"/>
      <c r="C993" s="73"/>
      <c r="D993" s="98" t="s">
        <v>131</v>
      </c>
      <c r="E993" s="104">
        <f t="shared" si="5042"/>
        <v>0</v>
      </c>
      <c r="F993" s="100">
        <f>SUM(F1015)</f>
        <v>0</v>
      </c>
      <c r="G993" s="100">
        <f t="shared" ref="G993:AG993" si="5188">SUM(G1015)</f>
        <v>0</v>
      </c>
      <c r="H993" s="100">
        <f t="shared" si="5188"/>
        <v>0</v>
      </c>
      <c r="I993" s="100">
        <f t="shared" si="5188"/>
        <v>0</v>
      </c>
      <c r="J993" s="100">
        <f t="shared" si="5188"/>
        <v>0</v>
      </c>
      <c r="K993" s="100">
        <f t="shared" si="5188"/>
        <v>0</v>
      </c>
      <c r="L993" s="100">
        <f t="shared" si="5188"/>
        <v>0</v>
      </c>
      <c r="M993" s="100">
        <f t="shared" si="5188"/>
        <v>0</v>
      </c>
      <c r="N993" s="100">
        <f t="shared" si="5188"/>
        <v>0</v>
      </c>
      <c r="O993" s="100">
        <f t="shared" si="5188"/>
        <v>0</v>
      </c>
      <c r="P993" s="100">
        <f t="shared" si="5188"/>
        <v>0</v>
      </c>
      <c r="Q993" s="100">
        <f t="shared" si="5188"/>
        <v>0</v>
      </c>
      <c r="R993" s="100">
        <f t="shared" si="5188"/>
        <v>0</v>
      </c>
      <c r="S993" s="100">
        <f t="shared" si="5188"/>
        <v>0</v>
      </c>
      <c r="T993" s="100">
        <f t="shared" si="5188"/>
        <v>0</v>
      </c>
      <c r="U993" s="100">
        <f t="shared" si="5188"/>
        <v>0</v>
      </c>
      <c r="V993" s="100">
        <f t="shared" si="5188"/>
        <v>0</v>
      </c>
      <c r="W993" s="100">
        <f t="shared" si="5188"/>
        <v>0</v>
      </c>
      <c r="X993" s="100">
        <f t="shared" si="5188"/>
        <v>0</v>
      </c>
      <c r="Y993" s="100">
        <f t="shared" si="5188"/>
        <v>0</v>
      </c>
      <c r="Z993" s="100">
        <f t="shared" si="5188"/>
        <v>0</v>
      </c>
      <c r="AA993" s="100">
        <f t="shared" si="5188"/>
        <v>0</v>
      </c>
      <c r="AB993" s="100">
        <f t="shared" si="5188"/>
        <v>0</v>
      </c>
      <c r="AC993" s="100">
        <f t="shared" si="5188"/>
        <v>0</v>
      </c>
      <c r="AD993" s="100">
        <f t="shared" si="5188"/>
        <v>0</v>
      </c>
      <c r="AE993" s="100">
        <f t="shared" si="5188"/>
        <v>0</v>
      </c>
      <c r="AF993" s="100">
        <f t="shared" si="5188"/>
        <v>0</v>
      </c>
      <c r="AG993" s="100">
        <f t="shared" si="5188"/>
        <v>0</v>
      </c>
      <c r="AH993" s="5"/>
    </row>
    <row r="994" spans="1:34" s="4" customFormat="1" ht="23.1" customHeight="1">
      <c r="A994" s="66">
        <v>0</v>
      </c>
      <c r="B994" s="72"/>
      <c r="C994" s="73"/>
      <c r="D994" s="98" t="s">
        <v>128</v>
      </c>
      <c r="E994" s="92">
        <f t="shared" si="5042"/>
        <v>0</v>
      </c>
      <c r="F994" s="91">
        <f>SUM(F1004,F1016,F1026,F1036,F1046)</f>
        <v>0</v>
      </c>
      <c r="G994" s="91">
        <f t="shared" ref="G994:AG994" si="5189">SUM(G1004,G1016,G1026,G1036,G1046)</f>
        <v>0</v>
      </c>
      <c r="H994" s="91">
        <f t="shared" si="5189"/>
        <v>0</v>
      </c>
      <c r="I994" s="91">
        <f t="shared" si="5189"/>
        <v>0</v>
      </c>
      <c r="J994" s="91">
        <f t="shared" si="5189"/>
        <v>0</v>
      </c>
      <c r="K994" s="91">
        <f t="shared" si="5189"/>
        <v>0</v>
      </c>
      <c r="L994" s="91">
        <f t="shared" si="5189"/>
        <v>0</v>
      </c>
      <c r="M994" s="91">
        <f t="shared" si="5189"/>
        <v>0</v>
      </c>
      <c r="N994" s="91">
        <f t="shared" si="5189"/>
        <v>0</v>
      </c>
      <c r="O994" s="91">
        <f t="shared" si="5189"/>
        <v>0</v>
      </c>
      <c r="P994" s="91">
        <f t="shared" si="5189"/>
        <v>0</v>
      </c>
      <c r="Q994" s="91">
        <f t="shared" si="5189"/>
        <v>0</v>
      </c>
      <c r="R994" s="91">
        <f t="shared" si="5189"/>
        <v>0</v>
      </c>
      <c r="S994" s="91">
        <f t="shared" si="5189"/>
        <v>0</v>
      </c>
      <c r="T994" s="91">
        <f t="shared" si="5189"/>
        <v>0</v>
      </c>
      <c r="U994" s="91">
        <f t="shared" si="5189"/>
        <v>0</v>
      </c>
      <c r="V994" s="91">
        <f t="shared" si="5189"/>
        <v>0</v>
      </c>
      <c r="W994" s="91">
        <f t="shared" si="5189"/>
        <v>0</v>
      </c>
      <c r="X994" s="91">
        <f t="shared" si="5189"/>
        <v>0</v>
      </c>
      <c r="Y994" s="91">
        <f t="shared" si="5189"/>
        <v>0</v>
      </c>
      <c r="Z994" s="91">
        <f t="shared" si="5189"/>
        <v>0</v>
      </c>
      <c r="AA994" s="91">
        <f t="shared" si="5189"/>
        <v>0</v>
      </c>
      <c r="AB994" s="91">
        <f t="shared" si="5189"/>
        <v>0</v>
      </c>
      <c r="AC994" s="91">
        <f t="shared" si="5189"/>
        <v>0</v>
      </c>
      <c r="AD994" s="91">
        <f t="shared" si="5189"/>
        <v>0</v>
      </c>
      <c r="AE994" s="91">
        <f t="shared" si="5189"/>
        <v>0</v>
      </c>
      <c r="AF994" s="91">
        <f t="shared" si="5189"/>
        <v>0</v>
      </c>
      <c r="AG994" s="91">
        <f t="shared" si="5189"/>
        <v>0</v>
      </c>
      <c r="AH994" s="5"/>
    </row>
    <row r="995" spans="1:34" s="4" customFormat="1" ht="23.1" customHeight="1">
      <c r="A995" s="66">
        <v>1</v>
      </c>
      <c r="B995" s="128"/>
      <c r="C995" s="128"/>
      <c r="D995" s="129" t="s">
        <v>21</v>
      </c>
      <c r="E995" s="39">
        <f t="shared" si="5042"/>
        <v>987400</v>
      </c>
      <c r="F995" s="40">
        <v>987400</v>
      </c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40"/>
      <c r="AF995" s="40"/>
      <c r="AG995" s="40"/>
      <c r="AH995" s="28"/>
    </row>
    <row r="996" spans="1:34" s="4" customFormat="1" ht="23.1" customHeight="1">
      <c r="A996" s="67">
        <v>1</v>
      </c>
      <c r="B996" s="77"/>
      <c r="C996" s="78"/>
      <c r="D996" s="79" t="s">
        <v>127</v>
      </c>
      <c r="E996" s="80">
        <f t="shared" si="5042"/>
        <v>987400</v>
      </c>
      <c r="F996" s="81">
        <f>F997+F1000+F1003</f>
        <v>987400</v>
      </c>
      <c r="G996" s="81">
        <f t="shared" ref="G996" si="5190">G997+G1000+G1003</f>
        <v>0</v>
      </c>
      <c r="H996" s="81">
        <f t="shared" ref="H996" si="5191">H997+H1000+H1003</f>
        <v>0</v>
      </c>
      <c r="I996" s="81">
        <f t="shared" ref="I996" si="5192">I997+I1000+I1003</f>
        <v>0</v>
      </c>
      <c r="J996" s="81">
        <f t="shared" ref="J996" si="5193">J997+J1000+J1003</f>
        <v>0</v>
      </c>
      <c r="K996" s="81">
        <f t="shared" ref="K996" si="5194">K997+K1000+K1003</f>
        <v>0</v>
      </c>
      <c r="L996" s="81">
        <f t="shared" ref="L996" si="5195">L997+L1000+L1003</f>
        <v>0</v>
      </c>
      <c r="M996" s="81">
        <f t="shared" ref="M996" si="5196">M997+M1000+M1003</f>
        <v>0</v>
      </c>
      <c r="N996" s="81">
        <f t="shared" ref="N996" si="5197">N997+N1000+N1003</f>
        <v>0</v>
      </c>
      <c r="O996" s="81">
        <f t="shared" ref="O996" si="5198">O997+O1000+O1003</f>
        <v>0</v>
      </c>
      <c r="P996" s="81">
        <f t="shared" ref="P996" si="5199">P997+P1000+P1003</f>
        <v>0</v>
      </c>
      <c r="Q996" s="81">
        <f t="shared" ref="Q996" si="5200">Q997+Q1000+Q1003</f>
        <v>0</v>
      </c>
      <c r="R996" s="81">
        <f t="shared" ref="R996" si="5201">R997+R1000+R1003</f>
        <v>0</v>
      </c>
      <c r="S996" s="81">
        <f t="shared" ref="S996" si="5202">S997+S1000+S1003</f>
        <v>0</v>
      </c>
      <c r="T996" s="81">
        <f t="shared" ref="T996" si="5203">T997+T1000+T1003</f>
        <v>0</v>
      </c>
      <c r="U996" s="81">
        <f t="shared" ref="U996" si="5204">U997+U1000+U1003</f>
        <v>0</v>
      </c>
      <c r="V996" s="81">
        <f t="shared" ref="V996" si="5205">V997+V1000+V1003</f>
        <v>0</v>
      </c>
      <c r="W996" s="81">
        <f t="shared" ref="W996" si="5206">W997+W1000+W1003</f>
        <v>0</v>
      </c>
      <c r="X996" s="81">
        <f t="shared" ref="X996" si="5207">X997+X1000+X1003</f>
        <v>0</v>
      </c>
      <c r="Y996" s="81">
        <f t="shared" ref="Y996" si="5208">Y997+Y1000+Y1003</f>
        <v>0</v>
      </c>
      <c r="Z996" s="81">
        <f t="shared" ref="Z996" si="5209">Z997+Z1000+Z1003</f>
        <v>0</v>
      </c>
      <c r="AA996" s="81">
        <f t="shared" ref="AA996" si="5210">AA997+AA1000+AA1003</f>
        <v>0</v>
      </c>
      <c r="AB996" s="81">
        <f t="shared" ref="AB996" si="5211">AB997+AB1000+AB1003</f>
        <v>0</v>
      </c>
      <c r="AC996" s="81">
        <f t="shared" ref="AC996" si="5212">AC997+AC1000+AC1003</f>
        <v>0</v>
      </c>
      <c r="AD996" s="81">
        <f t="shared" ref="AD996" si="5213">AD997+AD1000+AD1003</f>
        <v>0</v>
      </c>
      <c r="AE996" s="81">
        <f t="shared" ref="AE996" si="5214">AE997+AE1000+AE1003</f>
        <v>0</v>
      </c>
      <c r="AF996" s="81">
        <f t="shared" ref="AF996" si="5215">AF997+AF1000+AF1003</f>
        <v>0</v>
      </c>
      <c r="AG996" s="81">
        <f t="shared" ref="AG996" si="5216">AG997+AG1000+AG1003</f>
        <v>0</v>
      </c>
      <c r="AH996" s="82"/>
    </row>
    <row r="997" spans="1:34" s="4" customFormat="1" ht="23.1" customHeight="1">
      <c r="A997" s="66">
        <v>1</v>
      </c>
      <c r="B997" s="113"/>
      <c r="C997" s="73"/>
      <c r="D997" s="122" t="s">
        <v>124</v>
      </c>
      <c r="E997" s="41">
        <f t="shared" si="5042"/>
        <v>538600</v>
      </c>
      <c r="F997" s="83">
        <f>F998+F999</f>
        <v>538600</v>
      </c>
      <c r="G997" s="83">
        <f t="shared" ref="G997:AG997" si="5217">G998+G999</f>
        <v>0</v>
      </c>
      <c r="H997" s="83">
        <f t="shared" si="5217"/>
        <v>0</v>
      </c>
      <c r="I997" s="83">
        <f t="shared" si="5217"/>
        <v>0</v>
      </c>
      <c r="J997" s="83">
        <f t="shared" si="5217"/>
        <v>0</v>
      </c>
      <c r="K997" s="83">
        <f t="shared" si="5217"/>
        <v>0</v>
      </c>
      <c r="L997" s="83">
        <f t="shared" si="5217"/>
        <v>0</v>
      </c>
      <c r="M997" s="83">
        <f t="shared" si="5217"/>
        <v>0</v>
      </c>
      <c r="N997" s="83">
        <f t="shared" si="5217"/>
        <v>0</v>
      </c>
      <c r="O997" s="83">
        <f t="shared" si="5217"/>
        <v>0</v>
      </c>
      <c r="P997" s="83">
        <f t="shared" si="5217"/>
        <v>0</v>
      </c>
      <c r="Q997" s="83">
        <f t="shared" si="5217"/>
        <v>0</v>
      </c>
      <c r="R997" s="83">
        <f t="shared" si="5217"/>
        <v>0</v>
      </c>
      <c r="S997" s="83">
        <f t="shared" si="5217"/>
        <v>0</v>
      </c>
      <c r="T997" s="83">
        <f t="shared" si="5217"/>
        <v>0</v>
      </c>
      <c r="U997" s="83">
        <f t="shared" si="5217"/>
        <v>0</v>
      </c>
      <c r="V997" s="83">
        <f t="shared" si="5217"/>
        <v>0</v>
      </c>
      <c r="W997" s="83">
        <f t="shared" si="5217"/>
        <v>0</v>
      </c>
      <c r="X997" s="83">
        <f t="shared" si="5217"/>
        <v>0</v>
      </c>
      <c r="Y997" s="83">
        <f t="shared" si="5217"/>
        <v>0</v>
      </c>
      <c r="Z997" s="83">
        <f t="shared" si="5217"/>
        <v>0</v>
      </c>
      <c r="AA997" s="83">
        <f t="shared" si="5217"/>
        <v>0</v>
      </c>
      <c r="AB997" s="83">
        <f t="shared" si="5217"/>
        <v>0</v>
      </c>
      <c r="AC997" s="83">
        <f t="shared" si="5217"/>
        <v>0</v>
      </c>
      <c r="AD997" s="83">
        <f t="shared" si="5217"/>
        <v>0</v>
      </c>
      <c r="AE997" s="83">
        <f t="shared" si="5217"/>
        <v>0</v>
      </c>
      <c r="AF997" s="83">
        <f t="shared" si="5217"/>
        <v>0</v>
      </c>
      <c r="AG997" s="83">
        <f t="shared" si="5217"/>
        <v>0</v>
      </c>
      <c r="AH997" s="5"/>
    </row>
    <row r="998" spans="1:34" s="4" customFormat="1" ht="26.1" hidden="1" customHeight="1">
      <c r="A998" s="67">
        <v>1</v>
      </c>
      <c r="B998" s="113"/>
      <c r="C998" s="117"/>
      <c r="D998" s="150" t="s">
        <v>67</v>
      </c>
      <c r="E998" s="51">
        <f t="shared" si="5042"/>
        <v>538600</v>
      </c>
      <c r="F998" s="52">
        <v>538600</v>
      </c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  <c r="AA998" s="52"/>
      <c r="AB998" s="52"/>
      <c r="AC998" s="52"/>
      <c r="AD998" s="52"/>
      <c r="AE998" s="52"/>
      <c r="AF998" s="52"/>
      <c r="AG998" s="52"/>
      <c r="AH998" s="5"/>
    </row>
    <row r="999" spans="1:34" s="4" customFormat="1" ht="26.1" hidden="1" customHeight="1">
      <c r="A999" s="66">
        <v>1</v>
      </c>
      <c r="B999" s="113"/>
      <c r="C999" s="73"/>
      <c r="D999" s="150" t="s">
        <v>125</v>
      </c>
      <c r="E999" s="51">
        <f t="shared" si="5042"/>
        <v>0</v>
      </c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 s="73"/>
      <c r="Z999" s="73"/>
      <c r="AA999" s="73"/>
      <c r="AB999" s="73"/>
      <c r="AC999" s="73"/>
      <c r="AD999" s="73"/>
      <c r="AE999" s="73"/>
      <c r="AF999" s="73"/>
      <c r="AG999" s="73"/>
      <c r="AH999" s="5"/>
    </row>
    <row r="1000" spans="1:34" s="4" customFormat="1" ht="23.1" customHeight="1">
      <c r="A1000" s="66">
        <v>1</v>
      </c>
      <c r="B1000" s="113"/>
      <c r="C1000" s="73"/>
      <c r="D1000" s="122" t="s">
        <v>132</v>
      </c>
      <c r="E1000" s="41">
        <f t="shared" si="5042"/>
        <v>448800</v>
      </c>
      <c r="F1000" s="83">
        <f>F1001+F1002</f>
        <v>448800</v>
      </c>
      <c r="G1000" s="83">
        <f t="shared" ref="G1000" si="5218">G1001+G1002</f>
        <v>0</v>
      </c>
      <c r="H1000" s="83">
        <f t="shared" ref="H1000" si="5219">H1001+H1002</f>
        <v>0</v>
      </c>
      <c r="I1000" s="83">
        <f t="shared" ref="I1000" si="5220">I1001+I1002</f>
        <v>0</v>
      </c>
      <c r="J1000" s="83">
        <f t="shared" ref="J1000" si="5221">J1001+J1002</f>
        <v>0</v>
      </c>
      <c r="K1000" s="83">
        <f t="shared" ref="K1000" si="5222">K1001+K1002</f>
        <v>0</v>
      </c>
      <c r="L1000" s="83">
        <f t="shared" ref="L1000" si="5223">L1001+L1002</f>
        <v>0</v>
      </c>
      <c r="M1000" s="83">
        <f t="shared" ref="M1000" si="5224">M1001+M1002</f>
        <v>0</v>
      </c>
      <c r="N1000" s="83">
        <f t="shared" ref="N1000" si="5225">N1001+N1002</f>
        <v>0</v>
      </c>
      <c r="O1000" s="83">
        <f t="shared" ref="O1000" si="5226">O1001+O1002</f>
        <v>0</v>
      </c>
      <c r="P1000" s="83">
        <f t="shared" ref="P1000" si="5227">P1001+P1002</f>
        <v>0</v>
      </c>
      <c r="Q1000" s="83">
        <f t="shared" ref="Q1000" si="5228">Q1001+Q1002</f>
        <v>0</v>
      </c>
      <c r="R1000" s="83">
        <f t="shared" ref="R1000" si="5229">R1001+R1002</f>
        <v>0</v>
      </c>
      <c r="S1000" s="83">
        <f t="shared" ref="S1000" si="5230">S1001+S1002</f>
        <v>0</v>
      </c>
      <c r="T1000" s="83">
        <f t="shared" ref="T1000" si="5231">T1001+T1002</f>
        <v>0</v>
      </c>
      <c r="U1000" s="83">
        <f t="shared" ref="U1000" si="5232">U1001+U1002</f>
        <v>0</v>
      </c>
      <c r="V1000" s="83">
        <f t="shared" ref="V1000" si="5233">V1001+V1002</f>
        <v>0</v>
      </c>
      <c r="W1000" s="83">
        <f t="shared" ref="W1000" si="5234">W1001+W1002</f>
        <v>0</v>
      </c>
      <c r="X1000" s="83">
        <f t="shared" ref="X1000" si="5235">X1001+X1002</f>
        <v>0</v>
      </c>
      <c r="Y1000" s="83">
        <f t="shared" ref="Y1000" si="5236">Y1001+Y1002</f>
        <v>0</v>
      </c>
      <c r="Z1000" s="83">
        <f t="shared" ref="Z1000" si="5237">Z1001+Z1002</f>
        <v>0</v>
      </c>
      <c r="AA1000" s="83">
        <f t="shared" ref="AA1000" si="5238">AA1001+AA1002</f>
        <v>0</v>
      </c>
      <c r="AB1000" s="83">
        <f t="shared" ref="AB1000" si="5239">AB1001+AB1002</f>
        <v>0</v>
      </c>
      <c r="AC1000" s="83">
        <f t="shared" ref="AC1000" si="5240">AC1001+AC1002</f>
        <v>0</v>
      </c>
      <c r="AD1000" s="83">
        <f t="shared" ref="AD1000" si="5241">AD1001+AD1002</f>
        <v>0</v>
      </c>
      <c r="AE1000" s="83">
        <f t="shared" ref="AE1000" si="5242">AE1001+AE1002</f>
        <v>0</v>
      </c>
      <c r="AF1000" s="83">
        <f t="shared" ref="AF1000" si="5243">AF1001+AF1002</f>
        <v>0</v>
      </c>
      <c r="AG1000" s="83">
        <f t="shared" ref="AG1000" si="5244">AG1001+AG1002</f>
        <v>0</v>
      </c>
      <c r="AH1000" s="5"/>
    </row>
    <row r="1001" spans="1:34" s="4" customFormat="1" ht="26.1" hidden="1" customHeight="1">
      <c r="A1001" s="66">
        <v>1</v>
      </c>
      <c r="B1001" s="113"/>
      <c r="C1001" s="117"/>
      <c r="D1001" s="150" t="s">
        <v>122</v>
      </c>
      <c r="E1001" s="51">
        <f t="shared" si="5042"/>
        <v>448800</v>
      </c>
      <c r="F1001" s="52">
        <v>448800</v>
      </c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  <c r="U1001" s="52"/>
      <c r="V1001" s="52"/>
      <c r="W1001" s="52"/>
      <c r="X1001" s="52"/>
      <c r="Y1001" s="52"/>
      <c r="Z1001" s="52"/>
      <c r="AA1001" s="52"/>
      <c r="AB1001" s="52"/>
      <c r="AC1001" s="52"/>
      <c r="AD1001" s="52"/>
      <c r="AE1001" s="52"/>
      <c r="AF1001" s="52"/>
      <c r="AG1001" s="52"/>
      <c r="AH1001" s="19"/>
    </row>
    <row r="1002" spans="1:34" s="4" customFormat="1" ht="26.1" hidden="1" customHeight="1">
      <c r="A1002" s="66">
        <v>1</v>
      </c>
      <c r="B1002" s="113"/>
      <c r="C1002" s="117"/>
      <c r="D1002" s="165" t="s">
        <v>130</v>
      </c>
      <c r="E1002" s="175">
        <f t="shared" si="5042"/>
        <v>0</v>
      </c>
      <c r="F1002" s="176"/>
      <c r="G1002" s="176"/>
      <c r="H1002" s="176"/>
      <c r="I1002" s="176"/>
      <c r="J1002" s="176"/>
      <c r="K1002" s="176"/>
      <c r="L1002" s="176"/>
      <c r="M1002" s="176"/>
      <c r="N1002" s="176"/>
      <c r="O1002" s="176"/>
      <c r="P1002" s="176"/>
      <c r="Q1002" s="176"/>
      <c r="R1002" s="176"/>
      <c r="S1002" s="176"/>
      <c r="T1002" s="176"/>
      <c r="U1002" s="176"/>
      <c r="V1002" s="176"/>
      <c r="W1002" s="176"/>
      <c r="X1002" s="176"/>
      <c r="Y1002" s="176"/>
      <c r="Z1002" s="176"/>
      <c r="AA1002" s="176"/>
      <c r="AB1002" s="176"/>
      <c r="AC1002" s="176"/>
      <c r="AD1002" s="176"/>
      <c r="AE1002" s="176"/>
      <c r="AF1002" s="176"/>
      <c r="AG1002" s="176"/>
      <c r="AH1002" s="19"/>
    </row>
    <row r="1003" spans="1:34" s="4" customFormat="1" ht="23.1" customHeight="1">
      <c r="A1003" s="67">
        <v>1</v>
      </c>
      <c r="B1003" s="113"/>
      <c r="C1003" s="73"/>
      <c r="D1003" s="110" t="s">
        <v>123</v>
      </c>
      <c r="E1003" s="47">
        <f t="shared" si="5042"/>
        <v>0</v>
      </c>
      <c r="F1003" s="141">
        <f>F995-F997-F1001-F1004</f>
        <v>0</v>
      </c>
      <c r="G1003" s="141">
        <f t="shared" ref="G1003:AG1003" si="5245">G995-G997-G1001-G1004</f>
        <v>0</v>
      </c>
      <c r="H1003" s="141">
        <f t="shared" si="5245"/>
        <v>0</v>
      </c>
      <c r="I1003" s="141">
        <f t="shared" si="5245"/>
        <v>0</v>
      </c>
      <c r="J1003" s="141">
        <f t="shared" si="5245"/>
        <v>0</v>
      </c>
      <c r="K1003" s="141">
        <f t="shared" si="5245"/>
        <v>0</v>
      </c>
      <c r="L1003" s="141">
        <f t="shared" si="5245"/>
        <v>0</v>
      </c>
      <c r="M1003" s="141">
        <f t="shared" si="5245"/>
        <v>0</v>
      </c>
      <c r="N1003" s="141">
        <f t="shared" si="5245"/>
        <v>0</v>
      </c>
      <c r="O1003" s="141">
        <f t="shared" si="5245"/>
        <v>0</v>
      </c>
      <c r="P1003" s="141">
        <f t="shared" si="5245"/>
        <v>0</v>
      </c>
      <c r="Q1003" s="141">
        <f t="shared" si="5245"/>
        <v>0</v>
      </c>
      <c r="R1003" s="141">
        <f t="shared" si="5245"/>
        <v>0</v>
      </c>
      <c r="S1003" s="141">
        <f t="shared" si="5245"/>
        <v>0</v>
      </c>
      <c r="T1003" s="141">
        <f t="shared" si="5245"/>
        <v>0</v>
      </c>
      <c r="U1003" s="141">
        <f t="shared" si="5245"/>
        <v>0</v>
      </c>
      <c r="V1003" s="141">
        <f t="shared" si="5245"/>
        <v>0</v>
      </c>
      <c r="W1003" s="141">
        <f t="shared" si="5245"/>
        <v>0</v>
      </c>
      <c r="X1003" s="141">
        <f t="shared" si="5245"/>
        <v>0</v>
      </c>
      <c r="Y1003" s="141">
        <f t="shared" si="5245"/>
        <v>0</v>
      </c>
      <c r="Z1003" s="141">
        <f t="shared" si="5245"/>
        <v>0</v>
      </c>
      <c r="AA1003" s="141">
        <f t="shared" si="5245"/>
        <v>0</v>
      </c>
      <c r="AB1003" s="141">
        <f t="shared" si="5245"/>
        <v>0</v>
      </c>
      <c r="AC1003" s="141">
        <f t="shared" si="5245"/>
        <v>0</v>
      </c>
      <c r="AD1003" s="141">
        <f t="shared" si="5245"/>
        <v>0</v>
      </c>
      <c r="AE1003" s="141">
        <f t="shared" si="5245"/>
        <v>0</v>
      </c>
      <c r="AF1003" s="141">
        <f t="shared" si="5245"/>
        <v>0</v>
      </c>
      <c r="AG1003" s="141">
        <f t="shared" si="5245"/>
        <v>0</v>
      </c>
      <c r="AH1003" s="5"/>
    </row>
    <row r="1004" spans="1:34" s="4" customFormat="1" ht="23.1" customHeight="1">
      <c r="A1004" s="67">
        <v>1</v>
      </c>
      <c r="B1004" s="72"/>
      <c r="C1004" s="73"/>
      <c r="D1004" s="98" t="s">
        <v>128</v>
      </c>
      <c r="E1004" s="92">
        <f t="shared" si="5042"/>
        <v>0</v>
      </c>
      <c r="F1004" s="91"/>
      <c r="G1004" s="91"/>
      <c r="H1004" s="91"/>
      <c r="I1004" s="91"/>
      <c r="J1004" s="91"/>
      <c r="K1004" s="91"/>
      <c r="L1004" s="91"/>
      <c r="M1004" s="91"/>
      <c r="N1004" s="91"/>
      <c r="O1004" s="91"/>
      <c r="P1004" s="91"/>
      <c r="Q1004" s="91"/>
      <c r="R1004" s="91"/>
      <c r="S1004" s="91"/>
      <c r="T1004" s="91"/>
      <c r="U1004" s="91"/>
      <c r="V1004" s="91"/>
      <c r="W1004" s="91"/>
      <c r="X1004" s="91"/>
      <c r="Y1004" s="91"/>
      <c r="Z1004" s="91"/>
      <c r="AA1004" s="91"/>
      <c r="AB1004" s="91"/>
      <c r="AC1004" s="91"/>
      <c r="AD1004" s="91"/>
      <c r="AE1004" s="91"/>
      <c r="AF1004" s="91"/>
      <c r="AG1004" s="91"/>
      <c r="AH1004" s="5"/>
    </row>
    <row r="1005" spans="1:34" s="4" customFormat="1" ht="23.1" customHeight="1">
      <c r="A1005" s="66">
        <v>2</v>
      </c>
      <c r="B1005" s="128"/>
      <c r="C1005" s="131"/>
      <c r="D1005" s="129" t="s">
        <v>22</v>
      </c>
      <c r="E1005" s="39">
        <f t="shared" si="5042"/>
        <v>3069700</v>
      </c>
      <c r="F1005" s="40">
        <v>37900</v>
      </c>
      <c r="G1005" s="40"/>
      <c r="H1005" s="40">
        <v>31800</v>
      </c>
      <c r="I1005" s="40"/>
      <c r="J1005" s="40"/>
      <c r="K1005" s="40"/>
      <c r="L1005" s="40"/>
      <c r="M1005" s="40"/>
      <c r="N1005" s="40"/>
      <c r="O1005" s="40"/>
      <c r="P1005" s="40"/>
      <c r="Q1005" s="40"/>
      <c r="R1005" s="40"/>
      <c r="S1005" s="40"/>
      <c r="T1005" s="40"/>
      <c r="U1005" s="40"/>
      <c r="V1005" s="40"/>
      <c r="W1005" s="40"/>
      <c r="X1005" s="40">
        <v>3000000</v>
      </c>
      <c r="Y1005" s="40"/>
      <c r="Z1005" s="40"/>
      <c r="AA1005" s="40"/>
      <c r="AB1005" s="40"/>
      <c r="AC1005" s="40"/>
      <c r="AD1005" s="40"/>
      <c r="AE1005" s="40"/>
      <c r="AF1005" s="40"/>
      <c r="AG1005" s="40"/>
      <c r="AH1005" s="28"/>
    </row>
    <row r="1006" spans="1:34" s="4" customFormat="1" ht="23.1" customHeight="1">
      <c r="A1006" s="67">
        <v>2</v>
      </c>
      <c r="B1006" s="77"/>
      <c r="C1006" s="78"/>
      <c r="D1006" s="79" t="s">
        <v>127</v>
      </c>
      <c r="E1006" s="80">
        <f t="shared" si="5042"/>
        <v>3384000</v>
      </c>
      <c r="F1006" s="81">
        <f>F1007+F1010+F1013</f>
        <v>37900</v>
      </c>
      <c r="G1006" s="81">
        <f t="shared" ref="G1006" si="5246">G1007+G1010+G1013</f>
        <v>0</v>
      </c>
      <c r="H1006" s="81">
        <f t="shared" ref="H1006" si="5247">H1007+H1010+H1013</f>
        <v>31800</v>
      </c>
      <c r="I1006" s="81">
        <f t="shared" ref="I1006" si="5248">I1007+I1010+I1013</f>
        <v>0</v>
      </c>
      <c r="J1006" s="81">
        <f t="shared" ref="J1006" si="5249">J1007+J1010+J1013</f>
        <v>0</v>
      </c>
      <c r="K1006" s="81">
        <f t="shared" ref="K1006" si="5250">K1007+K1010+K1013</f>
        <v>0</v>
      </c>
      <c r="L1006" s="81">
        <f t="shared" ref="L1006" si="5251">L1007+L1010+L1013</f>
        <v>0</v>
      </c>
      <c r="M1006" s="81">
        <f t="shared" ref="M1006" si="5252">M1007+M1010+M1013</f>
        <v>0</v>
      </c>
      <c r="N1006" s="81">
        <f t="shared" ref="N1006" si="5253">N1007+N1010+N1013</f>
        <v>0</v>
      </c>
      <c r="O1006" s="81">
        <f t="shared" ref="O1006" si="5254">O1007+O1010+O1013</f>
        <v>0</v>
      </c>
      <c r="P1006" s="81">
        <f t="shared" ref="P1006" si="5255">P1007+P1010+P1013</f>
        <v>0</v>
      </c>
      <c r="Q1006" s="81">
        <f t="shared" ref="Q1006" si="5256">Q1007+Q1010+Q1013</f>
        <v>0</v>
      </c>
      <c r="R1006" s="81">
        <f t="shared" ref="R1006" si="5257">R1007+R1010+R1013</f>
        <v>0</v>
      </c>
      <c r="S1006" s="81">
        <f t="shared" ref="S1006" si="5258">S1007+S1010+S1013</f>
        <v>0</v>
      </c>
      <c r="T1006" s="81">
        <f t="shared" ref="T1006" si="5259">T1007+T1010+T1013</f>
        <v>0</v>
      </c>
      <c r="U1006" s="81">
        <f t="shared" ref="U1006" si="5260">U1007+U1010+U1013</f>
        <v>0</v>
      </c>
      <c r="V1006" s="81">
        <f t="shared" ref="V1006" si="5261">V1007+V1010+V1013</f>
        <v>0</v>
      </c>
      <c r="W1006" s="81">
        <f t="shared" ref="W1006" si="5262">W1007+W1010+W1013</f>
        <v>0</v>
      </c>
      <c r="X1006" s="81">
        <f t="shared" ref="X1006" si="5263">X1007+X1010+X1013</f>
        <v>3314300</v>
      </c>
      <c r="Y1006" s="81">
        <f t="shared" ref="Y1006" si="5264">Y1007+Y1010+Y1013</f>
        <v>0</v>
      </c>
      <c r="Z1006" s="81">
        <f t="shared" ref="Z1006" si="5265">Z1007+Z1010+Z1013</f>
        <v>0</v>
      </c>
      <c r="AA1006" s="81">
        <f t="shared" ref="AA1006" si="5266">AA1007+AA1010+AA1013</f>
        <v>0</v>
      </c>
      <c r="AB1006" s="81">
        <f t="shared" ref="AB1006" si="5267">AB1007+AB1010+AB1013</f>
        <v>0</v>
      </c>
      <c r="AC1006" s="81">
        <f t="shared" ref="AC1006" si="5268">AC1007+AC1010+AC1013</f>
        <v>0</v>
      </c>
      <c r="AD1006" s="81">
        <f t="shared" ref="AD1006" si="5269">AD1007+AD1010+AD1013</f>
        <v>0</v>
      </c>
      <c r="AE1006" s="81">
        <f t="shared" ref="AE1006" si="5270">AE1007+AE1010+AE1013</f>
        <v>0</v>
      </c>
      <c r="AF1006" s="81">
        <f t="shared" ref="AF1006" si="5271">AF1007+AF1010+AF1013</f>
        <v>0</v>
      </c>
      <c r="AG1006" s="81">
        <f t="shared" ref="AG1006" si="5272">AG1007+AG1010+AG1013</f>
        <v>0</v>
      </c>
      <c r="AH1006" s="82"/>
    </row>
    <row r="1007" spans="1:34" s="4" customFormat="1" ht="23.1" customHeight="1">
      <c r="A1007" s="66">
        <v>2</v>
      </c>
      <c r="B1007" s="113"/>
      <c r="C1007" s="73"/>
      <c r="D1007" s="122" t="s">
        <v>124</v>
      </c>
      <c r="E1007" s="41">
        <f t="shared" si="5042"/>
        <v>2158700</v>
      </c>
      <c r="F1007" s="83">
        <f>F1008+F1009</f>
        <v>19900</v>
      </c>
      <c r="G1007" s="83">
        <f t="shared" ref="G1007:AG1007" si="5273">G1008+G1009</f>
        <v>0</v>
      </c>
      <c r="H1007" s="83">
        <f t="shared" si="5273"/>
        <v>13500</v>
      </c>
      <c r="I1007" s="83">
        <f t="shared" si="5273"/>
        <v>0</v>
      </c>
      <c r="J1007" s="83">
        <f t="shared" si="5273"/>
        <v>0</v>
      </c>
      <c r="K1007" s="83">
        <f t="shared" si="5273"/>
        <v>0</v>
      </c>
      <c r="L1007" s="83">
        <f t="shared" si="5273"/>
        <v>0</v>
      </c>
      <c r="M1007" s="83">
        <f t="shared" si="5273"/>
        <v>0</v>
      </c>
      <c r="N1007" s="83">
        <f t="shared" si="5273"/>
        <v>0</v>
      </c>
      <c r="O1007" s="83">
        <f t="shared" si="5273"/>
        <v>0</v>
      </c>
      <c r="P1007" s="83">
        <f t="shared" si="5273"/>
        <v>0</v>
      </c>
      <c r="Q1007" s="83">
        <f t="shared" si="5273"/>
        <v>0</v>
      </c>
      <c r="R1007" s="83">
        <f t="shared" si="5273"/>
        <v>0</v>
      </c>
      <c r="S1007" s="83">
        <f t="shared" si="5273"/>
        <v>0</v>
      </c>
      <c r="T1007" s="83">
        <f t="shared" si="5273"/>
        <v>0</v>
      </c>
      <c r="U1007" s="83">
        <f t="shared" si="5273"/>
        <v>0</v>
      </c>
      <c r="V1007" s="83">
        <f t="shared" si="5273"/>
        <v>0</v>
      </c>
      <c r="W1007" s="83">
        <f t="shared" si="5273"/>
        <v>0</v>
      </c>
      <c r="X1007" s="83">
        <f t="shared" si="5273"/>
        <v>2125300</v>
      </c>
      <c r="Y1007" s="83">
        <f t="shared" si="5273"/>
        <v>0</v>
      </c>
      <c r="Z1007" s="83">
        <f t="shared" si="5273"/>
        <v>0</v>
      </c>
      <c r="AA1007" s="83">
        <f t="shared" si="5273"/>
        <v>0</v>
      </c>
      <c r="AB1007" s="83">
        <f t="shared" si="5273"/>
        <v>0</v>
      </c>
      <c r="AC1007" s="83">
        <f t="shared" si="5273"/>
        <v>0</v>
      </c>
      <c r="AD1007" s="83">
        <f t="shared" si="5273"/>
        <v>0</v>
      </c>
      <c r="AE1007" s="83">
        <f t="shared" si="5273"/>
        <v>0</v>
      </c>
      <c r="AF1007" s="83">
        <f t="shared" si="5273"/>
        <v>0</v>
      </c>
      <c r="AG1007" s="83">
        <f t="shared" si="5273"/>
        <v>0</v>
      </c>
      <c r="AH1007" s="5"/>
    </row>
    <row r="1008" spans="1:34" s="4" customFormat="1" ht="26.1" hidden="1" customHeight="1">
      <c r="A1008" s="67">
        <v>2</v>
      </c>
      <c r="B1008" s="113"/>
      <c r="C1008" s="117"/>
      <c r="D1008" s="150" t="s">
        <v>67</v>
      </c>
      <c r="E1008" s="51">
        <f t="shared" si="5042"/>
        <v>2158700</v>
      </c>
      <c r="F1008" s="52">
        <v>19900</v>
      </c>
      <c r="G1008" s="52"/>
      <c r="H1008" s="52">
        <v>13500</v>
      </c>
      <c r="I1008" s="52"/>
      <c r="J1008" s="52"/>
      <c r="K1008" s="52"/>
      <c r="L1008" s="52"/>
      <c r="M1008" s="52"/>
      <c r="N1008" s="52"/>
      <c r="O1008" s="52"/>
      <c r="P1008" s="52"/>
      <c r="Q1008" s="52"/>
      <c r="R1008" s="52"/>
      <c r="S1008" s="52"/>
      <c r="T1008" s="52"/>
      <c r="U1008" s="52"/>
      <c r="V1008" s="52"/>
      <c r="W1008" s="52"/>
      <c r="X1008" s="52">
        <v>2125300</v>
      </c>
      <c r="Y1008" s="52"/>
      <c r="Z1008" s="52"/>
      <c r="AA1008" s="52"/>
      <c r="AB1008" s="52"/>
      <c r="AC1008" s="52"/>
      <c r="AD1008" s="52"/>
      <c r="AE1008" s="52"/>
      <c r="AF1008" s="52"/>
      <c r="AG1008" s="52"/>
      <c r="AH1008" s="5"/>
    </row>
    <row r="1009" spans="1:34" s="4" customFormat="1" ht="26.1" hidden="1" customHeight="1">
      <c r="A1009" s="66">
        <v>2</v>
      </c>
      <c r="B1009" s="113"/>
      <c r="C1009" s="73"/>
      <c r="D1009" s="150" t="s">
        <v>125</v>
      </c>
      <c r="E1009" s="51">
        <f t="shared" si="5042"/>
        <v>0</v>
      </c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73"/>
      <c r="U1009" s="73"/>
      <c r="V1009" s="73"/>
      <c r="W1009" s="73"/>
      <c r="X1009" s="73"/>
      <c r="Y1009" s="73"/>
      <c r="Z1009" s="73"/>
      <c r="AA1009" s="73"/>
      <c r="AB1009" s="73"/>
      <c r="AC1009" s="73"/>
      <c r="AD1009" s="73"/>
      <c r="AE1009" s="73"/>
      <c r="AF1009" s="73"/>
      <c r="AG1009" s="73"/>
      <c r="AH1009" s="5"/>
    </row>
    <row r="1010" spans="1:34" s="4" customFormat="1" ht="23.1" customHeight="1">
      <c r="A1010" s="66">
        <v>2</v>
      </c>
      <c r="B1010" s="113"/>
      <c r="C1010" s="73"/>
      <c r="D1010" s="122" t="s">
        <v>132</v>
      </c>
      <c r="E1010" s="41">
        <f t="shared" si="5042"/>
        <v>721900</v>
      </c>
      <c r="F1010" s="83">
        <f>F1011+F1012</f>
        <v>18000</v>
      </c>
      <c r="G1010" s="83">
        <f t="shared" ref="G1010" si="5274">G1011+G1012</f>
        <v>0</v>
      </c>
      <c r="H1010" s="83">
        <f t="shared" ref="H1010" si="5275">H1011+H1012</f>
        <v>7900</v>
      </c>
      <c r="I1010" s="83">
        <f t="shared" ref="I1010" si="5276">I1011+I1012</f>
        <v>0</v>
      </c>
      <c r="J1010" s="83">
        <f t="shared" ref="J1010" si="5277">J1011+J1012</f>
        <v>0</v>
      </c>
      <c r="K1010" s="83">
        <f t="shared" ref="K1010" si="5278">K1011+K1012</f>
        <v>0</v>
      </c>
      <c r="L1010" s="83">
        <f t="shared" ref="L1010" si="5279">L1011+L1012</f>
        <v>0</v>
      </c>
      <c r="M1010" s="83">
        <f t="shared" ref="M1010" si="5280">M1011+M1012</f>
        <v>0</v>
      </c>
      <c r="N1010" s="83">
        <f t="shared" ref="N1010" si="5281">N1011+N1012</f>
        <v>0</v>
      </c>
      <c r="O1010" s="83">
        <f t="shared" ref="O1010" si="5282">O1011+O1012</f>
        <v>0</v>
      </c>
      <c r="P1010" s="83">
        <f t="shared" ref="P1010" si="5283">P1011+P1012</f>
        <v>0</v>
      </c>
      <c r="Q1010" s="83">
        <f t="shared" ref="Q1010" si="5284">Q1011+Q1012</f>
        <v>0</v>
      </c>
      <c r="R1010" s="83">
        <f t="shared" ref="R1010" si="5285">R1011+R1012</f>
        <v>0</v>
      </c>
      <c r="S1010" s="83">
        <f t="shared" ref="S1010" si="5286">S1011+S1012</f>
        <v>0</v>
      </c>
      <c r="T1010" s="83">
        <f t="shared" ref="T1010" si="5287">T1011+T1012</f>
        <v>0</v>
      </c>
      <c r="U1010" s="83">
        <f t="shared" ref="U1010" si="5288">U1011+U1012</f>
        <v>0</v>
      </c>
      <c r="V1010" s="83">
        <f t="shared" ref="V1010" si="5289">V1011+V1012</f>
        <v>0</v>
      </c>
      <c r="W1010" s="83">
        <f t="shared" ref="W1010" si="5290">W1011+W1012</f>
        <v>0</v>
      </c>
      <c r="X1010" s="83">
        <f t="shared" ref="X1010" si="5291">X1011+X1012</f>
        <v>696000</v>
      </c>
      <c r="Y1010" s="83">
        <f t="shared" ref="Y1010" si="5292">Y1011+Y1012</f>
        <v>0</v>
      </c>
      <c r="Z1010" s="83">
        <f t="shared" ref="Z1010" si="5293">Z1011+Z1012</f>
        <v>0</v>
      </c>
      <c r="AA1010" s="83">
        <f t="shared" ref="AA1010" si="5294">AA1011+AA1012</f>
        <v>0</v>
      </c>
      <c r="AB1010" s="83">
        <f t="shared" ref="AB1010" si="5295">AB1011+AB1012</f>
        <v>0</v>
      </c>
      <c r="AC1010" s="83">
        <f t="shared" ref="AC1010" si="5296">AC1011+AC1012</f>
        <v>0</v>
      </c>
      <c r="AD1010" s="83">
        <f t="shared" ref="AD1010" si="5297">AD1011+AD1012</f>
        <v>0</v>
      </c>
      <c r="AE1010" s="83">
        <f t="shared" ref="AE1010" si="5298">AE1011+AE1012</f>
        <v>0</v>
      </c>
      <c r="AF1010" s="83">
        <f t="shared" ref="AF1010" si="5299">AF1011+AF1012</f>
        <v>0</v>
      </c>
      <c r="AG1010" s="83">
        <f t="shared" ref="AG1010" si="5300">AG1011+AG1012</f>
        <v>0</v>
      </c>
      <c r="AH1010" s="5"/>
    </row>
    <row r="1011" spans="1:34" s="4" customFormat="1" ht="26.1" hidden="1" customHeight="1">
      <c r="A1011" s="66">
        <v>2</v>
      </c>
      <c r="B1011" s="113"/>
      <c r="C1011" s="132"/>
      <c r="D1011" s="150" t="s">
        <v>122</v>
      </c>
      <c r="E1011" s="51">
        <f t="shared" si="5042"/>
        <v>721900</v>
      </c>
      <c r="F1011" s="52">
        <v>18000</v>
      </c>
      <c r="G1011" s="52">
        <v>0</v>
      </c>
      <c r="H1011" s="52">
        <v>7900</v>
      </c>
      <c r="I1011" s="52">
        <v>0</v>
      </c>
      <c r="J1011" s="52">
        <v>0</v>
      </c>
      <c r="K1011" s="52">
        <v>0</v>
      </c>
      <c r="L1011" s="52">
        <v>0</v>
      </c>
      <c r="M1011" s="52">
        <v>0</v>
      </c>
      <c r="N1011" s="52">
        <v>0</v>
      </c>
      <c r="O1011" s="52">
        <v>0</v>
      </c>
      <c r="P1011" s="52">
        <v>0</v>
      </c>
      <c r="Q1011" s="52">
        <v>0</v>
      </c>
      <c r="R1011" s="52">
        <v>0</v>
      </c>
      <c r="S1011" s="52">
        <v>0</v>
      </c>
      <c r="T1011" s="52">
        <v>0</v>
      </c>
      <c r="U1011" s="52">
        <v>0</v>
      </c>
      <c r="V1011" s="52">
        <v>0</v>
      </c>
      <c r="W1011" s="52">
        <v>0</v>
      </c>
      <c r="X1011" s="52">
        <v>696000</v>
      </c>
      <c r="Y1011" s="52">
        <v>0</v>
      </c>
      <c r="Z1011" s="52">
        <v>0</v>
      </c>
      <c r="AA1011" s="52">
        <v>0</v>
      </c>
      <c r="AB1011" s="52">
        <v>0</v>
      </c>
      <c r="AC1011" s="52">
        <v>0</v>
      </c>
      <c r="AD1011" s="52">
        <v>0</v>
      </c>
      <c r="AE1011" s="52">
        <v>0</v>
      </c>
      <c r="AF1011" s="52">
        <v>0</v>
      </c>
      <c r="AG1011" s="52">
        <v>0</v>
      </c>
      <c r="AH1011" s="19"/>
    </row>
    <row r="1012" spans="1:34" s="4" customFormat="1" ht="26.1" hidden="1" customHeight="1">
      <c r="A1012" s="66">
        <v>2</v>
      </c>
      <c r="B1012" s="113"/>
      <c r="C1012" s="132"/>
      <c r="D1012" s="150" t="s">
        <v>130</v>
      </c>
      <c r="E1012" s="175">
        <f t="shared" si="5042"/>
        <v>0</v>
      </c>
      <c r="F1012" s="176"/>
      <c r="G1012" s="176"/>
      <c r="H1012" s="176"/>
      <c r="I1012" s="176"/>
      <c r="J1012" s="176"/>
      <c r="K1012" s="176"/>
      <c r="L1012" s="176"/>
      <c r="M1012" s="176"/>
      <c r="N1012" s="176"/>
      <c r="O1012" s="176"/>
      <c r="P1012" s="176"/>
      <c r="Q1012" s="176"/>
      <c r="R1012" s="176"/>
      <c r="S1012" s="176"/>
      <c r="T1012" s="176"/>
      <c r="U1012" s="176"/>
      <c r="V1012" s="176"/>
      <c r="W1012" s="176"/>
      <c r="X1012" s="176"/>
      <c r="Y1012" s="176"/>
      <c r="Z1012" s="176"/>
      <c r="AA1012" s="176"/>
      <c r="AB1012" s="176"/>
      <c r="AC1012" s="176"/>
      <c r="AD1012" s="176"/>
      <c r="AE1012" s="176"/>
      <c r="AF1012" s="176"/>
      <c r="AG1012" s="176"/>
      <c r="AH1012" s="19"/>
    </row>
    <row r="1013" spans="1:34" s="4" customFormat="1" ht="23.1" customHeight="1">
      <c r="A1013" s="67">
        <v>2</v>
      </c>
      <c r="B1013" s="113"/>
      <c r="C1013" s="73"/>
      <c r="D1013" s="110" t="s">
        <v>123</v>
      </c>
      <c r="E1013" s="47">
        <f t="shared" si="5042"/>
        <v>503400</v>
      </c>
      <c r="F1013" s="141">
        <f>F1005-F1007-F1010+F1014-F1015-F1016</f>
        <v>0</v>
      </c>
      <c r="G1013" s="141">
        <f t="shared" ref="G1013:AG1013" si="5301">G1005-G1007-G1010+G1014-G1015-G1016</f>
        <v>0</v>
      </c>
      <c r="H1013" s="141">
        <f t="shared" si="5301"/>
        <v>10400</v>
      </c>
      <c r="I1013" s="141">
        <f t="shared" si="5301"/>
        <v>0</v>
      </c>
      <c r="J1013" s="141">
        <f t="shared" si="5301"/>
        <v>0</v>
      </c>
      <c r="K1013" s="141">
        <f t="shared" si="5301"/>
        <v>0</v>
      </c>
      <c r="L1013" s="141">
        <f t="shared" si="5301"/>
        <v>0</v>
      </c>
      <c r="M1013" s="141">
        <f t="shared" si="5301"/>
        <v>0</v>
      </c>
      <c r="N1013" s="141">
        <f t="shared" si="5301"/>
        <v>0</v>
      </c>
      <c r="O1013" s="141">
        <f t="shared" si="5301"/>
        <v>0</v>
      </c>
      <c r="P1013" s="141">
        <f t="shared" si="5301"/>
        <v>0</v>
      </c>
      <c r="Q1013" s="141">
        <f t="shared" si="5301"/>
        <v>0</v>
      </c>
      <c r="R1013" s="141">
        <f t="shared" si="5301"/>
        <v>0</v>
      </c>
      <c r="S1013" s="141">
        <f t="shared" si="5301"/>
        <v>0</v>
      </c>
      <c r="T1013" s="141">
        <f t="shared" si="5301"/>
        <v>0</v>
      </c>
      <c r="U1013" s="141">
        <f t="shared" si="5301"/>
        <v>0</v>
      </c>
      <c r="V1013" s="141">
        <f t="shared" si="5301"/>
        <v>0</v>
      </c>
      <c r="W1013" s="141">
        <f t="shared" si="5301"/>
        <v>0</v>
      </c>
      <c r="X1013" s="141">
        <f t="shared" si="5301"/>
        <v>493000</v>
      </c>
      <c r="Y1013" s="141">
        <f t="shared" si="5301"/>
        <v>0</v>
      </c>
      <c r="Z1013" s="141">
        <f t="shared" si="5301"/>
        <v>0</v>
      </c>
      <c r="AA1013" s="141">
        <f t="shared" si="5301"/>
        <v>0</v>
      </c>
      <c r="AB1013" s="141">
        <f t="shared" si="5301"/>
        <v>0</v>
      </c>
      <c r="AC1013" s="141">
        <f t="shared" si="5301"/>
        <v>0</v>
      </c>
      <c r="AD1013" s="141">
        <f t="shared" si="5301"/>
        <v>0</v>
      </c>
      <c r="AE1013" s="141">
        <f t="shared" si="5301"/>
        <v>0</v>
      </c>
      <c r="AF1013" s="141">
        <f t="shared" si="5301"/>
        <v>0</v>
      </c>
      <c r="AG1013" s="141">
        <f t="shared" si="5301"/>
        <v>0</v>
      </c>
      <c r="AH1013" s="5"/>
    </row>
    <row r="1014" spans="1:34" s="94" customFormat="1" ht="23.1" customHeight="1">
      <c r="A1014" s="95">
        <v>2</v>
      </c>
      <c r="B1014" s="135"/>
      <c r="C1014" s="91"/>
      <c r="D1014" s="137" t="s">
        <v>137</v>
      </c>
      <c r="E1014" s="104">
        <f t="shared" si="5042"/>
        <v>314300</v>
      </c>
      <c r="F1014" s="100"/>
      <c r="G1014" s="100"/>
      <c r="H1014" s="100"/>
      <c r="I1014" s="100"/>
      <c r="J1014" s="100"/>
      <c r="K1014" s="100"/>
      <c r="L1014" s="100"/>
      <c r="M1014" s="100"/>
      <c r="N1014" s="100"/>
      <c r="O1014" s="100"/>
      <c r="P1014" s="100"/>
      <c r="Q1014" s="100"/>
      <c r="R1014" s="100"/>
      <c r="S1014" s="100"/>
      <c r="T1014" s="100"/>
      <c r="U1014" s="100"/>
      <c r="V1014" s="100"/>
      <c r="W1014" s="100"/>
      <c r="X1014" s="100">
        <v>314300</v>
      </c>
      <c r="Y1014" s="100"/>
      <c r="Z1014" s="100"/>
      <c r="AA1014" s="100"/>
      <c r="AB1014" s="100"/>
      <c r="AC1014" s="100"/>
      <c r="AD1014" s="100"/>
      <c r="AE1014" s="100"/>
      <c r="AF1014" s="100"/>
      <c r="AG1014" s="100"/>
      <c r="AH1014" s="93"/>
    </row>
    <row r="1015" spans="1:34" s="4" customFormat="1" ht="23.1" customHeight="1">
      <c r="A1015" s="66">
        <v>2</v>
      </c>
      <c r="B1015" s="72"/>
      <c r="C1015" s="73"/>
      <c r="D1015" s="98" t="s">
        <v>131</v>
      </c>
      <c r="E1015" s="104">
        <f t="shared" si="5042"/>
        <v>0</v>
      </c>
      <c r="F1015" s="100"/>
      <c r="G1015" s="100"/>
      <c r="H1015" s="100"/>
      <c r="I1015" s="100"/>
      <c r="J1015" s="100"/>
      <c r="K1015" s="100"/>
      <c r="L1015" s="100"/>
      <c r="M1015" s="100"/>
      <c r="N1015" s="100"/>
      <c r="O1015" s="100"/>
      <c r="P1015" s="100"/>
      <c r="Q1015" s="100"/>
      <c r="R1015" s="100"/>
      <c r="S1015" s="100"/>
      <c r="T1015" s="100"/>
      <c r="U1015" s="100"/>
      <c r="V1015" s="100"/>
      <c r="W1015" s="100"/>
      <c r="X1015" s="100"/>
      <c r="Y1015" s="100"/>
      <c r="Z1015" s="100"/>
      <c r="AA1015" s="100"/>
      <c r="AB1015" s="100"/>
      <c r="AC1015" s="100"/>
      <c r="AD1015" s="100"/>
      <c r="AE1015" s="100"/>
      <c r="AF1015" s="100"/>
      <c r="AG1015" s="100"/>
      <c r="AH1015" s="5"/>
    </row>
    <row r="1016" spans="1:34" s="4" customFormat="1" ht="23.1" customHeight="1">
      <c r="A1016" s="66">
        <v>2</v>
      </c>
      <c r="B1016" s="72"/>
      <c r="C1016" s="73"/>
      <c r="D1016" s="98" t="s">
        <v>128</v>
      </c>
      <c r="E1016" s="92">
        <f t="shared" si="5042"/>
        <v>0</v>
      </c>
      <c r="F1016" s="91"/>
      <c r="G1016" s="91"/>
      <c r="H1016" s="91"/>
      <c r="I1016" s="91"/>
      <c r="J1016" s="91"/>
      <c r="K1016" s="91"/>
      <c r="L1016" s="91"/>
      <c r="M1016" s="91"/>
      <c r="N1016" s="91"/>
      <c r="O1016" s="91"/>
      <c r="P1016" s="91"/>
      <c r="Q1016" s="91"/>
      <c r="R1016" s="91"/>
      <c r="S1016" s="91"/>
      <c r="T1016" s="91"/>
      <c r="U1016" s="91"/>
      <c r="V1016" s="91"/>
      <c r="W1016" s="91"/>
      <c r="X1016" s="91"/>
      <c r="Y1016" s="91"/>
      <c r="Z1016" s="91"/>
      <c r="AA1016" s="91"/>
      <c r="AB1016" s="91"/>
      <c r="AC1016" s="91"/>
      <c r="AD1016" s="91"/>
      <c r="AE1016" s="91"/>
      <c r="AF1016" s="91"/>
      <c r="AG1016" s="91"/>
      <c r="AH1016" s="5"/>
    </row>
    <row r="1017" spans="1:34" s="4" customFormat="1" ht="23.1" customHeight="1">
      <c r="A1017" s="66">
        <v>3</v>
      </c>
      <c r="B1017" s="128"/>
      <c r="C1017" s="128"/>
      <c r="D1017" s="129" t="s">
        <v>23</v>
      </c>
      <c r="E1017" s="39">
        <f t="shared" si="5042"/>
        <v>0</v>
      </c>
      <c r="F1017" s="40"/>
      <c r="G1017" s="40"/>
      <c r="H1017" s="40"/>
      <c r="I1017" s="40"/>
      <c r="J1017" s="40"/>
      <c r="K1017" s="40"/>
      <c r="L1017" s="40"/>
      <c r="M1017" s="40"/>
      <c r="N1017" s="40"/>
      <c r="O1017" s="40"/>
      <c r="P1017" s="40"/>
      <c r="Q1017" s="40"/>
      <c r="R1017" s="40"/>
      <c r="S1017" s="40"/>
      <c r="T1017" s="40"/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40"/>
      <c r="AF1017" s="40"/>
      <c r="AG1017" s="40"/>
      <c r="AH1017" s="30"/>
    </row>
    <row r="1018" spans="1:34" s="4" customFormat="1" ht="23.1" customHeight="1">
      <c r="A1018" s="67">
        <v>3</v>
      </c>
      <c r="B1018" s="77"/>
      <c r="C1018" s="78"/>
      <c r="D1018" s="79" t="s">
        <v>127</v>
      </c>
      <c r="E1018" s="80">
        <f t="shared" si="5042"/>
        <v>0</v>
      </c>
      <c r="F1018" s="81">
        <f>F1019+F1022+F1025</f>
        <v>0</v>
      </c>
      <c r="G1018" s="81">
        <f t="shared" ref="G1018" si="5302">G1019+G1022+G1025</f>
        <v>0</v>
      </c>
      <c r="H1018" s="81">
        <f t="shared" ref="H1018" si="5303">H1019+H1022+H1025</f>
        <v>0</v>
      </c>
      <c r="I1018" s="81">
        <f t="shared" ref="I1018" si="5304">I1019+I1022+I1025</f>
        <v>0</v>
      </c>
      <c r="J1018" s="81">
        <f t="shared" ref="J1018" si="5305">J1019+J1022+J1025</f>
        <v>0</v>
      </c>
      <c r="K1018" s="81">
        <f t="shared" ref="K1018" si="5306">K1019+K1022+K1025</f>
        <v>0</v>
      </c>
      <c r="L1018" s="81">
        <f t="shared" ref="L1018" si="5307">L1019+L1022+L1025</f>
        <v>0</v>
      </c>
      <c r="M1018" s="81">
        <f t="shared" ref="M1018" si="5308">M1019+M1022+M1025</f>
        <v>0</v>
      </c>
      <c r="N1018" s="81">
        <f t="shared" ref="N1018" si="5309">N1019+N1022+N1025</f>
        <v>0</v>
      </c>
      <c r="O1018" s="81">
        <f t="shared" ref="O1018" si="5310">O1019+O1022+O1025</f>
        <v>0</v>
      </c>
      <c r="P1018" s="81">
        <f t="shared" ref="P1018" si="5311">P1019+P1022+P1025</f>
        <v>0</v>
      </c>
      <c r="Q1018" s="81">
        <f t="shared" ref="Q1018" si="5312">Q1019+Q1022+Q1025</f>
        <v>0</v>
      </c>
      <c r="R1018" s="81">
        <f t="shared" ref="R1018" si="5313">R1019+R1022+R1025</f>
        <v>0</v>
      </c>
      <c r="S1018" s="81">
        <f t="shared" ref="S1018" si="5314">S1019+S1022+S1025</f>
        <v>0</v>
      </c>
      <c r="T1018" s="81">
        <f t="shared" ref="T1018" si="5315">T1019+T1022+T1025</f>
        <v>0</v>
      </c>
      <c r="U1018" s="81">
        <f t="shared" ref="U1018" si="5316">U1019+U1022+U1025</f>
        <v>0</v>
      </c>
      <c r="V1018" s="81">
        <f t="shared" ref="V1018" si="5317">V1019+V1022+V1025</f>
        <v>0</v>
      </c>
      <c r="W1018" s="81">
        <f t="shared" ref="W1018" si="5318">W1019+W1022+W1025</f>
        <v>0</v>
      </c>
      <c r="X1018" s="81">
        <f t="shared" ref="X1018" si="5319">X1019+X1022+X1025</f>
        <v>0</v>
      </c>
      <c r="Y1018" s="81">
        <f t="shared" ref="Y1018" si="5320">Y1019+Y1022+Y1025</f>
        <v>0</v>
      </c>
      <c r="Z1018" s="81">
        <f t="shared" ref="Z1018" si="5321">Z1019+Z1022+Z1025</f>
        <v>0</v>
      </c>
      <c r="AA1018" s="81">
        <f t="shared" ref="AA1018" si="5322">AA1019+AA1022+AA1025</f>
        <v>0</v>
      </c>
      <c r="AB1018" s="81">
        <f t="shared" ref="AB1018" si="5323">AB1019+AB1022+AB1025</f>
        <v>0</v>
      </c>
      <c r="AC1018" s="81">
        <f t="shared" ref="AC1018" si="5324">AC1019+AC1022+AC1025</f>
        <v>0</v>
      </c>
      <c r="AD1018" s="81">
        <f t="shared" ref="AD1018" si="5325">AD1019+AD1022+AD1025</f>
        <v>0</v>
      </c>
      <c r="AE1018" s="81">
        <f t="shared" ref="AE1018" si="5326">AE1019+AE1022+AE1025</f>
        <v>0</v>
      </c>
      <c r="AF1018" s="81">
        <f t="shared" ref="AF1018" si="5327">AF1019+AF1022+AF1025</f>
        <v>0</v>
      </c>
      <c r="AG1018" s="81">
        <f t="shared" ref="AG1018" si="5328">AG1019+AG1022+AG1025</f>
        <v>0</v>
      </c>
      <c r="AH1018" s="82"/>
    </row>
    <row r="1019" spans="1:34" s="4" customFormat="1" ht="23.1" customHeight="1">
      <c r="A1019" s="66">
        <v>3</v>
      </c>
      <c r="B1019" s="114"/>
      <c r="C1019" s="73"/>
      <c r="D1019" s="122" t="s">
        <v>124</v>
      </c>
      <c r="E1019" s="41">
        <f t="shared" si="5042"/>
        <v>0</v>
      </c>
      <c r="F1019" s="83">
        <f t="shared" ref="F1019:AG1019" si="5329">F1020+F1021</f>
        <v>0</v>
      </c>
      <c r="G1019" s="83">
        <f t="shared" si="5329"/>
        <v>0</v>
      </c>
      <c r="H1019" s="83">
        <f t="shared" si="5329"/>
        <v>0</v>
      </c>
      <c r="I1019" s="83">
        <f t="shared" si="5329"/>
        <v>0</v>
      </c>
      <c r="J1019" s="83">
        <f t="shared" si="5329"/>
        <v>0</v>
      </c>
      <c r="K1019" s="83">
        <f t="shared" si="5329"/>
        <v>0</v>
      </c>
      <c r="L1019" s="83">
        <f t="shared" si="5329"/>
        <v>0</v>
      </c>
      <c r="M1019" s="83">
        <f t="shared" si="5329"/>
        <v>0</v>
      </c>
      <c r="N1019" s="83">
        <f t="shared" si="5329"/>
        <v>0</v>
      </c>
      <c r="O1019" s="83">
        <f t="shared" si="5329"/>
        <v>0</v>
      </c>
      <c r="P1019" s="83">
        <f t="shared" si="5329"/>
        <v>0</v>
      </c>
      <c r="Q1019" s="83">
        <f t="shared" si="5329"/>
        <v>0</v>
      </c>
      <c r="R1019" s="83">
        <f t="shared" si="5329"/>
        <v>0</v>
      </c>
      <c r="S1019" s="83">
        <f t="shared" si="5329"/>
        <v>0</v>
      </c>
      <c r="T1019" s="83">
        <f t="shared" si="5329"/>
        <v>0</v>
      </c>
      <c r="U1019" s="83">
        <f t="shared" si="5329"/>
        <v>0</v>
      </c>
      <c r="V1019" s="83">
        <f t="shared" si="5329"/>
        <v>0</v>
      </c>
      <c r="W1019" s="83">
        <f t="shared" si="5329"/>
        <v>0</v>
      </c>
      <c r="X1019" s="83">
        <f t="shared" si="5329"/>
        <v>0</v>
      </c>
      <c r="Y1019" s="83">
        <f t="shared" si="5329"/>
        <v>0</v>
      </c>
      <c r="Z1019" s="83">
        <f t="shared" si="5329"/>
        <v>0</v>
      </c>
      <c r="AA1019" s="83">
        <f t="shared" si="5329"/>
        <v>0</v>
      </c>
      <c r="AB1019" s="83">
        <f t="shared" si="5329"/>
        <v>0</v>
      </c>
      <c r="AC1019" s="83">
        <f t="shared" si="5329"/>
        <v>0</v>
      </c>
      <c r="AD1019" s="83">
        <f t="shared" si="5329"/>
        <v>0</v>
      </c>
      <c r="AE1019" s="83">
        <f t="shared" si="5329"/>
        <v>0</v>
      </c>
      <c r="AF1019" s="83">
        <f t="shared" si="5329"/>
        <v>0</v>
      </c>
      <c r="AG1019" s="83">
        <f t="shared" si="5329"/>
        <v>0</v>
      </c>
      <c r="AH1019" s="5"/>
    </row>
    <row r="1020" spans="1:34" s="4" customFormat="1" ht="26.1" hidden="1" customHeight="1">
      <c r="A1020" s="67">
        <v>3</v>
      </c>
      <c r="B1020" s="113"/>
      <c r="C1020" s="117"/>
      <c r="D1020" s="150" t="s">
        <v>67</v>
      </c>
      <c r="E1020" s="51">
        <f t="shared" si="5042"/>
        <v>0</v>
      </c>
      <c r="F1020" s="52"/>
      <c r="G1020" s="52"/>
      <c r="H1020" s="52"/>
      <c r="I1020" s="52"/>
      <c r="J1020" s="52"/>
      <c r="K1020" s="52"/>
      <c r="L1020" s="52"/>
      <c r="M1020" s="52"/>
      <c r="N1020" s="52"/>
      <c r="O1020" s="52"/>
      <c r="P1020" s="52"/>
      <c r="Q1020" s="52"/>
      <c r="R1020" s="52"/>
      <c r="S1020" s="52"/>
      <c r="T1020" s="52"/>
      <c r="U1020" s="52"/>
      <c r="V1020" s="52"/>
      <c r="W1020" s="52"/>
      <c r="X1020" s="52"/>
      <c r="Y1020" s="52"/>
      <c r="Z1020" s="52"/>
      <c r="AA1020" s="52"/>
      <c r="AB1020" s="52"/>
      <c r="AC1020" s="52"/>
      <c r="AD1020" s="52"/>
      <c r="AE1020" s="52"/>
      <c r="AF1020" s="52"/>
      <c r="AG1020" s="52"/>
      <c r="AH1020" s="6"/>
    </row>
    <row r="1021" spans="1:34" s="4" customFormat="1" ht="26.1" hidden="1" customHeight="1">
      <c r="A1021" s="66">
        <v>3</v>
      </c>
      <c r="B1021" s="113"/>
      <c r="C1021" s="73"/>
      <c r="D1021" s="150" t="s">
        <v>125</v>
      </c>
      <c r="E1021" s="51">
        <f t="shared" si="5042"/>
        <v>0</v>
      </c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73"/>
      <c r="U1021" s="73"/>
      <c r="V1021" s="73"/>
      <c r="W1021" s="73"/>
      <c r="X1021" s="73"/>
      <c r="Y1021" s="73"/>
      <c r="Z1021" s="73"/>
      <c r="AA1021" s="73"/>
      <c r="AB1021" s="73"/>
      <c r="AC1021" s="73"/>
      <c r="AD1021" s="73"/>
      <c r="AE1021" s="73"/>
      <c r="AF1021" s="73"/>
      <c r="AG1021" s="73"/>
      <c r="AH1021" s="5"/>
    </row>
    <row r="1022" spans="1:34" s="4" customFormat="1" ht="23.1" customHeight="1">
      <c r="A1022" s="66">
        <v>3</v>
      </c>
      <c r="B1022" s="113"/>
      <c r="C1022" s="73"/>
      <c r="D1022" s="122" t="s">
        <v>132</v>
      </c>
      <c r="E1022" s="41">
        <f t="shared" si="5042"/>
        <v>0</v>
      </c>
      <c r="F1022" s="83">
        <f>F1023+F1024</f>
        <v>0</v>
      </c>
      <c r="G1022" s="83">
        <f t="shared" ref="G1022" si="5330">G1023+G1024</f>
        <v>0</v>
      </c>
      <c r="H1022" s="83">
        <f t="shared" ref="H1022" si="5331">H1023+H1024</f>
        <v>0</v>
      </c>
      <c r="I1022" s="83">
        <f t="shared" ref="I1022" si="5332">I1023+I1024</f>
        <v>0</v>
      </c>
      <c r="J1022" s="83">
        <f t="shared" ref="J1022" si="5333">J1023+J1024</f>
        <v>0</v>
      </c>
      <c r="K1022" s="83">
        <f t="shared" ref="K1022" si="5334">K1023+K1024</f>
        <v>0</v>
      </c>
      <c r="L1022" s="83">
        <f t="shared" ref="L1022" si="5335">L1023+L1024</f>
        <v>0</v>
      </c>
      <c r="M1022" s="83">
        <f t="shared" ref="M1022" si="5336">M1023+M1024</f>
        <v>0</v>
      </c>
      <c r="N1022" s="83">
        <f t="shared" ref="N1022" si="5337">N1023+N1024</f>
        <v>0</v>
      </c>
      <c r="O1022" s="83">
        <f t="shared" ref="O1022" si="5338">O1023+O1024</f>
        <v>0</v>
      </c>
      <c r="P1022" s="83">
        <f t="shared" ref="P1022" si="5339">P1023+P1024</f>
        <v>0</v>
      </c>
      <c r="Q1022" s="83">
        <f t="shared" ref="Q1022" si="5340">Q1023+Q1024</f>
        <v>0</v>
      </c>
      <c r="R1022" s="83">
        <f t="shared" ref="R1022" si="5341">R1023+R1024</f>
        <v>0</v>
      </c>
      <c r="S1022" s="83">
        <f t="shared" ref="S1022" si="5342">S1023+S1024</f>
        <v>0</v>
      </c>
      <c r="T1022" s="83">
        <f t="shared" ref="T1022" si="5343">T1023+T1024</f>
        <v>0</v>
      </c>
      <c r="U1022" s="83">
        <f t="shared" ref="U1022" si="5344">U1023+U1024</f>
        <v>0</v>
      </c>
      <c r="V1022" s="83">
        <f t="shared" ref="V1022" si="5345">V1023+V1024</f>
        <v>0</v>
      </c>
      <c r="W1022" s="83">
        <f t="shared" ref="W1022" si="5346">W1023+W1024</f>
        <v>0</v>
      </c>
      <c r="X1022" s="83">
        <f t="shared" ref="X1022" si="5347">X1023+X1024</f>
        <v>0</v>
      </c>
      <c r="Y1022" s="83">
        <f t="shared" ref="Y1022" si="5348">Y1023+Y1024</f>
        <v>0</v>
      </c>
      <c r="Z1022" s="83">
        <f t="shared" ref="Z1022" si="5349">Z1023+Z1024</f>
        <v>0</v>
      </c>
      <c r="AA1022" s="83">
        <f t="shared" ref="AA1022" si="5350">AA1023+AA1024</f>
        <v>0</v>
      </c>
      <c r="AB1022" s="83">
        <f t="shared" ref="AB1022" si="5351">AB1023+AB1024</f>
        <v>0</v>
      </c>
      <c r="AC1022" s="83">
        <f t="shared" ref="AC1022" si="5352">AC1023+AC1024</f>
        <v>0</v>
      </c>
      <c r="AD1022" s="83">
        <f t="shared" ref="AD1022" si="5353">AD1023+AD1024</f>
        <v>0</v>
      </c>
      <c r="AE1022" s="83">
        <f t="shared" ref="AE1022" si="5354">AE1023+AE1024</f>
        <v>0</v>
      </c>
      <c r="AF1022" s="83">
        <f t="shared" ref="AF1022" si="5355">AF1023+AF1024</f>
        <v>0</v>
      </c>
      <c r="AG1022" s="83">
        <f t="shared" ref="AG1022" si="5356">AG1023+AG1024</f>
        <v>0</v>
      </c>
      <c r="AH1022" s="5"/>
    </row>
    <row r="1023" spans="1:34" s="4" customFormat="1" ht="26.1" hidden="1" customHeight="1">
      <c r="A1023" s="66">
        <v>3</v>
      </c>
      <c r="B1023" s="113"/>
      <c r="C1023" s="117"/>
      <c r="D1023" s="150" t="s">
        <v>122</v>
      </c>
      <c r="E1023" s="51">
        <f t="shared" si="5042"/>
        <v>0</v>
      </c>
      <c r="F1023" s="52"/>
      <c r="G1023" s="52"/>
      <c r="H1023" s="52"/>
      <c r="I1023" s="52"/>
      <c r="J1023" s="52"/>
      <c r="K1023" s="52"/>
      <c r="L1023" s="52"/>
      <c r="M1023" s="52"/>
      <c r="N1023" s="52"/>
      <c r="O1023" s="52"/>
      <c r="P1023" s="52"/>
      <c r="Q1023" s="52"/>
      <c r="R1023" s="52"/>
      <c r="S1023" s="52"/>
      <c r="T1023" s="52"/>
      <c r="U1023" s="52"/>
      <c r="V1023" s="52"/>
      <c r="W1023" s="52"/>
      <c r="X1023" s="52"/>
      <c r="Y1023" s="52"/>
      <c r="Z1023" s="52"/>
      <c r="AA1023" s="52"/>
      <c r="AB1023" s="52"/>
      <c r="AC1023" s="52"/>
      <c r="AD1023" s="52"/>
      <c r="AE1023" s="52"/>
      <c r="AF1023" s="52"/>
      <c r="AG1023" s="52"/>
      <c r="AH1023" s="20"/>
    </row>
    <row r="1024" spans="1:34" s="4" customFormat="1" ht="26.1" hidden="1" customHeight="1">
      <c r="A1024" s="66">
        <v>3</v>
      </c>
      <c r="B1024" s="113"/>
      <c r="C1024" s="117"/>
      <c r="D1024" s="165" t="s">
        <v>130</v>
      </c>
      <c r="E1024" s="175">
        <f t="shared" si="5042"/>
        <v>0</v>
      </c>
      <c r="F1024" s="176"/>
      <c r="G1024" s="176"/>
      <c r="H1024" s="176"/>
      <c r="I1024" s="176"/>
      <c r="J1024" s="176"/>
      <c r="K1024" s="176"/>
      <c r="L1024" s="176"/>
      <c r="M1024" s="176"/>
      <c r="N1024" s="176"/>
      <c r="O1024" s="176"/>
      <c r="P1024" s="176"/>
      <c r="Q1024" s="176"/>
      <c r="R1024" s="176"/>
      <c r="S1024" s="176"/>
      <c r="T1024" s="176"/>
      <c r="U1024" s="176"/>
      <c r="V1024" s="176"/>
      <c r="W1024" s="176"/>
      <c r="X1024" s="176"/>
      <c r="Y1024" s="176"/>
      <c r="Z1024" s="176"/>
      <c r="AA1024" s="176"/>
      <c r="AB1024" s="176"/>
      <c r="AC1024" s="176"/>
      <c r="AD1024" s="176"/>
      <c r="AE1024" s="176"/>
      <c r="AF1024" s="176"/>
      <c r="AG1024" s="176"/>
      <c r="AH1024" s="20"/>
    </row>
    <row r="1025" spans="1:34" s="4" customFormat="1" ht="23.1" customHeight="1">
      <c r="A1025" s="67">
        <v>3</v>
      </c>
      <c r="B1025" s="113"/>
      <c r="C1025" s="73"/>
      <c r="D1025" s="110" t="s">
        <v>123</v>
      </c>
      <c r="E1025" s="47">
        <f t="shared" si="5042"/>
        <v>0</v>
      </c>
      <c r="F1025" s="141">
        <f>F1017-F1019-F1022-F1026</f>
        <v>0</v>
      </c>
      <c r="G1025" s="141">
        <f t="shared" ref="G1025" si="5357">G1017-G1019-G1022-G1026</f>
        <v>0</v>
      </c>
      <c r="H1025" s="141">
        <f t="shared" ref="H1025" si="5358">H1017-H1019-H1022-H1026</f>
        <v>0</v>
      </c>
      <c r="I1025" s="141">
        <f t="shared" ref="I1025" si="5359">I1017-I1019-I1022-I1026</f>
        <v>0</v>
      </c>
      <c r="J1025" s="141">
        <f t="shared" ref="J1025" si="5360">J1017-J1019-J1022-J1026</f>
        <v>0</v>
      </c>
      <c r="K1025" s="141">
        <f t="shared" ref="K1025" si="5361">K1017-K1019-K1022-K1026</f>
        <v>0</v>
      </c>
      <c r="L1025" s="141">
        <f t="shared" ref="L1025" si="5362">L1017-L1019-L1022-L1026</f>
        <v>0</v>
      </c>
      <c r="M1025" s="141">
        <f t="shared" ref="M1025" si="5363">M1017-M1019-M1022-M1026</f>
        <v>0</v>
      </c>
      <c r="N1025" s="141">
        <f t="shared" ref="N1025" si="5364">N1017-N1019-N1022-N1026</f>
        <v>0</v>
      </c>
      <c r="O1025" s="141">
        <f t="shared" ref="O1025" si="5365">O1017-O1019-O1022-O1026</f>
        <v>0</v>
      </c>
      <c r="P1025" s="141">
        <f t="shared" ref="P1025" si="5366">P1017-P1019-P1022-P1026</f>
        <v>0</v>
      </c>
      <c r="Q1025" s="141">
        <f t="shared" ref="Q1025" si="5367">Q1017-Q1019-Q1022-Q1026</f>
        <v>0</v>
      </c>
      <c r="R1025" s="141">
        <f t="shared" ref="R1025" si="5368">R1017-R1019-R1022-R1026</f>
        <v>0</v>
      </c>
      <c r="S1025" s="141">
        <f t="shared" ref="S1025" si="5369">S1017-S1019-S1022-S1026</f>
        <v>0</v>
      </c>
      <c r="T1025" s="141">
        <f t="shared" ref="T1025" si="5370">T1017-T1019-T1022-T1026</f>
        <v>0</v>
      </c>
      <c r="U1025" s="141">
        <f t="shared" ref="U1025" si="5371">U1017-U1019-U1022-U1026</f>
        <v>0</v>
      </c>
      <c r="V1025" s="141">
        <f t="shared" ref="V1025" si="5372">V1017-V1019-V1022-V1026</f>
        <v>0</v>
      </c>
      <c r="W1025" s="141">
        <f t="shared" ref="W1025" si="5373">W1017-W1019-W1022-W1026</f>
        <v>0</v>
      </c>
      <c r="X1025" s="141">
        <f t="shared" ref="X1025" si="5374">X1017-X1019-X1022-X1026</f>
        <v>0</v>
      </c>
      <c r="Y1025" s="141">
        <f t="shared" ref="Y1025" si="5375">Y1017-Y1019-Y1022-Y1026</f>
        <v>0</v>
      </c>
      <c r="Z1025" s="141">
        <f t="shared" ref="Z1025" si="5376">Z1017-Z1019-Z1022-Z1026</f>
        <v>0</v>
      </c>
      <c r="AA1025" s="141">
        <f t="shared" ref="AA1025" si="5377">AA1017-AA1019-AA1022-AA1026</f>
        <v>0</v>
      </c>
      <c r="AB1025" s="141">
        <f t="shared" ref="AB1025" si="5378">AB1017-AB1019-AB1022-AB1026</f>
        <v>0</v>
      </c>
      <c r="AC1025" s="141">
        <f t="shared" ref="AC1025" si="5379">AC1017-AC1019-AC1022-AC1026</f>
        <v>0</v>
      </c>
      <c r="AD1025" s="141">
        <f t="shared" ref="AD1025" si="5380">AD1017-AD1019-AD1022-AD1026</f>
        <v>0</v>
      </c>
      <c r="AE1025" s="141">
        <f t="shared" ref="AE1025" si="5381">AE1017-AE1019-AE1022-AE1026</f>
        <v>0</v>
      </c>
      <c r="AF1025" s="141">
        <f t="shared" ref="AF1025" si="5382">AF1017-AF1019-AF1022-AF1026</f>
        <v>0</v>
      </c>
      <c r="AG1025" s="141">
        <f t="shared" ref="AG1025" si="5383">AG1017-AG1019-AG1022-AG1026</f>
        <v>0</v>
      </c>
      <c r="AH1025" s="5"/>
    </row>
    <row r="1026" spans="1:34" s="4" customFormat="1" ht="23.1" customHeight="1">
      <c r="A1026" s="67">
        <v>3</v>
      </c>
      <c r="B1026" s="113"/>
      <c r="C1026" s="73"/>
      <c r="D1026" s="98" t="s">
        <v>128</v>
      </c>
      <c r="E1026" s="104">
        <f t="shared" si="5042"/>
        <v>0</v>
      </c>
      <c r="F1026" s="100"/>
      <c r="G1026" s="100"/>
      <c r="H1026" s="100"/>
      <c r="I1026" s="100"/>
      <c r="J1026" s="100"/>
      <c r="K1026" s="100"/>
      <c r="L1026" s="100"/>
      <c r="M1026" s="100"/>
      <c r="N1026" s="100"/>
      <c r="O1026" s="100"/>
      <c r="P1026" s="100"/>
      <c r="Q1026" s="100"/>
      <c r="R1026" s="100"/>
      <c r="S1026" s="100"/>
      <c r="T1026" s="100"/>
      <c r="U1026" s="100"/>
      <c r="V1026" s="100"/>
      <c r="W1026" s="100"/>
      <c r="X1026" s="100"/>
      <c r="Y1026" s="100"/>
      <c r="Z1026" s="100"/>
      <c r="AA1026" s="100"/>
      <c r="AB1026" s="100"/>
      <c r="AC1026" s="100"/>
      <c r="AD1026" s="100"/>
      <c r="AE1026" s="100"/>
      <c r="AF1026" s="100"/>
      <c r="AG1026" s="100"/>
      <c r="AH1026" s="5"/>
    </row>
    <row r="1027" spans="1:34" s="4" customFormat="1" ht="23.1" customHeight="1">
      <c r="A1027" s="66">
        <v>4</v>
      </c>
      <c r="B1027" s="128"/>
      <c r="C1027" s="128"/>
      <c r="D1027" s="129" t="s">
        <v>24</v>
      </c>
      <c r="E1027" s="39">
        <f t="shared" si="5042"/>
        <v>0</v>
      </c>
      <c r="F1027" s="40"/>
      <c r="G1027" s="40"/>
      <c r="H1027" s="40"/>
      <c r="I1027" s="40"/>
      <c r="J1027" s="40"/>
      <c r="K1027" s="40"/>
      <c r="L1027" s="40"/>
      <c r="M1027" s="40"/>
      <c r="N1027" s="40"/>
      <c r="O1027" s="40"/>
      <c r="P1027" s="40"/>
      <c r="Q1027" s="40"/>
      <c r="R1027" s="40"/>
      <c r="S1027" s="40"/>
      <c r="T1027" s="40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F1027" s="40"/>
      <c r="AG1027" s="40"/>
      <c r="AH1027" s="28"/>
    </row>
    <row r="1028" spans="1:34" s="4" customFormat="1" ht="23.1" customHeight="1">
      <c r="A1028" s="67">
        <v>4</v>
      </c>
      <c r="B1028" s="77"/>
      <c r="C1028" s="78"/>
      <c r="D1028" s="79" t="s">
        <v>127</v>
      </c>
      <c r="E1028" s="80">
        <f t="shared" si="5042"/>
        <v>0</v>
      </c>
      <c r="F1028" s="81">
        <f>F1029+F1032+F1035</f>
        <v>0</v>
      </c>
      <c r="G1028" s="81">
        <f t="shared" ref="G1028" si="5384">G1029+G1032+G1035</f>
        <v>0</v>
      </c>
      <c r="H1028" s="81">
        <f t="shared" ref="H1028" si="5385">H1029+H1032+H1035</f>
        <v>0</v>
      </c>
      <c r="I1028" s="81">
        <f t="shared" ref="I1028" si="5386">I1029+I1032+I1035</f>
        <v>0</v>
      </c>
      <c r="J1028" s="81">
        <f t="shared" ref="J1028" si="5387">J1029+J1032+J1035</f>
        <v>0</v>
      </c>
      <c r="K1028" s="81">
        <f t="shared" ref="K1028" si="5388">K1029+K1032+K1035</f>
        <v>0</v>
      </c>
      <c r="L1028" s="81">
        <f t="shared" ref="L1028" si="5389">L1029+L1032+L1035</f>
        <v>0</v>
      </c>
      <c r="M1028" s="81">
        <f t="shared" ref="M1028" si="5390">M1029+M1032+M1035</f>
        <v>0</v>
      </c>
      <c r="N1028" s="81">
        <f t="shared" ref="N1028" si="5391">N1029+N1032+N1035</f>
        <v>0</v>
      </c>
      <c r="O1028" s="81">
        <f t="shared" ref="O1028" si="5392">O1029+O1032+O1035</f>
        <v>0</v>
      </c>
      <c r="P1028" s="81">
        <f t="shared" ref="P1028" si="5393">P1029+P1032+P1035</f>
        <v>0</v>
      </c>
      <c r="Q1028" s="81">
        <f t="shared" ref="Q1028" si="5394">Q1029+Q1032+Q1035</f>
        <v>0</v>
      </c>
      <c r="R1028" s="81">
        <f t="shared" ref="R1028" si="5395">R1029+R1032+R1035</f>
        <v>0</v>
      </c>
      <c r="S1028" s="81">
        <f t="shared" ref="S1028" si="5396">S1029+S1032+S1035</f>
        <v>0</v>
      </c>
      <c r="T1028" s="81">
        <f t="shared" ref="T1028" si="5397">T1029+T1032+T1035</f>
        <v>0</v>
      </c>
      <c r="U1028" s="81">
        <f t="shared" ref="U1028" si="5398">U1029+U1032+U1035</f>
        <v>0</v>
      </c>
      <c r="V1028" s="81">
        <f t="shared" ref="V1028" si="5399">V1029+V1032+V1035</f>
        <v>0</v>
      </c>
      <c r="W1028" s="81">
        <f t="shared" ref="W1028" si="5400">W1029+W1032+W1035</f>
        <v>0</v>
      </c>
      <c r="X1028" s="81">
        <f t="shared" ref="X1028" si="5401">X1029+X1032+X1035</f>
        <v>0</v>
      </c>
      <c r="Y1028" s="81">
        <f t="shared" ref="Y1028" si="5402">Y1029+Y1032+Y1035</f>
        <v>0</v>
      </c>
      <c r="Z1028" s="81">
        <f t="shared" ref="Z1028" si="5403">Z1029+Z1032+Z1035</f>
        <v>0</v>
      </c>
      <c r="AA1028" s="81">
        <f t="shared" ref="AA1028" si="5404">AA1029+AA1032+AA1035</f>
        <v>0</v>
      </c>
      <c r="AB1028" s="81">
        <f t="shared" ref="AB1028" si="5405">AB1029+AB1032+AB1035</f>
        <v>0</v>
      </c>
      <c r="AC1028" s="81">
        <f t="shared" ref="AC1028" si="5406">AC1029+AC1032+AC1035</f>
        <v>0</v>
      </c>
      <c r="AD1028" s="81">
        <f t="shared" ref="AD1028" si="5407">AD1029+AD1032+AD1035</f>
        <v>0</v>
      </c>
      <c r="AE1028" s="81">
        <f t="shared" ref="AE1028" si="5408">AE1029+AE1032+AE1035</f>
        <v>0</v>
      </c>
      <c r="AF1028" s="81">
        <f t="shared" ref="AF1028" si="5409">AF1029+AF1032+AF1035</f>
        <v>0</v>
      </c>
      <c r="AG1028" s="81">
        <f t="shared" ref="AG1028" si="5410">AG1029+AG1032+AG1035</f>
        <v>0</v>
      </c>
      <c r="AH1028" s="82"/>
    </row>
    <row r="1029" spans="1:34" s="4" customFormat="1" ht="23.1" customHeight="1">
      <c r="A1029" s="66">
        <v>4</v>
      </c>
      <c r="B1029" s="113"/>
      <c r="C1029" s="73"/>
      <c r="D1029" s="122" t="s">
        <v>124</v>
      </c>
      <c r="E1029" s="41">
        <f t="shared" si="5042"/>
        <v>0</v>
      </c>
      <c r="F1029" s="83">
        <f t="shared" ref="F1029:AG1029" si="5411">F1030+F1031</f>
        <v>0</v>
      </c>
      <c r="G1029" s="83">
        <f t="shared" si="5411"/>
        <v>0</v>
      </c>
      <c r="H1029" s="83">
        <f t="shared" si="5411"/>
        <v>0</v>
      </c>
      <c r="I1029" s="83">
        <f t="shared" si="5411"/>
        <v>0</v>
      </c>
      <c r="J1029" s="83">
        <f t="shared" si="5411"/>
        <v>0</v>
      </c>
      <c r="K1029" s="83">
        <f t="shared" si="5411"/>
        <v>0</v>
      </c>
      <c r="L1029" s="83">
        <f t="shared" si="5411"/>
        <v>0</v>
      </c>
      <c r="M1029" s="83">
        <f t="shared" si="5411"/>
        <v>0</v>
      </c>
      <c r="N1029" s="83">
        <f t="shared" si="5411"/>
        <v>0</v>
      </c>
      <c r="O1029" s="83">
        <f t="shared" si="5411"/>
        <v>0</v>
      </c>
      <c r="P1029" s="83">
        <f t="shared" si="5411"/>
        <v>0</v>
      </c>
      <c r="Q1029" s="83">
        <f t="shared" si="5411"/>
        <v>0</v>
      </c>
      <c r="R1029" s="83">
        <f t="shared" si="5411"/>
        <v>0</v>
      </c>
      <c r="S1029" s="83">
        <f t="shared" si="5411"/>
        <v>0</v>
      </c>
      <c r="T1029" s="83">
        <f t="shared" si="5411"/>
        <v>0</v>
      </c>
      <c r="U1029" s="83">
        <f t="shared" si="5411"/>
        <v>0</v>
      </c>
      <c r="V1029" s="83">
        <f t="shared" si="5411"/>
        <v>0</v>
      </c>
      <c r="W1029" s="83">
        <f t="shared" si="5411"/>
        <v>0</v>
      </c>
      <c r="X1029" s="83">
        <f t="shared" si="5411"/>
        <v>0</v>
      </c>
      <c r="Y1029" s="83">
        <f t="shared" si="5411"/>
        <v>0</v>
      </c>
      <c r="Z1029" s="83">
        <f t="shared" si="5411"/>
        <v>0</v>
      </c>
      <c r="AA1029" s="83">
        <f t="shared" si="5411"/>
        <v>0</v>
      </c>
      <c r="AB1029" s="83">
        <f t="shared" si="5411"/>
        <v>0</v>
      </c>
      <c r="AC1029" s="83">
        <f t="shared" si="5411"/>
        <v>0</v>
      </c>
      <c r="AD1029" s="83">
        <f t="shared" si="5411"/>
        <v>0</v>
      </c>
      <c r="AE1029" s="83">
        <f t="shared" si="5411"/>
        <v>0</v>
      </c>
      <c r="AF1029" s="83">
        <f t="shared" si="5411"/>
        <v>0</v>
      </c>
      <c r="AG1029" s="83">
        <f t="shared" si="5411"/>
        <v>0</v>
      </c>
      <c r="AH1029" s="5"/>
    </row>
    <row r="1030" spans="1:34" s="4" customFormat="1" ht="26.1" hidden="1" customHeight="1">
      <c r="A1030" s="67">
        <v>4</v>
      </c>
      <c r="B1030" s="113"/>
      <c r="C1030" s="117"/>
      <c r="D1030" s="150" t="s">
        <v>67</v>
      </c>
      <c r="E1030" s="51">
        <f t="shared" si="5042"/>
        <v>0</v>
      </c>
      <c r="F1030" s="52"/>
      <c r="G1030" s="52"/>
      <c r="H1030" s="52"/>
      <c r="I1030" s="52"/>
      <c r="J1030" s="52"/>
      <c r="K1030" s="52"/>
      <c r="L1030" s="52"/>
      <c r="M1030" s="52"/>
      <c r="N1030" s="52"/>
      <c r="O1030" s="52"/>
      <c r="P1030" s="52"/>
      <c r="Q1030" s="52"/>
      <c r="R1030" s="52"/>
      <c r="S1030" s="52"/>
      <c r="T1030" s="52"/>
      <c r="U1030" s="52"/>
      <c r="V1030" s="52"/>
      <c r="W1030" s="52"/>
      <c r="X1030" s="52"/>
      <c r="Y1030" s="52"/>
      <c r="Z1030" s="52"/>
      <c r="AA1030" s="52"/>
      <c r="AB1030" s="52"/>
      <c r="AC1030" s="52"/>
      <c r="AD1030" s="52"/>
      <c r="AE1030" s="52"/>
      <c r="AF1030" s="52"/>
      <c r="AG1030" s="52"/>
      <c r="AH1030" s="5"/>
    </row>
    <row r="1031" spans="1:34" s="4" customFormat="1" ht="26.1" hidden="1" customHeight="1">
      <c r="A1031" s="66">
        <v>4</v>
      </c>
      <c r="B1031" s="113"/>
      <c r="C1031" s="73"/>
      <c r="D1031" s="150" t="s">
        <v>125</v>
      </c>
      <c r="E1031" s="51">
        <f t="shared" ref="E1031:E1094" si="5412">SUM(F1031:AG1031)</f>
        <v>0</v>
      </c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73"/>
      <c r="U1031" s="73"/>
      <c r="V1031" s="73"/>
      <c r="W1031" s="73"/>
      <c r="X1031" s="73"/>
      <c r="Y1031" s="73"/>
      <c r="Z1031" s="73"/>
      <c r="AA1031" s="73"/>
      <c r="AB1031" s="73"/>
      <c r="AC1031" s="73"/>
      <c r="AD1031" s="73"/>
      <c r="AE1031" s="73"/>
      <c r="AF1031" s="73"/>
      <c r="AG1031" s="73"/>
      <c r="AH1031" s="5"/>
    </row>
    <row r="1032" spans="1:34" s="4" customFormat="1" ht="23.1" customHeight="1">
      <c r="A1032" s="66">
        <v>4</v>
      </c>
      <c r="B1032" s="114"/>
      <c r="C1032" s="73"/>
      <c r="D1032" s="122" t="s">
        <v>132</v>
      </c>
      <c r="E1032" s="41">
        <f t="shared" si="5412"/>
        <v>0</v>
      </c>
      <c r="F1032" s="83">
        <f>F1033+F1034</f>
        <v>0</v>
      </c>
      <c r="G1032" s="83">
        <f t="shared" ref="G1032" si="5413">G1033+G1034</f>
        <v>0</v>
      </c>
      <c r="H1032" s="83">
        <f t="shared" ref="H1032" si="5414">H1033+H1034</f>
        <v>0</v>
      </c>
      <c r="I1032" s="83">
        <f t="shared" ref="I1032" si="5415">I1033+I1034</f>
        <v>0</v>
      </c>
      <c r="J1032" s="83">
        <f t="shared" ref="J1032" si="5416">J1033+J1034</f>
        <v>0</v>
      </c>
      <c r="K1032" s="83">
        <f t="shared" ref="K1032" si="5417">K1033+K1034</f>
        <v>0</v>
      </c>
      <c r="L1032" s="83">
        <f t="shared" ref="L1032" si="5418">L1033+L1034</f>
        <v>0</v>
      </c>
      <c r="M1032" s="83">
        <f t="shared" ref="M1032" si="5419">M1033+M1034</f>
        <v>0</v>
      </c>
      <c r="N1032" s="83">
        <f t="shared" ref="N1032" si="5420">N1033+N1034</f>
        <v>0</v>
      </c>
      <c r="O1032" s="83">
        <f t="shared" ref="O1032" si="5421">O1033+O1034</f>
        <v>0</v>
      </c>
      <c r="P1032" s="83">
        <f t="shared" ref="P1032" si="5422">P1033+P1034</f>
        <v>0</v>
      </c>
      <c r="Q1032" s="83">
        <f t="shared" ref="Q1032" si="5423">Q1033+Q1034</f>
        <v>0</v>
      </c>
      <c r="R1032" s="83">
        <f t="shared" ref="R1032" si="5424">R1033+R1034</f>
        <v>0</v>
      </c>
      <c r="S1032" s="83">
        <f t="shared" ref="S1032" si="5425">S1033+S1034</f>
        <v>0</v>
      </c>
      <c r="T1032" s="83">
        <f t="shared" ref="T1032" si="5426">T1033+T1034</f>
        <v>0</v>
      </c>
      <c r="U1032" s="83">
        <f t="shared" ref="U1032" si="5427">U1033+U1034</f>
        <v>0</v>
      </c>
      <c r="V1032" s="83">
        <f t="shared" ref="V1032" si="5428">V1033+V1034</f>
        <v>0</v>
      </c>
      <c r="W1032" s="83">
        <f t="shared" ref="W1032" si="5429">W1033+W1034</f>
        <v>0</v>
      </c>
      <c r="X1032" s="83">
        <f t="shared" ref="X1032" si="5430">X1033+X1034</f>
        <v>0</v>
      </c>
      <c r="Y1032" s="83">
        <f t="shared" ref="Y1032" si="5431">Y1033+Y1034</f>
        <v>0</v>
      </c>
      <c r="Z1032" s="83">
        <f t="shared" ref="Z1032" si="5432">Z1033+Z1034</f>
        <v>0</v>
      </c>
      <c r="AA1032" s="83">
        <f t="shared" ref="AA1032" si="5433">AA1033+AA1034</f>
        <v>0</v>
      </c>
      <c r="AB1032" s="83">
        <f t="shared" ref="AB1032" si="5434">AB1033+AB1034</f>
        <v>0</v>
      </c>
      <c r="AC1032" s="83">
        <f t="shared" ref="AC1032" si="5435">AC1033+AC1034</f>
        <v>0</v>
      </c>
      <c r="AD1032" s="83">
        <f t="shared" ref="AD1032" si="5436">AD1033+AD1034</f>
        <v>0</v>
      </c>
      <c r="AE1032" s="83">
        <f t="shared" ref="AE1032" si="5437">AE1033+AE1034</f>
        <v>0</v>
      </c>
      <c r="AF1032" s="83">
        <f t="shared" ref="AF1032" si="5438">AF1033+AF1034</f>
        <v>0</v>
      </c>
      <c r="AG1032" s="83">
        <f t="shared" ref="AG1032" si="5439">AG1033+AG1034</f>
        <v>0</v>
      </c>
      <c r="AH1032" s="5"/>
    </row>
    <row r="1033" spans="1:34" s="4" customFormat="1" ht="26.1" hidden="1" customHeight="1">
      <c r="A1033" s="66">
        <v>4</v>
      </c>
      <c r="B1033" s="114"/>
      <c r="C1033" s="117"/>
      <c r="D1033" s="150" t="s">
        <v>122</v>
      </c>
      <c r="E1033" s="51">
        <f t="shared" si="5412"/>
        <v>0</v>
      </c>
      <c r="F1033" s="52"/>
      <c r="G1033" s="52"/>
      <c r="H1033" s="52"/>
      <c r="I1033" s="52"/>
      <c r="J1033" s="52"/>
      <c r="K1033" s="52"/>
      <c r="L1033" s="52"/>
      <c r="M1033" s="52"/>
      <c r="N1033" s="52"/>
      <c r="O1033" s="52"/>
      <c r="P1033" s="52"/>
      <c r="Q1033" s="52"/>
      <c r="R1033" s="52"/>
      <c r="S1033" s="52"/>
      <c r="T1033" s="52"/>
      <c r="U1033" s="52"/>
      <c r="V1033" s="52"/>
      <c r="W1033" s="52"/>
      <c r="X1033" s="52"/>
      <c r="Y1033" s="52"/>
      <c r="Z1033" s="52"/>
      <c r="AA1033" s="52"/>
      <c r="AB1033" s="52"/>
      <c r="AC1033" s="52"/>
      <c r="AD1033" s="52"/>
      <c r="AE1033" s="52"/>
      <c r="AF1033" s="52"/>
      <c r="AG1033" s="52"/>
      <c r="AH1033" s="19"/>
    </row>
    <row r="1034" spans="1:34" s="4" customFormat="1" ht="26.1" hidden="1" customHeight="1">
      <c r="A1034" s="66">
        <v>4</v>
      </c>
      <c r="B1034" s="114"/>
      <c r="C1034" s="117"/>
      <c r="D1034" s="165" t="s">
        <v>130</v>
      </c>
      <c r="E1034" s="175">
        <f t="shared" si="5412"/>
        <v>0</v>
      </c>
      <c r="F1034" s="176"/>
      <c r="G1034" s="176"/>
      <c r="H1034" s="176"/>
      <c r="I1034" s="176"/>
      <c r="J1034" s="176"/>
      <c r="K1034" s="176"/>
      <c r="L1034" s="176"/>
      <c r="M1034" s="176"/>
      <c r="N1034" s="176"/>
      <c r="O1034" s="176"/>
      <c r="P1034" s="176"/>
      <c r="Q1034" s="176"/>
      <c r="R1034" s="176"/>
      <c r="S1034" s="176"/>
      <c r="T1034" s="176"/>
      <c r="U1034" s="176"/>
      <c r="V1034" s="176"/>
      <c r="W1034" s="176"/>
      <c r="X1034" s="176"/>
      <c r="Y1034" s="176"/>
      <c r="Z1034" s="176"/>
      <c r="AA1034" s="176"/>
      <c r="AB1034" s="176"/>
      <c r="AC1034" s="176"/>
      <c r="AD1034" s="176"/>
      <c r="AE1034" s="176"/>
      <c r="AF1034" s="176"/>
      <c r="AG1034" s="176"/>
      <c r="AH1034" s="19"/>
    </row>
    <row r="1035" spans="1:34" s="4" customFormat="1" ht="23.1" customHeight="1">
      <c r="A1035" s="67">
        <v>4</v>
      </c>
      <c r="B1035" s="113"/>
      <c r="C1035" s="73"/>
      <c r="D1035" s="110" t="s">
        <v>123</v>
      </c>
      <c r="E1035" s="47">
        <f t="shared" si="5412"/>
        <v>0</v>
      </c>
      <c r="F1035" s="141">
        <f>F1027-F1029-F1032-F1036</f>
        <v>0</v>
      </c>
      <c r="G1035" s="141">
        <f t="shared" ref="G1035" si="5440">G1027-G1029-G1032-G1036</f>
        <v>0</v>
      </c>
      <c r="H1035" s="141">
        <f t="shared" ref="H1035" si="5441">H1027-H1029-H1032-H1036</f>
        <v>0</v>
      </c>
      <c r="I1035" s="141">
        <f t="shared" ref="I1035" si="5442">I1027-I1029-I1032-I1036</f>
        <v>0</v>
      </c>
      <c r="J1035" s="141">
        <f t="shared" ref="J1035" si="5443">J1027-J1029-J1032-J1036</f>
        <v>0</v>
      </c>
      <c r="K1035" s="141">
        <f t="shared" ref="K1035" si="5444">K1027-K1029-K1032-K1036</f>
        <v>0</v>
      </c>
      <c r="L1035" s="141">
        <f t="shared" ref="L1035" si="5445">L1027-L1029-L1032-L1036</f>
        <v>0</v>
      </c>
      <c r="M1035" s="141">
        <f t="shared" ref="M1035" si="5446">M1027-M1029-M1032-M1036</f>
        <v>0</v>
      </c>
      <c r="N1035" s="141">
        <f t="shared" ref="N1035" si="5447">N1027-N1029-N1032-N1036</f>
        <v>0</v>
      </c>
      <c r="O1035" s="141">
        <f t="shared" ref="O1035" si="5448">O1027-O1029-O1032-O1036</f>
        <v>0</v>
      </c>
      <c r="P1035" s="141">
        <f t="shared" ref="P1035" si="5449">P1027-P1029-P1032-P1036</f>
        <v>0</v>
      </c>
      <c r="Q1035" s="141">
        <f t="shared" ref="Q1035" si="5450">Q1027-Q1029-Q1032-Q1036</f>
        <v>0</v>
      </c>
      <c r="R1035" s="141">
        <f t="shared" ref="R1035" si="5451">R1027-R1029-R1032-R1036</f>
        <v>0</v>
      </c>
      <c r="S1035" s="141">
        <f t="shared" ref="S1035" si="5452">S1027-S1029-S1032-S1036</f>
        <v>0</v>
      </c>
      <c r="T1035" s="141">
        <f t="shared" ref="T1035" si="5453">T1027-T1029-T1032-T1036</f>
        <v>0</v>
      </c>
      <c r="U1035" s="141">
        <f t="shared" ref="U1035" si="5454">U1027-U1029-U1032-U1036</f>
        <v>0</v>
      </c>
      <c r="V1035" s="141">
        <f t="shared" ref="V1035" si="5455">V1027-V1029-V1032-V1036</f>
        <v>0</v>
      </c>
      <c r="W1035" s="141">
        <f t="shared" ref="W1035" si="5456">W1027-W1029-W1032-W1036</f>
        <v>0</v>
      </c>
      <c r="X1035" s="141">
        <f t="shared" ref="X1035" si="5457">X1027-X1029-X1032-X1036</f>
        <v>0</v>
      </c>
      <c r="Y1035" s="141">
        <f t="shared" ref="Y1035" si="5458">Y1027-Y1029-Y1032-Y1036</f>
        <v>0</v>
      </c>
      <c r="Z1035" s="141">
        <f t="shared" ref="Z1035" si="5459">Z1027-Z1029-Z1032-Z1036</f>
        <v>0</v>
      </c>
      <c r="AA1035" s="141">
        <f t="shared" ref="AA1035" si="5460">AA1027-AA1029-AA1032-AA1036</f>
        <v>0</v>
      </c>
      <c r="AB1035" s="141">
        <f t="shared" ref="AB1035" si="5461">AB1027-AB1029-AB1032-AB1036</f>
        <v>0</v>
      </c>
      <c r="AC1035" s="141">
        <f t="shared" ref="AC1035" si="5462">AC1027-AC1029-AC1032-AC1036</f>
        <v>0</v>
      </c>
      <c r="AD1035" s="141">
        <f t="shared" ref="AD1035" si="5463">AD1027-AD1029-AD1032-AD1036</f>
        <v>0</v>
      </c>
      <c r="AE1035" s="141">
        <f t="shared" ref="AE1035" si="5464">AE1027-AE1029-AE1032-AE1036</f>
        <v>0</v>
      </c>
      <c r="AF1035" s="141">
        <f t="shared" ref="AF1035" si="5465">AF1027-AF1029-AF1032-AF1036</f>
        <v>0</v>
      </c>
      <c r="AG1035" s="141">
        <f t="shared" ref="AG1035" si="5466">AG1027-AG1029-AG1032-AG1036</f>
        <v>0</v>
      </c>
      <c r="AH1035" s="5"/>
    </row>
    <row r="1036" spans="1:34" s="4" customFormat="1" ht="23.1" customHeight="1">
      <c r="A1036" s="67">
        <v>4</v>
      </c>
      <c r="B1036" s="113"/>
      <c r="C1036" s="73"/>
      <c r="D1036" s="98" t="s">
        <v>128</v>
      </c>
      <c r="E1036" s="104">
        <f t="shared" si="5412"/>
        <v>0</v>
      </c>
      <c r="F1036" s="100"/>
      <c r="G1036" s="100"/>
      <c r="H1036" s="100"/>
      <c r="I1036" s="100"/>
      <c r="J1036" s="100"/>
      <c r="K1036" s="100"/>
      <c r="L1036" s="100"/>
      <c r="M1036" s="100"/>
      <c r="N1036" s="100"/>
      <c r="O1036" s="100"/>
      <c r="P1036" s="100"/>
      <c r="Q1036" s="100"/>
      <c r="R1036" s="100"/>
      <c r="S1036" s="100"/>
      <c r="T1036" s="100"/>
      <c r="U1036" s="100"/>
      <c r="V1036" s="100"/>
      <c r="W1036" s="100"/>
      <c r="X1036" s="100"/>
      <c r="Y1036" s="100"/>
      <c r="Z1036" s="100"/>
      <c r="AA1036" s="100"/>
      <c r="AB1036" s="100"/>
      <c r="AC1036" s="100"/>
      <c r="AD1036" s="100"/>
      <c r="AE1036" s="100"/>
      <c r="AF1036" s="100"/>
      <c r="AG1036" s="100"/>
      <c r="AH1036" s="5"/>
    </row>
    <row r="1037" spans="1:34" s="4" customFormat="1" ht="23.1" customHeight="1">
      <c r="A1037" s="66">
        <v>5</v>
      </c>
      <c r="B1037" s="128"/>
      <c r="C1037" s="128"/>
      <c r="D1037" s="129" t="s">
        <v>25</v>
      </c>
      <c r="E1037" s="39">
        <f t="shared" si="5412"/>
        <v>0</v>
      </c>
      <c r="F1037" s="40"/>
      <c r="G1037" s="40"/>
      <c r="H1037" s="40"/>
      <c r="I1037" s="40"/>
      <c r="J1037" s="40"/>
      <c r="K1037" s="40"/>
      <c r="L1037" s="40"/>
      <c r="M1037" s="40"/>
      <c r="N1037" s="40"/>
      <c r="O1037" s="40"/>
      <c r="P1037" s="40"/>
      <c r="Q1037" s="40"/>
      <c r="R1037" s="40"/>
      <c r="S1037" s="40"/>
      <c r="T1037" s="40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F1037" s="40"/>
      <c r="AG1037" s="40"/>
      <c r="AH1037" s="30"/>
    </row>
    <row r="1038" spans="1:34" s="4" customFormat="1" ht="23.1" customHeight="1">
      <c r="A1038" s="67">
        <v>5</v>
      </c>
      <c r="B1038" s="77"/>
      <c r="C1038" s="78"/>
      <c r="D1038" s="79" t="s">
        <v>127</v>
      </c>
      <c r="E1038" s="80">
        <f t="shared" si="5412"/>
        <v>0</v>
      </c>
      <c r="F1038" s="81">
        <f>F1039+F1042+F1045</f>
        <v>0</v>
      </c>
      <c r="G1038" s="81">
        <f t="shared" ref="G1038" si="5467">G1039+G1042+G1045</f>
        <v>0</v>
      </c>
      <c r="H1038" s="81">
        <f t="shared" ref="H1038" si="5468">H1039+H1042+H1045</f>
        <v>0</v>
      </c>
      <c r="I1038" s="81">
        <f t="shared" ref="I1038" si="5469">I1039+I1042+I1045</f>
        <v>0</v>
      </c>
      <c r="J1038" s="81">
        <f t="shared" ref="J1038" si="5470">J1039+J1042+J1045</f>
        <v>0</v>
      </c>
      <c r="K1038" s="81">
        <f t="shared" ref="K1038" si="5471">K1039+K1042+K1045</f>
        <v>0</v>
      </c>
      <c r="L1038" s="81">
        <f t="shared" ref="L1038" si="5472">L1039+L1042+L1045</f>
        <v>0</v>
      </c>
      <c r="M1038" s="81">
        <f t="shared" ref="M1038" si="5473">M1039+M1042+M1045</f>
        <v>0</v>
      </c>
      <c r="N1038" s="81">
        <f t="shared" ref="N1038" si="5474">N1039+N1042+N1045</f>
        <v>0</v>
      </c>
      <c r="O1038" s="81">
        <f t="shared" ref="O1038" si="5475">O1039+O1042+O1045</f>
        <v>0</v>
      </c>
      <c r="P1038" s="81">
        <f t="shared" ref="P1038" si="5476">P1039+P1042+P1045</f>
        <v>0</v>
      </c>
      <c r="Q1038" s="81">
        <f t="shared" ref="Q1038" si="5477">Q1039+Q1042+Q1045</f>
        <v>0</v>
      </c>
      <c r="R1038" s="81">
        <f t="shared" ref="R1038" si="5478">R1039+R1042+R1045</f>
        <v>0</v>
      </c>
      <c r="S1038" s="81">
        <f t="shared" ref="S1038" si="5479">S1039+S1042+S1045</f>
        <v>0</v>
      </c>
      <c r="T1038" s="81">
        <f t="shared" ref="T1038" si="5480">T1039+T1042+T1045</f>
        <v>0</v>
      </c>
      <c r="U1038" s="81">
        <f t="shared" ref="U1038" si="5481">U1039+U1042+U1045</f>
        <v>0</v>
      </c>
      <c r="V1038" s="81">
        <f t="shared" ref="V1038" si="5482">V1039+V1042+V1045</f>
        <v>0</v>
      </c>
      <c r="W1038" s="81">
        <f t="shared" ref="W1038" si="5483">W1039+W1042+W1045</f>
        <v>0</v>
      </c>
      <c r="X1038" s="81">
        <f t="shared" ref="X1038" si="5484">X1039+X1042+X1045</f>
        <v>0</v>
      </c>
      <c r="Y1038" s="81">
        <f t="shared" ref="Y1038" si="5485">Y1039+Y1042+Y1045</f>
        <v>0</v>
      </c>
      <c r="Z1038" s="81">
        <f t="shared" ref="Z1038" si="5486">Z1039+Z1042+Z1045</f>
        <v>0</v>
      </c>
      <c r="AA1038" s="81">
        <f t="shared" ref="AA1038" si="5487">AA1039+AA1042+AA1045</f>
        <v>0</v>
      </c>
      <c r="AB1038" s="81">
        <f t="shared" ref="AB1038" si="5488">AB1039+AB1042+AB1045</f>
        <v>0</v>
      </c>
      <c r="AC1038" s="81">
        <f t="shared" ref="AC1038" si="5489">AC1039+AC1042+AC1045</f>
        <v>0</v>
      </c>
      <c r="AD1038" s="81">
        <f t="shared" ref="AD1038" si="5490">AD1039+AD1042+AD1045</f>
        <v>0</v>
      </c>
      <c r="AE1038" s="81">
        <f t="shared" ref="AE1038" si="5491">AE1039+AE1042+AE1045</f>
        <v>0</v>
      </c>
      <c r="AF1038" s="81">
        <f t="shared" ref="AF1038" si="5492">AF1039+AF1042+AF1045</f>
        <v>0</v>
      </c>
      <c r="AG1038" s="81">
        <f t="shared" ref="AG1038" si="5493">AG1039+AG1042+AG1045</f>
        <v>0</v>
      </c>
      <c r="AH1038" s="82"/>
    </row>
    <row r="1039" spans="1:34" s="4" customFormat="1" ht="23.1" customHeight="1">
      <c r="A1039" s="66">
        <v>5</v>
      </c>
      <c r="B1039" s="113"/>
      <c r="C1039" s="73"/>
      <c r="D1039" s="122" t="s">
        <v>124</v>
      </c>
      <c r="E1039" s="41">
        <f t="shared" si="5412"/>
        <v>0</v>
      </c>
      <c r="F1039" s="83">
        <f t="shared" ref="F1039:AG1039" si="5494">F1040+F1041</f>
        <v>0</v>
      </c>
      <c r="G1039" s="83">
        <f t="shared" si="5494"/>
        <v>0</v>
      </c>
      <c r="H1039" s="83">
        <f t="shared" si="5494"/>
        <v>0</v>
      </c>
      <c r="I1039" s="83">
        <f t="shared" si="5494"/>
        <v>0</v>
      </c>
      <c r="J1039" s="83">
        <f t="shared" si="5494"/>
        <v>0</v>
      </c>
      <c r="K1039" s="83">
        <f t="shared" si="5494"/>
        <v>0</v>
      </c>
      <c r="L1039" s="83">
        <f t="shared" si="5494"/>
        <v>0</v>
      </c>
      <c r="M1039" s="83">
        <f t="shared" si="5494"/>
        <v>0</v>
      </c>
      <c r="N1039" s="83">
        <f t="shared" si="5494"/>
        <v>0</v>
      </c>
      <c r="O1039" s="83">
        <f t="shared" si="5494"/>
        <v>0</v>
      </c>
      <c r="P1039" s="83">
        <f t="shared" si="5494"/>
        <v>0</v>
      </c>
      <c r="Q1039" s="83">
        <f t="shared" si="5494"/>
        <v>0</v>
      </c>
      <c r="R1039" s="83">
        <f t="shared" si="5494"/>
        <v>0</v>
      </c>
      <c r="S1039" s="83">
        <f t="shared" si="5494"/>
        <v>0</v>
      </c>
      <c r="T1039" s="83">
        <f t="shared" si="5494"/>
        <v>0</v>
      </c>
      <c r="U1039" s="83">
        <f t="shared" si="5494"/>
        <v>0</v>
      </c>
      <c r="V1039" s="83">
        <f t="shared" si="5494"/>
        <v>0</v>
      </c>
      <c r="W1039" s="83">
        <f t="shared" si="5494"/>
        <v>0</v>
      </c>
      <c r="X1039" s="83">
        <f t="shared" si="5494"/>
        <v>0</v>
      </c>
      <c r="Y1039" s="83">
        <f t="shared" si="5494"/>
        <v>0</v>
      </c>
      <c r="Z1039" s="83">
        <f t="shared" si="5494"/>
        <v>0</v>
      </c>
      <c r="AA1039" s="83">
        <f t="shared" si="5494"/>
        <v>0</v>
      </c>
      <c r="AB1039" s="83">
        <f t="shared" si="5494"/>
        <v>0</v>
      </c>
      <c r="AC1039" s="83">
        <f t="shared" si="5494"/>
        <v>0</v>
      </c>
      <c r="AD1039" s="83">
        <f t="shared" si="5494"/>
        <v>0</v>
      </c>
      <c r="AE1039" s="83">
        <f t="shared" si="5494"/>
        <v>0</v>
      </c>
      <c r="AF1039" s="83">
        <f t="shared" si="5494"/>
        <v>0</v>
      </c>
      <c r="AG1039" s="83">
        <f t="shared" si="5494"/>
        <v>0</v>
      </c>
      <c r="AH1039" s="5"/>
    </row>
    <row r="1040" spans="1:34" s="4" customFormat="1" ht="26.1" hidden="1" customHeight="1">
      <c r="A1040" s="67">
        <v>5</v>
      </c>
      <c r="B1040" s="113"/>
      <c r="C1040" s="117"/>
      <c r="D1040" s="150" t="s">
        <v>67</v>
      </c>
      <c r="E1040" s="51">
        <f t="shared" si="5412"/>
        <v>0</v>
      </c>
      <c r="F1040" s="52"/>
      <c r="G1040" s="52"/>
      <c r="H1040" s="52"/>
      <c r="I1040" s="52"/>
      <c r="J1040" s="52"/>
      <c r="K1040" s="52"/>
      <c r="L1040" s="52"/>
      <c r="M1040" s="52"/>
      <c r="N1040" s="52"/>
      <c r="O1040" s="52"/>
      <c r="P1040" s="52"/>
      <c r="Q1040" s="52"/>
      <c r="R1040" s="52"/>
      <c r="S1040" s="52"/>
      <c r="T1040" s="52"/>
      <c r="U1040" s="52"/>
      <c r="V1040" s="52"/>
      <c r="W1040" s="52"/>
      <c r="X1040" s="52"/>
      <c r="Y1040" s="52"/>
      <c r="Z1040" s="52"/>
      <c r="AA1040" s="52"/>
      <c r="AB1040" s="52"/>
      <c r="AC1040" s="52"/>
      <c r="AD1040" s="52"/>
      <c r="AE1040" s="52"/>
      <c r="AF1040" s="52"/>
      <c r="AG1040" s="52"/>
      <c r="AH1040" s="5"/>
    </row>
    <row r="1041" spans="1:34" s="4" customFormat="1" ht="26.1" hidden="1" customHeight="1">
      <c r="A1041" s="66">
        <v>5</v>
      </c>
      <c r="B1041" s="113"/>
      <c r="C1041" s="73"/>
      <c r="D1041" s="150" t="s">
        <v>125</v>
      </c>
      <c r="E1041" s="51">
        <f t="shared" si="5412"/>
        <v>0</v>
      </c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73"/>
      <c r="U1041" s="73"/>
      <c r="V1041" s="73"/>
      <c r="W1041" s="73"/>
      <c r="X1041" s="73"/>
      <c r="Y1041" s="73"/>
      <c r="Z1041" s="73"/>
      <c r="AA1041" s="73"/>
      <c r="AB1041" s="73"/>
      <c r="AC1041" s="73"/>
      <c r="AD1041" s="73"/>
      <c r="AE1041" s="73"/>
      <c r="AF1041" s="73"/>
      <c r="AG1041" s="73"/>
      <c r="AH1041" s="5"/>
    </row>
    <row r="1042" spans="1:34" s="4" customFormat="1" ht="23.1" customHeight="1">
      <c r="A1042" s="66">
        <v>5</v>
      </c>
      <c r="B1042" s="113"/>
      <c r="C1042" s="73"/>
      <c r="D1042" s="122" t="s">
        <v>132</v>
      </c>
      <c r="E1042" s="41">
        <f t="shared" si="5412"/>
        <v>0</v>
      </c>
      <c r="F1042" s="83">
        <f>F1043+F1044</f>
        <v>0</v>
      </c>
      <c r="G1042" s="83">
        <f t="shared" ref="G1042" si="5495">G1043+G1044</f>
        <v>0</v>
      </c>
      <c r="H1042" s="83">
        <f t="shared" ref="H1042" si="5496">H1043+H1044</f>
        <v>0</v>
      </c>
      <c r="I1042" s="83">
        <f t="shared" ref="I1042" si="5497">I1043+I1044</f>
        <v>0</v>
      </c>
      <c r="J1042" s="83">
        <f t="shared" ref="J1042" si="5498">J1043+J1044</f>
        <v>0</v>
      </c>
      <c r="K1042" s="83">
        <f t="shared" ref="K1042" si="5499">K1043+K1044</f>
        <v>0</v>
      </c>
      <c r="L1042" s="83">
        <f t="shared" ref="L1042" si="5500">L1043+L1044</f>
        <v>0</v>
      </c>
      <c r="M1042" s="83">
        <f t="shared" ref="M1042" si="5501">M1043+M1044</f>
        <v>0</v>
      </c>
      <c r="N1042" s="83">
        <f t="shared" ref="N1042" si="5502">N1043+N1044</f>
        <v>0</v>
      </c>
      <c r="O1042" s="83">
        <f t="shared" ref="O1042" si="5503">O1043+O1044</f>
        <v>0</v>
      </c>
      <c r="P1042" s="83">
        <f t="shared" ref="P1042" si="5504">P1043+P1044</f>
        <v>0</v>
      </c>
      <c r="Q1042" s="83">
        <f t="shared" ref="Q1042" si="5505">Q1043+Q1044</f>
        <v>0</v>
      </c>
      <c r="R1042" s="83">
        <f t="shared" ref="R1042" si="5506">R1043+R1044</f>
        <v>0</v>
      </c>
      <c r="S1042" s="83">
        <f t="shared" ref="S1042" si="5507">S1043+S1044</f>
        <v>0</v>
      </c>
      <c r="T1042" s="83">
        <f t="shared" ref="T1042" si="5508">T1043+T1044</f>
        <v>0</v>
      </c>
      <c r="U1042" s="83">
        <f t="shared" ref="U1042" si="5509">U1043+U1044</f>
        <v>0</v>
      </c>
      <c r="V1042" s="83">
        <f t="shared" ref="V1042" si="5510">V1043+V1044</f>
        <v>0</v>
      </c>
      <c r="W1042" s="83">
        <f t="shared" ref="W1042" si="5511">W1043+W1044</f>
        <v>0</v>
      </c>
      <c r="X1042" s="83">
        <f t="shared" ref="X1042" si="5512">X1043+X1044</f>
        <v>0</v>
      </c>
      <c r="Y1042" s="83">
        <f t="shared" ref="Y1042" si="5513">Y1043+Y1044</f>
        <v>0</v>
      </c>
      <c r="Z1042" s="83">
        <f t="shared" ref="Z1042" si="5514">Z1043+Z1044</f>
        <v>0</v>
      </c>
      <c r="AA1042" s="83">
        <f t="shared" ref="AA1042" si="5515">AA1043+AA1044</f>
        <v>0</v>
      </c>
      <c r="AB1042" s="83">
        <f t="shared" ref="AB1042" si="5516">AB1043+AB1044</f>
        <v>0</v>
      </c>
      <c r="AC1042" s="83">
        <f t="shared" ref="AC1042" si="5517">AC1043+AC1044</f>
        <v>0</v>
      </c>
      <c r="AD1042" s="83">
        <f t="shared" ref="AD1042" si="5518">AD1043+AD1044</f>
        <v>0</v>
      </c>
      <c r="AE1042" s="83">
        <f t="shared" ref="AE1042" si="5519">AE1043+AE1044</f>
        <v>0</v>
      </c>
      <c r="AF1042" s="83">
        <f t="shared" ref="AF1042" si="5520">AF1043+AF1044</f>
        <v>0</v>
      </c>
      <c r="AG1042" s="83">
        <f t="shared" ref="AG1042" si="5521">AG1043+AG1044</f>
        <v>0</v>
      </c>
      <c r="AH1042" s="5"/>
    </row>
    <row r="1043" spans="1:34" s="4" customFormat="1" ht="26.1" hidden="1" customHeight="1">
      <c r="A1043" s="66">
        <v>5</v>
      </c>
      <c r="B1043" s="113"/>
      <c r="C1043" s="117"/>
      <c r="D1043" s="150" t="s">
        <v>122</v>
      </c>
      <c r="E1043" s="51">
        <f t="shared" si="5412"/>
        <v>0</v>
      </c>
      <c r="F1043" s="52"/>
      <c r="G1043" s="52"/>
      <c r="H1043" s="52"/>
      <c r="I1043" s="52"/>
      <c r="J1043" s="52"/>
      <c r="K1043" s="52"/>
      <c r="L1043" s="52"/>
      <c r="M1043" s="52"/>
      <c r="N1043" s="52"/>
      <c r="O1043" s="52"/>
      <c r="P1043" s="52"/>
      <c r="Q1043" s="52"/>
      <c r="R1043" s="52"/>
      <c r="S1043" s="52"/>
      <c r="T1043" s="52"/>
      <c r="U1043" s="52"/>
      <c r="V1043" s="52"/>
      <c r="W1043" s="52"/>
      <c r="X1043" s="52"/>
      <c r="Y1043" s="52"/>
      <c r="Z1043" s="52"/>
      <c r="AA1043" s="52"/>
      <c r="AB1043" s="52"/>
      <c r="AC1043" s="52"/>
      <c r="AD1043" s="52"/>
      <c r="AE1043" s="52"/>
      <c r="AF1043" s="52"/>
      <c r="AG1043" s="52"/>
      <c r="AH1043" s="19"/>
    </row>
    <row r="1044" spans="1:34" s="4" customFormat="1" ht="26.1" hidden="1" customHeight="1">
      <c r="A1044" s="66">
        <v>5</v>
      </c>
      <c r="B1044" s="113"/>
      <c r="C1044" s="117"/>
      <c r="D1044" s="165" t="s">
        <v>130</v>
      </c>
      <c r="E1044" s="175">
        <f t="shared" si="5412"/>
        <v>0</v>
      </c>
      <c r="F1044" s="176"/>
      <c r="G1044" s="176"/>
      <c r="H1044" s="176"/>
      <c r="I1044" s="176"/>
      <c r="J1044" s="176"/>
      <c r="K1044" s="176"/>
      <c r="L1044" s="176"/>
      <c r="M1044" s="176"/>
      <c r="N1044" s="176"/>
      <c r="O1044" s="176"/>
      <c r="P1044" s="176"/>
      <c r="Q1044" s="176"/>
      <c r="R1044" s="176"/>
      <c r="S1044" s="176"/>
      <c r="T1044" s="176"/>
      <c r="U1044" s="176"/>
      <c r="V1044" s="176"/>
      <c r="W1044" s="176"/>
      <c r="X1044" s="176"/>
      <c r="Y1044" s="176"/>
      <c r="Z1044" s="176"/>
      <c r="AA1044" s="176"/>
      <c r="AB1044" s="176"/>
      <c r="AC1044" s="176"/>
      <c r="AD1044" s="176"/>
      <c r="AE1044" s="176"/>
      <c r="AF1044" s="176"/>
      <c r="AG1044" s="176"/>
      <c r="AH1044" s="19"/>
    </row>
    <row r="1045" spans="1:34" s="4" customFormat="1" ht="23.1" customHeight="1">
      <c r="A1045" s="67">
        <v>5</v>
      </c>
      <c r="B1045" s="113"/>
      <c r="C1045" s="73"/>
      <c r="D1045" s="110" t="s">
        <v>123</v>
      </c>
      <c r="E1045" s="47">
        <f t="shared" si="5412"/>
        <v>0</v>
      </c>
      <c r="F1045" s="141">
        <f>F1037-F1039-F1042-F1046</f>
        <v>0</v>
      </c>
      <c r="G1045" s="141">
        <f t="shared" ref="G1045" si="5522">G1037-G1039-G1042-G1046</f>
        <v>0</v>
      </c>
      <c r="H1045" s="141">
        <f t="shared" ref="H1045" si="5523">H1037-H1039-H1042-H1046</f>
        <v>0</v>
      </c>
      <c r="I1045" s="141">
        <f t="shared" ref="I1045" si="5524">I1037-I1039-I1042-I1046</f>
        <v>0</v>
      </c>
      <c r="J1045" s="141">
        <f t="shared" ref="J1045" si="5525">J1037-J1039-J1042-J1046</f>
        <v>0</v>
      </c>
      <c r="K1045" s="141">
        <f t="shared" ref="K1045" si="5526">K1037-K1039-K1042-K1046</f>
        <v>0</v>
      </c>
      <c r="L1045" s="141">
        <f t="shared" ref="L1045" si="5527">L1037-L1039-L1042-L1046</f>
        <v>0</v>
      </c>
      <c r="M1045" s="141">
        <f t="shared" ref="M1045" si="5528">M1037-M1039-M1042-M1046</f>
        <v>0</v>
      </c>
      <c r="N1045" s="141">
        <f t="shared" ref="N1045" si="5529">N1037-N1039-N1042-N1046</f>
        <v>0</v>
      </c>
      <c r="O1045" s="141">
        <f t="shared" ref="O1045" si="5530">O1037-O1039-O1042-O1046</f>
        <v>0</v>
      </c>
      <c r="P1045" s="141">
        <f t="shared" ref="P1045" si="5531">P1037-P1039-P1042-P1046</f>
        <v>0</v>
      </c>
      <c r="Q1045" s="141">
        <f t="shared" ref="Q1045" si="5532">Q1037-Q1039-Q1042-Q1046</f>
        <v>0</v>
      </c>
      <c r="R1045" s="141">
        <f t="shared" ref="R1045" si="5533">R1037-R1039-R1042-R1046</f>
        <v>0</v>
      </c>
      <c r="S1045" s="141">
        <f t="shared" ref="S1045" si="5534">S1037-S1039-S1042-S1046</f>
        <v>0</v>
      </c>
      <c r="T1045" s="141">
        <f t="shared" ref="T1045" si="5535">T1037-T1039-T1042-T1046</f>
        <v>0</v>
      </c>
      <c r="U1045" s="141">
        <f t="shared" ref="U1045" si="5536">U1037-U1039-U1042-U1046</f>
        <v>0</v>
      </c>
      <c r="V1045" s="141">
        <f t="shared" ref="V1045" si="5537">V1037-V1039-V1042-V1046</f>
        <v>0</v>
      </c>
      <c r="W1045" s="141">
        <f t="shared" ref="W1045" si="5538">W1037-W1039-W1042-W1046</f>
        <v>0</v>
      </c>
      <c r="X1045" s="141">
        <f t="shared" ref="X1045" si="5539">X1037-X1039-X1042-X1046</f>
        <v>0</v>
      </c>
      <c r="Y1045" s="141">
        <f t="shared" ref="Y1045" si="5540">Y1037-Y1039-Y1042-Y1046</f>
        <v>0</v>
      </c>
      <c r="Z1045" s="141">
        <f t="shared" ref="Z1045" si="5541">Z1037-Z1039-Z1042-Z1046</f>
        <v>0</v>
      </c>
      <c r="AA1045" s="141">
        <f t="shared" ref="AA1045" si="5542">AA1037-AA1039-AA1042-AA1046</f>
        <v>0</v>
      </c>
      <c r="AB1045" s="141">
        <f t="shared" ref="AB1045" si="5543">AB1037-AB1039-AB1042-AB1046</f>
        <v>0</v>
      </c>
      <c r="AC1045" s="141">
        <f t="shared" ref="AC1045" si="5544">AC1037-AC1039-AC1042-AC1046</f>
        <v>0</v>
      </c>
      <c r="AD1045" s="141">
        <f t="shared" ref="AD1045" si="5545">AD1037-AD1039-AD1042-AD1046</f>
        <v>0</v>
      </c>
      <c r="AE1045" s="141">
        <f t="shared" ref="AE1045" si="5546">AE1037-AE1039-AE1042-AE1046</f>
        <v>0</v>
      </c>
      <c r="AF1045" s="141">
        <f t="shared" ref="AF1045" si="5547">AF1037-AF1039-AF1042-AF1046</f>
        <v>0</v>
      </c>
      <c r="AG1045" s="141">
        <f t="shared" ref="AG1045" si="5548">AG1037-AG1039-AG1042-AG1046</f>
        <v>0</v>
      </c>
      <c r="AH1045" s="5"/>
    </row>
    <row r="1046" spans="1:34" s="4" customFormat="1" ht="23.1" customHeight="1">
      <c r="A1046" s="67">
        <v>5</v>
      </c>
      <c r="B1046" s="113"/>
      <c r="C1046" s="73"/>
      <c r="D1046" s="98" t="s">
        <v>128</v>
      </c>
      <c r="E1046" s="104">
        <f t="shared" si="5412"/>
        <v>0</v>
      </c>
      <c r="F1046" s="100"/>
      <c r="G1046" s="100"/>
      <c r="H1046" s="100"/>
      <c r="I1046" s="100"/>
      <c r="J1046" s="100"/>
      <c r="K1046" s="100"/>
      <c r="L1046" s="100"/>
      <c r="M1046" s="100"/>
      <c r="N1046" s="100"/>
      <c r="O1046" s="100"/>
      <c r="P1046" s="100"/>
      <c r="Q1046" s="100"/>
      <c r="R1046" s="100"/>
      <c r="S1046" s="100"/>
      <c r="T1046" s="100"/>
      <c r="U1046" s="100"/>
      <c r="V1046" s="100"/>
      <c r="W1046" s="100"/>
      <c r="X1046" s="100"/>
      <c r="Y1046" s="100"/>
      <c r="Z1046" s="100"/>
      <c r="AA1046" s="100"/>
      <c r="AB1046" s="100"/>
      <c r="AC1046" s="100"/>
      <c r="AD1046" s="100"/>
      <c r="AE1046" s="100"/>
      <c r="AF1046" s="100"/>
      <c r="AG1046" s="100"/>
      <c r="AH1046" s="5"/>
    </row>
    <row r="1047" spans="1:34" s="4" customFormat="1" ht="24" customHeight="1">
      <c r="A1047" s="66">
        <v>0</v>
      </c>
      <c r="B1047" s="125">
        <v>15</v>
      </c>
      <c r="C1047" s="126" t="s">
        <v>41</v>
      </c>
      <c r="D1047" s="126"/>
      <c r="E1047" s="36">
        <f t="shared" si="5412"/>
        <v>93599700</v>
      </c>
      <c r="F1047" s="37">
        <f t="shared" ref="F1047:AG1047" si="5549">SUM(F1058,F1068,F1079,F1089,F1099)</f>
        <v>54604400</v>
      </c>
      <c r="G1047" s="37">
        <f t="shared" si="5549"/>
        <v>2763070</v>
      </c>
      <c r="H1047" s="37">
        <f t="shared" si="5549"/>
        <v>0</v>
      </c>
      <c r="I1047" s="37">
        <f t="shared" si="5549"/>
        <v>0</v>
      </c>
      <c r="J1047" s="37">
        <f t="shared" si="5549"/>
        <v>0</v>
      </c>
      <c r="K1047" s="37">
        <f t="shared" si="5549"/>
        <v>0</v>
      </c>
      <c r="L1047" s="37">
        <f t="shared" si="5549"/>
        <v>0</v>
      </c>
      <c r="M1047" s="37">
        <f t="shared" si="5549"/>
        <v>1265300</v>
      </c>
      <c r="N1047" s="37">
        <f t="shared" si="5549"/>
        <v>0</v>
      </c>
      <c r="O1047" s="37">
        <f t="shared" si="5549"/>
        <v>0</v>
      </c>
      <c r="P1047" s="37">
        <f t="shared" si="5549"/>
        <v>0</v>
      </c>
      <c r="Q1047" s="37">
        <f t="shared" si="5549"/>
        <v>0</v>
      </c>
      <c r="R1047" s="37">
        <f t="shared" si="5549"/>
        <v>0</v>
      </c>
      <c r="S1047" s="37">
        <f t="shared" si="5549"/>
        <v>0</v>
      </c>
      <c r="T1047" s="37">
        <f t="shared" si="5549"/>
        <v>0</v>
      </c>
      <c r="U1047" s="37">
        <f t="shared" si="5549"/>
        <v>0</v>
      </c>
      <c r="V1047" s="37">
        <f t="shared" si="5549"/>
        <v>0</v>
      </c>
      <c r="W1047" s="37">
        <f t="shared" si="5549"/>
        <v>0</v>
      </c>
      <c r="X1047" s="37">
        <f t="shared" si="5549"/>
        <v>0</v>
      </c>
      <c r="Y1047" s="37">
        <f t="shared" si="5549"/>
        <v>11460480</v>
      </c>
      <c r="Z1047" s="37">
        <f t="shared" si="5549"/>
        <v>3338410</v>
      </c>
      <c r="AA1047" s="37">
        <f t="shared" si="5549"/>
        <v>0</v>
      </c>
      <c r="AB1047" s="37">
        <f t="shared" si="5549"/>
        <v>2030640</v>
      </c>
      <c r="AC1047" s="37">
        <f t="shared" si="5549"/>
        <v>0</v>
      </c>
      <c r="AD1047" s="37">
        <f t="shared" si="5549"/>
        <v>10138200</v>
      </c>
      <c r="AE1047" s="37">
        <f t="shared" si="5549"/>
        <v>499200</v>
      </c>
      <c r="AF1047" s="37">
        <f t="shared" si="5549"/>
        <v>0</v>
      </c>
      <c r="AG1047" s="37">
        <f t="shared" si="5549"/>
        <v>7500000</v>
      </c>
      <c r="AH1047" s="2"/>
    </row>
    <row r="1048" spans="1:34" s="4" customFormat="1" ht="24" customHeight="1">
      <c r="A1048" s="67">
        <v>0</v>
      </c>
      <c r="B1048" s="77"/>
      <c r="C1048" s="78"/>
      <c r="D1048" s="79" t="s">
        <v>127</v>
      </c>
      <c r="E1048" s="80">
        <f t="shared" si="5412"/>
        <v>92468480</v>
      </c>
      <c r="F1048" s="81">
        <f t="shared" ref="F1048:AG1048" si="5550">SUM(F1059,F1069,F1080,F1090,F1100)</f>
        <v>54604400</v>
      </c>
      <c r="G1048" s="81">
        <f t="shared" si="5550"/>
        <v>2763070</v>
      </c>
      <c r="H1048" s="81">
        <f t="shared" si="5550"/>
        <v>0</v>
      </c>
      <c r="I1048" s="81">
        <f t="shared" si="5550"/>
        <v>0</v>
      </c>
      <c r="J1048" s="81">
        <f t="shared" si="5550"/>
        <v>0</v>
      </c>
      <c r="K1048" s="81">
        <f t="shared" si="5550"/>
        <v>0</v>
      </c>
      <c r="L1048" s="81">
        <f t="shared" si="5550"/>
        <v>0</v>
      </c>
      <c r="M1048" s="81">
        <f t="shared" si="5550"/>
        <v>1265300</v>
      </c>
      <c r="N1048" s="81">
        <f t="shared" si="5550"/>
        <v>0</v>
      </c>
      <c r="O1048" s="81">
        <f t="shared" si="5550"/>
        <v>0</v>
      </c>
      <c r="P1048" s="81">
        <f t="shared" si="5550"/>
        <v>0</v>
      </c>
      <c r="Q1048" s="81">
        <f t="shared" si="5550"/>
        <v>0</v>
      </c>
      <c r="R1048" s="81">
        <f t="shared" si="5550"/>
        <v>0</v>
      </c>
      <c r="S1048" s="81">
        <f t="shared" si="5550"/>
        <v>0</v>
      </c>
      <c r="T1048" s="81">
        <f t="shared" si="5550"/>
        <v>0</v>
      </c>
      <c r="U1048" s="81">
        <f t="shared" si="5550"/>
        <v>0</v>
      </c>
      <c r="V1048" s="81">
        <f t="shared" si="5550"/>
        <v>0</v>
      </c>
      <c r="W1048" s="81">
        <f t="shared" si="5550"/>
        <v>0</v>
      </c>
      <c r="X1048" s="81">
        <f t="shared" si="5550"/>
        <v>0</v>
      </c>
      <c r="Y1048" s="81">
        <f t="shared" si="5550"/>
        <v>11444480</v>
      </c>
      <c r="Z1048" s="81">
        <f t="shared" si="5550"/>
        <v>2774410</v>
      </c>
      <c r="AA1048" s="81">
        <f t="shared" si="5550"/>
        <v>0</v>
      </c>
      <c r="AB1048" s="81">
        <f t="shared" si="5550"/>
        <v>1479420</v>
      </c>
      <c r="AC1048" s="81">
        <f t="shared" si="5550"/>
        <v>0</v>
      </c>
      <c r="AD1048" s="81">
        <f t="shared" si="5550"/>
        <v>10138200</v>
      </c>
      <c r="AE1048" s="81">
        <f t="shared" si="5550"/>
        <v>499200</v>
      </c>
      <c r="AF1048" s="81">
        <f t="shared" si="5550"/>
        <v>0</v>
      </c>
      <c r="AG1048" s="81">
        <f t="shared" si="5550"/>
        <v>7500000</v>
      </c>
      <c r="AH1048" s="82"/>
    </row>
    <row r="1049" spans="1:34" s="4" customFormat="1" ht="24" customHeight="1">
      <c r="A1049" s="66">
        <v>0</v>
      </c>
      <c r="B1049" s="113"/>
      <c r="C1049" s="73"/>
      <c r="D1049" s="122" t="s">
        <v>124</v>
      </c>
      <c r="E1049" s="41">
        <f t="shared" si="5412"/>
        <v>52623500</v>
      </c>
      <c r="F1049" s="83">
        <f t="shared" ref="F1049:AG1049" si="5551">SUM(F1060,F1070,F1081,F1091,F1101)</f>
        <v>25814600</v>
      </c>
      <c r="G1049" s="83">
        <f t="shared" si="5551"/>
        <v>1396400</v>
      </c>
      <c r="H1049" s="83">
        <f t="shared" si="5551"/>
        <v>0</v>
      </c>
      <c r="I1049" s="83">
        <f t="shared" si="5551"/>
        <v>0</v>
      </c>
      <c r="J1049" s="83">
        <f t="shared" si="5551"/>
        <v>0</v>
      </c>
      <c r="K1049" s="83">
        <f t="shared" si="5551"/>
        <v>0</v>
      </c>
      <c r="L1049" s="83">
        <f t="shared" si="5551"/>
        <v>0</v>
      </c>
      <c r="M1049" s="83">
        <f t="shared" si="5551"/>
        <v>490500</v>
      </c>
      <c r="N1049" s="83">
        <f t="shared" si="5551"/>
        <v>0</v>
      </c>
      <c r="O1049" s="83">
        <f t="shared" si="5551"/>
        <v>0</v>
      </c>
      <c r="P1049" s="83">
        <f t="shared" si="5551"/>
        <v>0</v>
      </c>
      <c r="Q1049" s="83">
        <f t="shared" si="5551"/>
        <v>0</v>
      </c>
      <c r="R1049" s="83">
        <f t="shared" si="5551"/>
        <v>0</v>
      </c>
      <c r="S1049" s="83">
        <f t="shared" si="5551"/>
        <v>0</v>
      </c>
      <c r="T1049" s="83">
        <f t="shared" si="5551"/>
        <v>0</v>
      </c>
      <c r="U1049" s="83">
        <f t="shared" si="5551"/>
        <v>0</v>
      </c>
      <c r="V1049" s="83">
        <f t="shared" si="5551"/>
        <v>0</v>
      </c>
      <c r="W1049" s="83">
        <f t="shared" si="5551"/>
        <v>0</v>
      </c>
      <c r="X1049" s="83">
        <f t="shared" si="5551"/>
        <v>0</v>
      </c>
      <c r="Y1049" s="83">
        <f t="shared" si="5551"/>
        <v>9272600</v>
      </c>
      <c r="Z1049" s="83">
        <f t="shared" si="5551"/>
        <v>1559600</v>
      </c>
      <c r="AA1049" s="83">
        <f t="shared" si="5551"/>
        <v>0</v>
      </c>
      <c r="AB1049" s="83">
        <f t="shared" si="5551"/>
        <v>824200</v>
      </c>
      <c r="AC1049" s="83">
        <f t="shared" si="5551"/>
        <v>0</v>
      </c>
      <c r="AD1049" s="83">
        <f t="shared" si="5551"/>
        <v>9016400</v>
      </c>
      <c r="AE1049" s="83">
        <f t="shared" si="5551"/>
        <v>499200</v>
      </c>
      <c r="AF1049" s="83">
        <f t="shared" si="5551"/>
        <v>0</v>
      </c>
      <c r="AG1049" s="83">
        <f t="shared" si="5551"/>
        <v>3750000</v>
      </c>
      <c r="AH1049" s="5"/>
    </row>
    <row r="1050" spans="1:34" s="4" customFormat="1" ht="26.1" hidden="1" customHeight="1">
      <c r="A1050" s="67">
        <v>0</v>
      </c>
      <c r="B1050" s="113"/>
      <c r="C1050" s="127"/>
      <c r="D1050" s="150" t="s">
        <v>67</v>
      </c>
      <c r="E1050" s="49">
        <f t="shared" si="5412"/>
        <v>48873500</v>
      </c>
      <c r="F1050" s="50">
        <f t="shared" ref="F1050:AG1050" si="5552">SUM(F1061,F1071,F1082,F1092,F1102)</f>
        <v>25814600</v>
      </c>
      <c r="G1050" s="50">
        <f t="shared" si="5552"/>
        <v>1396400</v>
      </c>
      <c r="H1050" s="50">
        <f t="shared" si="5552"/>
        <v>0</v>
      </c>
      <c r="I1050" s="50">
        <f t="shared" si="5552"/>
        <v>0</v>
      </c>
      <c r="J1050" s="50">
        <f t="shared" si="5552"/>
        <v>0</v>
      </c>
      <c r="K1050" s="50">
        <f t="shared" si="5552"/>
        <v>0</v>
      </c>
      <c r="L1050" s="50">
        <f t="shared" si="5552"/>
        <v>0</v>
      </c>
      <c r="M1050" s="50">
        <f t="shared" si="5552"/>
        <v>490500</v>
      </c>
      <c r="N1050" s="50">
        <f t="shared" si="5552"/>
        <v>0</v>
      </c>
      <c r="O1050" s="50">
        <f t="shared" si="5552"/>
        <v>0</v>
      </c>
      <c r="P1050" s="50">
        <f t="shared" si="5552"/>
        <v>0</v>
      </c>
      <c r="Q1050" s="50">
        <f t="shared" si="5552"/>
        <v>0</v>
      </c>
      <c r="R1050" s="50">
        <f t="shared" si="5552"/>
        <v>0</v>
      </c>
      <c r="S1050" s="50">
        <f t="shared" si="5552"/>
        <v>0</v>
      </c>
      <c r="T1050" s="50">
        <f t="shared" si="5552"/>
        <v>0</v>
      </c>
      <c r="U1050" s="50">
        <f t="shared" si="5552"/>
        <v>0</v>
      </c>
      <c r="V1050" s="50">
        <f t="shared" si="5552"/>
        <v>0</v>
      </c>
      <c r="W1050" s="50">
        <f t="shared" si="5552"/>
        <v>0</v>
      </c>
      <c r="X1050" s="50">
        <f t="shared" si="5552"/>
        <v>0</v>
      </c>
      <c r="Y1050" s="50">
        <f t="shared" si="5552"/>
        <v>9272600</v>
      </c>
      <c r="Z1050" s="50">
        <f t="shared" si="5552"/>
        <v>1559600</v>
      </c>
      <c r="AA1050" s="50">
        <f t="shared" si="5552"/>
        <v>0</v>
      </c>
      <c r="AB1050" s="50">
        <f t="shared" si="5552"/>
        <v>824200</v>
      </c>
      <c r="AC1050" s="50">
        <f t="shared" si="5552"/>
        <v>0</v>
      </c>
      <c r="AD1050" s="50">
        <f t="shared" si="5552"/>
        <v>9016400</v>
      </c>
      <c r="AE1050" s="50">
        <f t="shared" si="5552"/>
        <v>499200</v>
      </c>
      <c r="AF1050" s="50">
        <f t="shared" si="5552"/>
        <v>0</v>
      </c>
      <c r="AG1050" s="50">
        <f t="shared" si="5552"/>
        <v>0</v>
      </c>
      <c r="AH1050" s="6"/>
    </row>
    <row r="1051" spans="1:34" s="4" customFormat="1" ht="26.1" hidden="1" customHeight="1">
      <c r="A1051" s="66">
        <v>0</v>
      </c>
      <c r="B1051" s="113"/>
      <c r="C1051" s="73"/>
      <c r="D1051" s="150" t="s">
        <v>125</v>
      </c>
      <c r="E1051" s="51">
        <f t="shared" si="5412"/>
        <v>3750000</v>
      </c>
      <c r="F1051" s="73">
        <f t="shared" ref="F1051:AG1051" si="5553">SUM(F1062,F1072,F1083,F1093,F1103)</f>
        <v>0</v>
      </c>
      <c r="G1051" s="73">
        <f t="shared" si="5553"/>
        <v>0</v>
      </c>
      <c r="H1051" s="73">
        <f t="shared" si="5553"/>
        <v>0</v>
      </c>
      <c r="I1051" s="73">
        <f t="shared" si="5553"/>
        <v>0</v>
      </c>
      <c r="J1051" s="73">
        <f t="shared" si="5553"/>
        <v>0</v>
      </c>
      <c r="K1051" s="73">
        <f t="shared" si="5553"/>
        <v>0</v>
      </c>
      <c r="L1051" s="73">
        <f t="shared" si="5553"/>
        <v>0</v>
      </c>
      <c r="M1051" s="73">
        <f t="shared" si="5553"/>
        <v>0</v>
      </c>
      <c r="N1051" s="73">
        <f t="shared" si="5553"/>
        <v>0</v>
      </c>
      <c r="O1051" s="73">
        <f t="shared" si="5553"/>
        <v>0</v>
      </c>
      <c r="P1051" s="73">
        <f t="shared" si="5553"/>
        <v>0</v>
      </c>
      <c r="Q1051" s="73">
        <f t="shared" si="5553"/>
        <v>0</v>
      </c>
      <c r="R1051" s="73">
        <f t="shared" si="5553"/>
        <v>0</v>
      </c>
      <c r="S1051" s="73">
        <f t="shared" si="5553"/>
        <v>0</v>
      </c>
      <c r="T1051" s="73">
        <f t="shared" si="5553"/>
        <v>0</v>
      </c>
      <c r="U1051" s="73">
        <f t="shared" si="5553"/>
        <v>0</v>
      </c>
      <c r="V1051" s="73">
        <f t="shared" si="5553"/>
        <v>0</v>
      </c>
      <c r="W1051" s="73">
        <f t="shared" si="5553"/>
        <v>0</v>
      </c>
      <c r="X1051" s="73">
        <f t="shared" si="5553"/>
        <v>0</v>
      </c>
      <c r="Y1051" s="73">
        <f t="shared" si="5553"/>
        <v>0</v>
      </c>
      <c r="Z1051" s="73">
        <f t="shared" si="5553"/>
        <v>0</v>
      </c>
      <c r="AA1051" s="73">
        <f t="shared" si="5553"/>
        <v>0</v>
      </c>
      <c r="AB1051" s="73">
        <f t="shared" si="5553"/>
        <v>0</v>
      </c>
      <c r="AC1051" s="73">
        <f t="shared" si="5553"/>
        <v>0</v>
      </c>
      <c r="AD1051" s="73">
        <f t="shared" si="5553"/>
        <v>0</v>
      </c>
      <c r="AE1051" s="73">
        <f t="shared" si="5553"/>
        <v>0</v>
      </c>
      <c r="AF1051" s="73">
        <f t="shared" si="5553"/>
        <v>0</v>
      </c>
      <c r="AG1051" s="73">
        <f t="shared" si="5553"/>
        <v>3750000</v>
      </c>
      <c r="AH1051" s="5"/>
    </row>
    <row r="1052" spans="1:34" s="4" customFormat="1" ht="24" customHeight="1">
      <c r="A1052" s="66">
        <v>0</v>
      </c>
      <c r="B1052" s="113"/>
      <c r="C1052" s="73"/>
      <c r="D1052" s="122" t="s">
        <v>132</v>
      </c>
      <c r="E1052" s="41">
        <f t="shared" si="5412"/>
        <v>34328600</v>
      </c>
      <c r="F1052" s="83">
        <f t="shared" ref="F1052:AG1052" si="5554">SUM(F1063,F1073,F1084,F1094,F1104)</f>
        <v>28789800</v>
      </c>
      <c r="G1052" s="83">
        <f t="shared" si="5554"/>
        <v>691100</v>
      </c>
      <c r="H1052" s="83">
        <f t="shared" si="5554"/>
        <v>0</v>
      </c>
      <c r="I1052" s="83">
        <f t="shared" si="5554"/>
        <v>0</v>
      </c>
      <c r="J1052" s="83">
        <f t="shared" si="5554"/>
        <v>0</v>
      </c>
      <c r="K1052" s="83">
        <f t="shared" si="5554"/>
        <v>0</v>
      </c>
      <c r="L1052" s="83">
        <f t="shared" si="5554"/>
        <v>0</v>
      </c>
      <c r="M1052" s="83">
        <f t="shared" si="5554"/>
        <v>113200</v>
      </c>
      <c r="N1052" s="83">
        <f t="shared" si="5554"/>
        <v>0</v>
      </c>
      <c r="O1052" s="83">
        <f t="shared" si="5554"/>
        <v>0</v>
      </c>
      <c r="P1052" s="83">
        <f t="shared" si="5554"/>
        <v>0</v>
      </c>
      <c r="Q1052" s="83">
        <f t="shared" si="5554"/>
        <v>0</v>
      </c>
      <c r="R1052" s="83">
        <f t="shared" si="5554"/>
        <v>0</v>
      </c>
      <c r="S1052" s="83">
        <f t="shared" si="5554"/>
        <v>0</v>
      </c>
      <c r="T1052" s="83">
        <f t="shared" si="5554"/>
        <v>0</v>
      </c>
      <c r="U1052" s="83">
        <f t="shared" si="5554"/>
        <v>0</v>
      </c>
      <c r="V1052" s="83">
        <f t="shared" si="5554"/>
        <v>0</v>
      </c>
      <c r="W1052" s="83">
        <f t="shared" si="5554"/>
        <v>0</v>
      </c>
      <c r="X1052" s="83">
        <f t="shared" si="5554"/>
        <v>0</v>
      </c>
      <c r="Y1052" s="83">
        <f t="shared" si="5554"/>
        <v>1170100</v>
      </c>
      <c r="Z1052" s="83">
        <f t="shared" si="5554"/>
        <v>833600</v>
      </c>
      <c r="AA1052" s="83">
        <f t="shared" si="5554"/>
        <v>0</v>
      </c>
      <c r="AB1052" s="83">
        <f t="shared" si="5554"/>
        <v>316400</v>
      </c>
      <c r="AC1052" s="83">
        <f t="shared" si="5554"/>
        <v>0</v>
      </c>
      <c r="AD1052" s="83">
        <f t="shared" si="5554"/>
        <v>539400</v>
      </c>
      <c r="AE1052" s="83">
        <f t="shared" si="5554"/>
        <v>0</v>
      </c>
      <c r="AF1052" s="83">
        <f t="shared" si="5554"/>
        <v>0</v>
      </c>
      <c r="AG1052" s="83">
        <f t="shared" si="5554"/>
        <v>1875000</v>
      </c>
      <c r="AH1052" s="5"/>
    </row>
    <row r="1053" spans="1:34" s="4" customFormat="1" ht="26.1" hidden="1" customHeight="1">
      <c r="A1053" s="66">
        <v>0</v>
      </c>
      <c r="B1053" s="113"/>
      <c r="C1053" s="127"/>
      <c r="D1053" s="150" t="s">
        <v>122</v>
      </c>
      <c r="E1053" s="49">
        <f t="shared" si="5412"/>
        <v>34328600</v>
      </c>
      <c r="F1053" s="50">
        <f t="shared" ref="F1053:AG1053" si="5555">SUM(F1064,F1074,F1085,F1095,F1105)</f>
        <v>28789800</v>
      </c>
      <c r="G1053" s="50">
        <f t="shared" si="5555"/>
        <v>691100</v>
      </c>
      <c r="H1053" s="50">
        <f t="shared" si="5555"/>
        <v>0</v>
      </c>
      <c r="I1053" s="50">
        <f t="shared" si="5555"/>
        <v>0</v>
      </c>
      <c r="J1053" s="50">
        <f t="shared" si="5555"/>
        <v>0</v>
      </c>
      <c r="K1053" s="50">
        <f t="shared" si="5555"/>
        <v>0</v>
      </c>
      <c r="L1053" s="50">
        <f t="shared" si="5555"/>
        <v>0</v>
      </c>
      <c r="M1053" s="50">
        <f t="shared" si="5555"/>
        <v>113200</v>
      </c>
      <c r="N1053" s="50">
        <f t="shared" si="5555"/>
        <v>0</v>
      </c>
      <c r="O1053" s="50">
        <f t="shared" si="5555"/>
        <v>0</v>
      </c>
      <c r="P1053" s="50">
        <f t="shared" si="5555"/>
        <v>0</v>
      </c>
      <c r="Q1053" s="50">
        <f t="shared" si="5555"/>
        <v>0</v>
      </c>
      <c r="R1053" s="50">
        <f t="shared" si="5555"/>
        <v>0</v>
      </c>
      <c r="S1053" s="50">
        <f t="shared" si="5555"/>
        <v>0</v>
      </c>
      <c r="T1053" s="50">
        <f t="shared" si="5555"/>
        <v>0</v>
      </c>
      <c r="U1053" s="50">
        <f t="shared" si="5555"/>
        <v>0</v>
      </c>
      <c r="V1053" s="50">
        <f t="shared" si="5555"/>
        <v>0</v>
      </c>
      <c r="W1053" s="50">
        <f t="shared" si="5555"/>
        <v>0</v>
      </c>
      <c r="X1053" s="50">
        <f t="shared" si="5555"/>
        <v>0</v>
      </c>
      <c r="Y1053" s="50">
        <f t="shared" si="5555"/>
        <v>1170100</v>
      </c>
      <c r="Z1053" s="50">
        <f t="shared" si="5555"/>
        <v>833600</v>
      </c>
      <c r="AA1053" s="50">
        <f t="shared" si="5555"/>
        <v>0</v>
      </c>
      <c r="AB1053" s="50">
        <f t="shared" si="5555"/>
        <v>316400</v>
      </c>
      <c r="AC1053" s="50">
        <f t="shared" si="5555"/>
        <v>0</v>
      </c>
      <c r="AD1053" s="50">
        <f t="shared" si="5555"/>
        <v>539400</v>
      </c>
      <c r="AE1053" s="50">
        <f t="shared" si="5555"/>
        <v>0</v>
      </c>
      <c r="AF1053" s="50">
        <f t="shared" si="5555"/>
        <v>0</v>
      </c>
      <c r="AG1053" s="50">
        <f t="shared" si="5555"/>
        <v>1875000</v>
      </c>
      <c r="AH1053" s="20"/>
    </row>
    <row r="1054" spans="1:34" s="4" customFormat="1" ht="26.1" hidden="1" customHeight="1">
      <c r="A1054" s="66">
        <v>0</v>
      </c>
      <c r="B1054" s="113"/>
      <c r="C1054" s="127"/>
      <c r="D1054" s="150" t="s">
        <v>130</v>
      </c>
      <c r="E1054" s="168">
        <f t="shared" si="5412"/>
        <v>0</v>
      </c>
      <c r="F1054" s="174">
        <f>SUM(F1065,F1075,F1086,F1096,F1106)</f>
        <v>0</v>
      </c>
      <c r="G1054" s="174">
        <f t="shared" ref="G1054:AG1054" si="5556">SUM(G1065,G1075,G1086,G1096,G1106)</f>
        <v>0</v>
      </c>
      <c r="H1054" s="174">
        <f t="shared" si="5556"/>
        <v>0</v>
      </c>
      <c r="I1054" s="174">
        <f t="shared" si="5556"/>
        <v>0</v>
      </c>
      <c r="J1054" s="174">
        <f t="shared" si="5556"/>
        <v>0</v>
      </c>
      <c r="K1054" s="174">
        <f t="shared" si="5556"/>
        <v>0</v>
      </c>
      <c r="L1054" s="174">
        <f t="shared" si="5556"/>
        <v>0</v>
      </c>
      <c r="M1054" s="174">
        <f t="shared" si="5556"/>
        <v>0</v>
      </c>
      <c r="N1054" s="174">
        <f t="shared" si="5556"/>
        <v>0</v>
      </c>
      <c r="O1054" s="174">
        <f t="shared" si="5556"/>
        <v>0</v>
      </c>
      <c r="P1054" s="174">
        <f t="shared" si="5556"/>
        <v>0</v>
      </c>
      <c r="Q1054" s="174">
        <f t="shared" si="5556"/>
        <v>0</v>
      </c>
      <c r="R1054" s="174">
        <f t="shared" si="5556"/>
        <v>0</v>
      </c>
      <c r="S1054" s="174">
        <f t="shared" si="5556"/>
        <v>0</v>
      </c>
      <c r="T1054" s="174">
        <f t="shared" si="5556"/>
        <v>0</v>
      </c>
      <c r="U1054" s="174">
        <f t="shared" si="5556"/>
        <v>0</v>
      </c>
      <c r="V1054" s="174">
        <f t="shared" si="5556"/>
        <v>0</v>
      </c>
      <c r="W1054" s="174">
        <f t="shared" si="5556"/>
        <v>0</v>
      </c>
      <c r="X1054" s="174">
        <f t="shared" si="5556"/>
        <v>0</v>
      </c>
      <c r="Y1054" s="174">
        <f t="shared" si="5556"/>
        <v>0</v>
      </c>
      <c r="Z1054" s="174">
        <f t="shared" si="5556"/>
        <v>0</v>
      </c>
      <c r="AA1054" s="174">
        <f t="shared" si="5556"/>
        <v>0</v>
      </c>
      <c r="AB1054" s="174">
        <f t="shared" si="5556"/>
        <v>0</v>
      </c>
      <c r="AC1054" s="174">
        <f t="shared" si="5556"/>
        <v>0</v>
      </c>
      <c r="AD1054" s="174">
        <f t="shared" si="5556"/>
        <v>0</v>
      </c>
      <c r="AE1054" s="174">
        <f t="shared" si="5556"/>
        <v>0</v>
      </c>
      <c r="AF1054" s="174">
        <f t="shared" si="5556"/>
        <v>0</v>
      </c>
      <c r="AG1054" s="174">
        <f t="shared" si="5556"/>
        <v>0</v>
      </c>
      <c r="AH1054" s="20"/>
    </row>
    <row r="1055" spans="1:34" s="4" customFormat="1" ht="24" customHeight="1">
      <c r="A1055" s="67">
        <v>0</v>
      </c>
      <c r="B1055" s="113"/>
      <c r="C1055" s="73"/>
      <c r="D1055" s="110" t="s">
        <v>123</v>
      </c>
      <c r="E1055" s="47">
        <f t="shared" si="5412"/>
        <v>5516380</v>
      </c>
      <c r="F1055" s="141">
        <f>SUM(F1066,F1076,F1087,F1097,F1107)</f>
        <v>0</v>
      </c>
      <c r="G1055" s="141">
        <f t="shared" ref="G1055:AG1055" si="5557">SUM(G1066,G1076,G1087,G1097,G1107)</f>
        <v>675570</v>
      </c>
      <c r="H1055" s="141">
        <f t="shared" si="5557"/>
        <v>0</v>
      </c>
      <c r="I1055" s="141">
        <f t="shared" si="5557"/>
        <v>0</v>
      </c>
      <c r="J1055" s="141">
        <f t="shared" si="5557"/>
        <v>0</v>
      </c>
      <c r="K1055" s="141">
        <f t="shared" si="5557"/>
        <v>0</v>
      </c>
      <c r="L1055" s="141">
        <f t="shared" si="5557"/>
        <v>0</v>
      </c>
      <c r="M1055" s="141">
        <f t="shared" si="5557"/>
        <v>661600</v>
      </c>
      <c r="N1055" s="141">
        <f t="shared" si="5557"/>
        <v>0</v>
      </c>
      <c r="O1055" s="141">
        <f t="shared" si="5557"/>
        <v>0</v>
      </c>
      <c r="P1055" s="141">
        <f t="shared" si="5557"/>
        <v>0</v>
      </c>
      <c r="Q1055" s="141">
        <f t="shared" si="5557"/>
        <v>0</v>
      </c>
      <c r="R1055" s="141">
        <f t="shared" si="5557"/>
        <v>0</v>
      </c>
      <c r="S1055" s="141">
        <f t="shared" si="5557"/>
        <v>0</v>
      </c>
      <c r="T1055" s="141">
        <f t="shared" si="5557"/>
        <v>0</v>
      </c>
      <c r="U1055" s="141">
        <f t="shared" si="5557"/>
        <v>0</v>
      </c>
      <c r="V1055" s="141">
        <f t="shared" si="5557"/>
        <v>0</v>
      </c>
      <c r="W1055" s="141">
        <f t="shared" si="5557"/>
        <v>0</v>
      </c>
      <c r="X1055" s="141">
        <f t="shared" si="5557"/>
        <v>0</v>
      </c>
      <c r="Y1055" s="141">
        <f t="shared" si="5557"/>
        <v>1001780</v>
      </c>
      <c r="Z1055" s="141">
        <f t="shared" si="5557"/>
        <v>381210</v>
      </c>
      <c r="AA1055" s="141">
        <f t="shared" si="5557"/>
        <v>0</v>
      </c>
      <c r="AB1055" s="141">
        <f t="shared" si="5557"/>
        <v>338820</v>
      </c>
      <c r="AC1055" s="141">
        <f t="shared" si="5557"/>
        <v>0</v>
      </c>
      <c r="AD1055" s="141">
        <f t="shared" si="5557"/>
        <v>582400</v>
      </c>
      <c r="AE1055" s="141">
        <f t="shared" si="5557"/>
        <v>0</v>
      </c>
      <c r="AF1055" s="141">
        <f t="shared" si="5557"/>
        <v>0</v>
      </c>
      <c r="AG1055" s="141">
        <f t="shared" si="5557"/>
        <v>1875000</v>
      </c>
      <c r="AH1055" s="5"/>
    </row>
    <row r="1056" spans="1:34" s="4" customFormat="1" ht="24" customHeight="1">
      <c r="A1056" s="66">
        <v>0</v>
      </c>
      <c r="B1056" s="72"/>
      <c r="C1056" s="73"/>
      <c r="D1056" s="98" t="s">
        <v>131</v>
      </c>
      <c r="E1056" s="104">
        <f t="shared" si="5412"/>
        <v>0</v>
      </c>
      <c r="F1056" s="100">
        <f>SUM(F1077)</f>
        <v>0</v>
      </c>
      <c r="G1056" s="100">
        <f t="shared" ref="G1056:AG1056" si="5558">SUM(G1077)</f>
        <v>0</v>
      </c>
      <c r="H1056" s="100">
        <f t="shared" si="5558"/>
        <v>0</v>
      </c>
      <c r="I1056" s="100">
        <f t="shared" si="5558"/>
        <v>0</v>
      </c>
      <c r="J1056" s="100">
        <f t="shared" si="5558"/>
        <v>0</v>
      </c>
      <c r="K1056" s="100">
        <f t="shared" si="5558"/>
        <v>0</v>
      </c>
      <c r="L1056" s="100">
        <f t="shared" si="5558"/>
        <v>0</v>
      </c>
      <c r="M1056" s="100">
        <f t="shared" si="5558"/>
        <v>0</v>
      </c>
      <c r="N1056" s="100">
        <f t="shared" si="5558"/>
        <v>0</v>
      </c>
      <c r="O1056" s="100">
        <f t="shared" si="5558"/>
        <v>0</v>
      </c>
      <c r="P1056" s="100">
        <f t="shared" si="5558"/>
        <v>0</v>
      </c>
      <c r="Q1056" s="100">
        <f t="shared" si="5558"/>
        <v>0</v>
      </c>
      <c r="R1056" s="100">
        <f t="shared" si="5558"/>
        <v>0</v>
      </c>
      <c r="S1056" s="100">
        <f t="shared" si="5558"/>
        <v>0</v>
      </c>
      <c r="T1056" s="100">
        <f t="shared" si="5558"/>
        <v>0</v>
      </c>
      <c r="U1056" s="100">
        <f t="shared" si="5558"/>
        <v>0</v>
      </c>
      <c r="V1056" s="100">
        <f t="shared" si="5558"/>
        <v>0</v>
      </c>
      <c r="W1056" s="100">
        <f t="shared" si="5558"/>
        <v>0</v>
      </c>
      <c r="X1056" s="100">
        <f t="shared" si="5558"/>
        <v>0</v>
      </c>
      <c r="Y1056" s="100">
        <f t="shared" si="5558"/>
        <v>0</v>
      </c>
      <c r="Z1056" s="100">
        <f t="shared" si="5558"/>
        <v>0</v>
      </c>
      <c r="AA1056" s="100">
        <f t="shared" si="5558"/>
        <v>0</v>
      </c>
      <c r="AB1056" s="100">
        <f t="shared" si="5558"/>
        <v>0</v>
      </c>
      <c r="AC1056" s="100">
        <f t="shared" si="5558"/>
        <v>0</v>
      </c>
      <c r="AD1056" s="100">
        <f t="shared" si="5558"/>
        <v>0</v>
      </c>
      <c r="AE1056" s="100">
        <f t="shared" si="5558"/>
        <v>0</v>
      </c>
      <c r="AF1056" s="100">
        <f t="shared" si="5558"/>
        <v>0</v>
      </c>
      <c r="AG1056" s="100">
        <f t="shared" si="5558"/>
        <v>0</v>
      </c>
      <c r="AH1056" s="5"/>
    </row>
    <row r="1057" spans="1:34" s="3" customFormat="1" ht="24" customHeight="1">
      <c r="A1057" s="67">
        <v>0</v>
      </c>
      <c r="B1057" s="182"/>
      <c r="C1057" s="83"/>
      <c r="D1057" s="98" t="s">
        <v>128</v>
      </c>
      <c r="E1057" s="104">
        <f t="shared" si="5412"/>
        <v>1131220</v>
      </c>
      <c r="F1057" s="100">
        <f>SUM(F1067,F1078,F1088,F1098,F1108)</f>
        <v>0</v>
      </c>
      <c r="G1057" s="100">
        <f t="shared" ref="G1057:AG1057" si="5559">SUM(G1067,G1078,G1088,G1098,G1108)</f>
        <v>0</v>
      </c>
      <c r="H1057" s="100">
        <f t="shared" si="5559"/>
        <v>0</v>
      </c>
      <c r="I1057" s="100">
        <f t="shared" si="5559"/>
        <v>0</v>
      </c>
      <c r="J1057" s="100">
        <f t="shared" si="5559"/>
        <v>0</v>
      </c>
      <c r="K1057" s="100">
        <f t="shared" si="5559"/>
        <v>0</v>
      </c>
      <c r="L1057" s="100">
        <f t="shared" si="5559"/>
        <v>0</v>
      </c>
      <c r="M1057" s="100">
        <f t="shared" si="5559"/>
        <v>0</v>
      </c>
      <c r="N1057" s="100">
        <f t="shared" si="5559"/>
        <v>0</v>
      </c>
      <c r="O1057" s="100">
        <f t="shared" si="5559"/>
        <v>0</v>
      </c>
      <c r="P1057" s="100">
        <f t="shared" si="5559"/>
        <v>0</v>
      </c>
      <c r="Q1057" s="100">
        <f t="shared" si="5559"/>
        <v>0</v>
      </c>
      <c r="R1057" s="100">
        <f t="shared" si="5559"/>
        <v>0</v>
      </c>
      <c r="S1057" s="100">
        <f t="shared" si="5559"/>
        <v>0</v>
      </c>
      <c r="T1057" s="100">
        <f t="shared" si="5559"/>
        <v>0</v>
      </c>
      <c r="U1057" s="100">
        <f t="shared" si="5559"/>
        <v>0</v>
      </c>
      <c r="V1057" s="100">
        <f t="shared" si="5559"/>
        <v>0</v>
      </c>
      <c r="W1057" s="100">
        <f t="shared" si="5559"/>
        <v>0</v>
      </c>
      <c r="X1057" s="100">
        <f t="shared" si="5559"/>
        <v>0</v>
      </c>
      <c r="Y1057" s="100">
        <f t="shared" si="5559"/>
        <v>16000</v>
      </c>
      <c r="Z1057" s="100">
        <f t="shared" si="5559"/>
        <v>564000</v>
      </c>
      <c r="AA1057" s="100">
        <f t="shared" si="5559"/>
        <v>0</v>
      </c>
      <c r="AB1057" s="100">
        <f t="shared" si="5559"/>
        <v>551220</v>
      </c>
      <c r="AC1057" s="100">
        <f t="shared" si="5559"/>
        <v>0</v>
      </c>
      <c r="AD1057" s="100">
        <f t="shared" si="5559"/>
        <v>0</v>
      </c>
      <c r="AE1057" s="100">
        <f t="shared" si="5559"/>
        <v>0</v>
      </c>
      <c r="AF1057" s="100">
        <f t="shared" si="5559"/>
        <v>0</v>
      </c>
      <c r="AG1057" s="100">
        <f t="shared" si="5559"/>
        <v>0</v>
      </c>
      <c r="AH1057" s="24"/>
    </row>
    <row r="1058" spans="1:34" s="4" customFormat="1" ht="24" customHeight="1">
      <c r="A1058" s="66">
        <v>1</v>
      </c>
      <c r="B1058" s="128"/>
      <c r="C1058" s="128"/>
      <c r="D1058" s="129" t="s">
        <v>21</v>
      </c>
      <c r="E1058" s="39">
        <f t="shared" si="5412"/>
        <v>46520400</v>
      </c>
      <c r="F1058" s="40">
        <v>46520400</v>
      </c>
      <c r="G1058" s="40"/>
      <c r="H1058" s="40"/>
      <c r="I1058" s="40"/>
      <c r="J1058" s="40"/>
      <c r="K1058" s="40"/>
      <c r="L1058" s="40"/>
      <c r="M1058" s="40"/>
      <c r="N1058" s="40"/>
      <c r="O1058" s="40"/>
      <c r="P1058" s="40"/>
      <c r="Q1058" s="40"/>
      <c r="R1058" s="40"/>
      <c r="S1058" s="40"/>
      <c r="T1058" s="40"/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40"/>
      <c r="AF1058" s="40"/>
      <c r="AG1058" s="40"/>
      <c r="AH1058" s="28"/>
    </row>
    <row r="1059" spans="1:34" s="4" customFormat="1" ht="24" customHeight="1">
      <c r="A1059" s="67">
        <v>1</v>
      </c>
      <c r="B1059" s="77"/>
      <c r="C1059" s="78"/>
      <c r="D1059" s="79" t="s">
        <v>127</v>
      </c>
      <c r="E1059" s="80">
        <f t="shared" si="5412"/>
        <v>46520400</v>
      </c>
      <c r="F1059" s="81">
        <f>F1060+F1063+F1066</f>
        <v>46520400</v>
      </c>
      <c r="G1059" s="81">
        <f t="shared" ref="G1059" si="5560">G1060+G1063+G1066</f>
        <v>0</v>
      </c>
      <c r="H1059" s="81">
        <f t="shared" ref="H1059" si="5561">H1060+H1063+H1066</f>
        <v>0</v>
      </c>
      <c r="I1059" s="81">
        <f t="shared" ref="I1059" si="5562">I1060+I1063+I1066</f>
        <v>0</v>
      </c>
      <c r="J1059" s="81">
        <f t="shared" ref="J1059" si="5563">J1060+J1063+J1066</f>
        <v>0</v>
      </c>
      <c r="K1059" s="81">
        <f t="shared" ref="K1059" si="5564">K1060+K1063+K1066</f>
        <v>0</v>
      </c>
      <c r="L1059" s="81">
        <f t="shared" ref="L1059" si="5565">L1060+L1063+L1066</f>
        <v>0</v>
      </c>
      <c r="M1059" s="81">
        <f t="shared" ref="M1059" si="5566">M1060+M1063+M1066</f>
        <v>0</v>
      </c>
      <c r="N1059" s="81">
        <f t="shared" ref="N1059" si="5567">N1060+N1063+N1066</f>
        <v>0</v>
      </c>
      <c r="O1059" s="81">
        <f t="shared" ref="O1059" si="5568">O1060+O1063+O1066</f>
        <v>0</v>
      </c>
      <c r="P1059" s="81">
        <f t="shared" ref="P1059" si="5569">P1060+P1063+P1066</f>
        <v>0</v>
      </c>
      <c r="Q1059" s="81">
        <f t="shared" ref="Q1059" si="5570">Q1060+Q1063+Q1066</f>
        <v>0</v>
      </c>
      <c r="R1059" s="81">
        <f t="shared" ref="R1059" si="5571">R1060+R1063+R1066</f>
        <v>0</v>
      </c>
      <c r="S1059" s="81">
        <f t="shared" ref="S1059" si="5572">S1060+S1063+S1066</f>
        <v>0</v>
      </c>
      <c r="T1059" s="81">
        <f t="shared" ref="T1059" si="5573">T1060+T1063+T1066</f>
        <v>0</v>
      </c>
      <c r="U1059" s="81">
        <f t="shared" ref="U1059" si="5574">U1060+U1063+U1066</f>
        <v>0</v>
      </c>
      <c r="V1059" s="81">
        <f t="shared" ref="V1059" si="5575">V1060+V1063+V1066</f>
        <v>0</v>
      </c>
      <c r="W1059" s="81">
        <f t="shared" ref="W1059" si="5576">W1060+W1063+W1066</f>
        <v>0</v>
      </c>
      <c r="X1059" s="81">
        <f t="shared" ref="X1059" si="5577">X1060+X1063+X1066</f>
        <v>0</v>
      </c>
      <c r="Y1059" s="81">
        <f t="shared" ref="Y1059" si="5578">Y1060+Y1063+Y1066</f>
        <v>0</v>
      </c>
      <c r="Z1059" s="81">
        <f t="shared" ref="Z1059" si="5579">Z1060+Z1063+Z1066</f>
        <v>0</v>
      </c>
      <c r="AA1059" s="81">
        <f t="shared" ref="AA1059" si="5580">AA1060+AA1063+AA1066</f>
        <v>0</v>
      </c>
      <c r="AB1059" s="81">
        <f t="shared" ref="AB1059" si="5581">AB1060+AB1063+AB1066</f>
        <v>0</v>
      </c>
      <c r="AC1059" s="81">
        <f t="shared" ref="AC1059" si="5582">AC1060+AC1063+AC1066</f>
        <v>0</v>
      </c>
      <c r="AD1059" s="81">
        <f t="shared" ref="AD1059" si="5583">AD1060+AD1063+AD1066</f>
        <v>0</v>
      </c>
      <c r="AE1059" s="81">
        <f t="shared" ref="AE1059" si="5584">AE1060+AE1063+AE1066</f>
        <v>0</v>
      </c>
      <c r="AF1059" s="81">
        <f t="shared" ref="AF1059" si="5585">AF1060+AF1063+AF1066</f>
        <v>0</v>
      </c>
      <c r="AG1059" s="81">
        <f t="shared" ref="AG1059" si="5586">AG1060+AG1063+AG1066</f>
        <v>0</v>
      </c>
      <c r="AH1059" s="82"/>
    </row>
    <row r="1060" spans="1:34" s="4" customFormat="1" ht="24" customHeight="1">
      <c r="A1060" s="66">
        <v>1</v>
      </c>
      <c r="B1060" s="113"/>
      <c r="C1060" s="73"/>
      <c r="D1060" s="122" t="s">
        <v>124</v>
      </c>
      <c r="E1060" s="41">
        <f t="shared" si="5412"/>
        <v>21767400</v>
      </c>
      <c r="F1060" s="83">
        <f>F1061+F1062</f>
        <v>21767400</v>
      </c>
      <c r="G1060" s="83">
        <f t="shared" ref="G1060:AG1060" si="5587">G1061+G1062</f>
        <v>0</v>
      </c>
      <c r="H1060" s="83">
        <f t="shared" si="5587"/>
        <v>0</v>
      </c>
      <c r="I1060" s="83">
        <f t="shared" si="5587"/>
        <v>0</v>
      </c>
      <c r="J1060" s="83">
        <f t="shared" si="5587"/>
        <v>0</v>
      </c>
      <c r="K1060" s="83">
        <f t="shared" si="5587"/>
        <v>0</v>
      </c>
      <c r="L1060" s="83">
        <f t="shared" si="5587"/>
        <v>0</v>
      </c>
      <c r="M1060" s="83">
        <f t="shared" si="5587"/>
        <v>0</v>
      </c>
      <c r="N1060" s="83">
        <f t="shared" si="5587"/>
        <v>0</v>
      </c>
      <c r="O1060" s="83">
        <f t="shared" si="5587"/>
        <v>0</v>
      </c>
      <c r="P1060" s="83">
        <f t="shared" si="5587"/>
        <v>0</v>
      </c>
      <c r="Q1060" s="83">
        <f t="shared" si="5587"/>
        <v>0</v>
      </c>
      <c r="R1060" s="83">
        <f t="shared" si="5587"/>
        <v>0</v>
      </c>
      <c r="S1060" s="83">
        <f t="shared" si="5587"/>
        <v>0</v>
      </c>
      <c r="T1060" s="83">
        <f t="shared" si="5587"/>
        <v>0</v>
      </c>
      <c r="U1060" s="83">
        <f t="shared" si="5587"/>
        <v>0</v>
      </c>
      <c r="V1060" s="83">
        <f t="shared" si="5587"/>
        <v>0</v>
      </c>
      <c r="W1060" s="83">
        <f t="shared" si="5587"/>
        <v>0</v>
      </c>
      <c r="X1060" s="83">
        <f t="shared" si="5587"/>
        <v>0</v>
      </c>
      <c r="Y1060" s="83">
        <f t="shared" si="5587"/>
        <v>0</v>
      </c>
      <c r="Z1060" s="83">
        <f t="shared" si="5587"/>
        <v>0</v>
      </c>
      <c r="AA1060" s="83">
        <f t="shared" si="5587"/>
        <v>0</v>
      </c>
      <c r="AB1060" s="83">
        <f t="shared" si="5587"/>
        <v>0</v>
      </c>
      <c r="AC1060" s="83">
        <f t="shared" si="5587"/>
        <v>0</v>
      </c>
      <c r="AD1060" s="83">
        <f t="shared" si="5587"/>
        <v>0</v>
      </c>
      <c r="AE1060" s="83">
        <f t="shared" si="5587"/>
        <v>0</v>
      </c>
      <c r="AF1060" s="83">
        <f t="shared" si="5587"/>
        <v>0</v>
      </c>
      <c r="AG1060" s="83">
        <f t="shared" si="5587"/>
        <v>0</v>
      </c>
      <c r="AH1060" s="5"/>
    </row>
    <row r="1061" spans="1:34" s="4" customFormat="1" ht="26.1" hidden="1" customHeight="1">
      <c r="A1061" s="67">
        <v>1</v>
      </c>
      <c r="B1061" s="113"/>
      <c r="C1061" s="117"/>
      <c r="D1061" s="150" t="s">
        <v>67</v>
      </c>
      <c r="E1061" s="51">
        <f t="shared" si="5412"/>
        <v>21767400</v>
      </c>
      <c r="F1061" s="52">
        <v>21767400</v>
      </c>
      <c r="G1061" s="52"/>
      <c r="H1061" s="52"/>
      <c r="I1061" s="52"/>
      <c r="J1061" s="52"/>
      <c r="K1061" s="52"/>
      <c r="L1061" s="52"/>
      <c r="M1061" s="52"/>
      <c r="N1061" s="52"/>
      <c r="O1061" s="52"/>
      <c r="P1061" s="52"/>
      <c r="Q1061" s="52"/>
      <c r="R1061" s="52"/>
      <c r="S1061" s="52"/>
      <c r="T1061" s="52"/>
      <c r="U1061" s="52"/>
      <c r="V1061" s="52"/>
      <c r="W1061" s="52"/>
      <c r="X1061" s="52"/>
      <c r="Y1061" s="52"/>
      <c r="Z1061" s="52"/>
      <c r="AA1061" s="52"/>
      <c r="AB1061" s="52"/>
      <c r="AC1061" s="52"/>
      <c r="AD1061" s="52"/>
      <c r="AE1061" s="52"/>
      <c r="AF1061" s="52"/>
      <c r="AG1061" s="52"/>
      <c r="AH1061" s="5"/>
    </row>
    <row r="1062" spans="1:34" s="4" customFormat="1" ht="26.1" hidden="1" customHeight="1">
      <c r="A1062" s="66">
        <v>1</v>
      </c>
      <c r="B1062" s="113"/>
      <c r="C1062" s="73"/>
      <c r="D1062" s="150" t="s">
        <v>125</v>
      </c>
      <c r="E1062" s="51">
        <f t="shared" si="5412"/>
        <v>0</v>
      </c>
      <c r="F1062" s="73"/>
      <c r="G1062" s="73"/>
      <c r="H1062" s="73"/>
      <c r="I1062" s="73"/>
      <c r="J1062" s="73"/>
      <c r="K1062" s="73"/>
      <c r="L1062" s="73"/>
      <c r="M1062" s="73"/>
      <c r="N1062" s="73"/>
      <c r="O1062" s="73"/>
      <c r="P1062" s="73"/>
      <c r="Q1062" s="73"/>
      <c r="R1062" s="73"/>
      <c r="S1062" s="73"/>
      <c r="T1062" s="73"/>
      <c r="U1062" s="73"/>
      <c r="V1062" s="73"/>
      <c r="W1062" s="73"/>
      <c r="X1062" s="73"/>
      <c r="Y1062" s="73"/>
      <c r="Z1062" s="73"/>
      <c r="AA1062" s="73"/>
      <c r="AB1062" s="73"/>
      <c r="AC1062" s="73"/>
      <c r="AD1062" s="73"/>
      <c r="AE1062" s="73"/>
      <c r="AF1062" s="73"/>
      <c r="AG1062" s="73"/>
      <c r="AH1062" s="5"/>
    </row>
    <row r="1063" spans="1:34" s="4" customFormat="1" ht="24" customHeight="1">
      <c r="A1063" s="66">
        <v>1</v>
      </c>
      <c r="B1063" s="113"/>
      <c r="C1063" s="73"/>
      <c r="D1063" s="122" t="s">
        <v>132</v>
      </c>
      <c r="E1063" s="41">
        <f t="shared" si="5412"/>
        <v>24753000</v>
      </c>
      <c r="F1063" s="83">
        <f>F1064+F1065</f>
        <v>24753000</v>
      </c>
      <c r="G1063" s="83">
        <f t="shared" ref="G1063" si="5588">G1064+G1065</f>
        <v>0</v>
      </c>
      <c r="H1063" s="83">
        <f t="shared" ref="H1063" si="5589">H1064+H1065</f>
        <v>0</v>
      </c>
      <c r="I1063" s="83">
        <f t="shared" ref="I1063" si="5590">I1064+I1065</f>
        <v>0</v>
      </c>
      <c r="J1063" s="83">
        <f t="shared" ref="J1063" si="5591">J1064+J1065</f>
        <v>0</v>
      </c>
      <c r="K1063" s="83">
        <f t="shared" ref="K1063" si="5592">K1064+K1065</f>
        <v>0</v>
      </c>
      <c r="L1063" s="83">
        <f t="shared" ref="L1063" si="5593">L1064+L1065</f>
        <v>0</v>
      </c>
      <c r="M1063" s="83">
        <f t="shared" ref="M1063" si="5594">M1064+M1065</f>
        <v>0</v>
      </c>
      <c r="N1063" s="83">
        <f t="shared" ref="N1063" si="5595">N1064+N1065</f>
        <v>0</v>
      </c>
      <c r="O1063" s="83">
        <f t="shared" ref="O1063" si="5596">O1064+O1065</f>
        <v>0</v>
      </c>
      <c r="P1063" s="83">
        <f t="shared" ref="P1063" si="5597">P1064+P1065</f>
        <v>0</v>
      </c>
      <c r="Q1063" s="83">
        <f t="shared" ref="Q1063" si="5598">Q1064+Q1065</f>
        <v>0</v>
      </c>
      <c r="R1063" s="83">
        <f t="shared" ref="R1063" si="5599">R1064+R1065</f>
        <v>0</v>
      </c>
      <c r="S1063" s="83">
        <f t="shared" ref="S1063" si="5600">S1064+S1065</f>
        <v>0</v>
      </c>
      <c r="T1063" s="83">
        <f t="shared" ref="T1063" si="5601">T1064+T1065</f>
        <v>0</v>
      </c>
      <c r="U1063" s="83">
        <f t="shared" ref="U1063" si="5602">U1064+U1065</f>
        <v>0</v>
      </c>
      <c r="V1063" s="83">
        <f t="shared" ref="V1063" si="5603">V1064+V1065</f>
        <v>0</v>
      </c>
      <c r="W1063" s="83">
        <f t="shared" ref="W1063" si="5604">W1064+W1065</f>
        <v>0</v>
      </c>
      <c r="X1063" s="83">
        <f t="shared" ref="X1063" si="5605">X1064+X1065</f>
        <v>0</v>
      </c>
      <c r="Y1063" s="83">
        <f t="shared" ref="Y1063" si="5606">Y1064+Y1065</f>
        <v>0</v>
      </c>
      <c r="Z1063" s="83">
        <f t="shared" ref="Z1063" si="5607">Z1064+Z1065</f>
        <v>0</v>
      </c>
      <c r="AA1063" s="83">
        <f t="shared" ref="AA1063" si="5608">AA1064+AA1065</f>
        <v>0</v>
      </c>
      <c r="AB1063" s="83">
        <f t="shared" ref="AB1063" si="5609">AB1064+AB1065</f>
        <v>0</v>
      </c>
      <c r="AC1063" s="83">
        <f t="shared" ref="AC1063" si="5610">AC1064+AC1065</f>
        <v>0</v>
      </c>
      <c r="AD1063" s="83">
        <f t="shared" ref="AD1063" si="5611">AD1064+AD1065</f>
        <v>0</v>
      </c>
      <c r="AE1063" s="83">
        <f t="shared" ref="AE1063" si="5612">AE1064+AE1065</f>
        <v>0</v>
      </c>
      <c r="AF1063" s="83">
        <f t="shared" ref="AF1063" si="5613">AF1064+AF1065</f>
        <v>0</v>
      </c>
      <c r="AG1063" s="83">
        <f t="shared" ref="AG1063" si="5614">AG1064+AG1065</f>
        <v>0</v>
      </c>
      <c r="AH1063" s="5"/>
    </row>
    <row r="1064" spans="1:34" s="4" customFormat="1" ht="26.1" hidden="1" customHeight="1">
      <c r="A1064" s="66">
        <v>1</v>
      </c>
      <c r="B1064" s="113"/>
      <c r="C1064" s="117"/>
      <c r="D1064" s="150" t="s">
        <v>122</v>
      </c>
      <c r="E1064" s="51">
        <f t="shared" si="5412"/>
        <v>24753000</v>
      </c>
      <c r="F1064" s="52">
        <v>24753000</v>
      </c>
      <c r="G1064" s="52"/>
      <c r="H1064" s="52"/>
      <c r="I1064" s="52"/>
      <c r="J1064" s="52"/>
      <c r="K1064" s="52"/>
      <c r="L1064" s="52"/>
      <c r="M1064" s="52"/>
      <c r="N1064" s="52"/>
      <c r="O1064" s="52"/>
      <c r="P1064" s="52"/>
      <c r="Q1064" s="52"/>
      <c r="R1064" s="52"/>
      <c r="S1064" s="52"/>
      <c r="T1064" s="52"/>
      <c r="U1064" s="52"/>
      <c r="V1064" s="52"/>
      <c r="W1064" s="52"/>
      <c r="X1064" s="52"/>
      <c r="Y1064" s="52"/>
      <c r="Z1064" s="52"/>
      <c r="AA1064" s="52"/>
      <c r="AB1064" s="52"/>
      <c r="AC1064" s="52"/>
      <c r="AD1064" s="52"/>
      <c r="AE1064" s="52"/>
      <c r="AF1064" s="52"/>
      <c r="AG1064" s="52"/>
      <c r="AH1064" s="19"/>
    </row>
    <row r="1065" spans="1:34" s="4" customFormat="1" ht="26.1" hidden="1" customHeight="1">
      <c r="A1065" s="66">
        <v>1</v>
      </c>
      <c r="B1065" s="113"/>
      <c r="C1065" s="117"/>
      <c r="D1065" s="165" t="s">
        <v>130</v>
      </c>
      <c r="E1065" s="175">
        <f t="shared" si="5412"/>
        <v>0</v>
      </c>
      <c r="F1065" s="176"/>
      <c r="G1065" s="176"/>
      <c r="H1065" s="176"/>
      <c r="I1065" s="176"/>
      <c r="J1065" s="176"/>
      <c r="K1065" s="176"/>
      <c r="L1065" s="176"/>
      <c r="M1065" s="176"/>
      <c r="N1065" s="176"/>
      <c r="O1065" s="176"/>
      <c r="P1065" s="176"/>
      <c r="Q1065" s="176"/>
      <c r="R1065" s="176"/>
      <c r="S1065" s="176"/>
      <c r="T1065" s="176"/>
      <c r="U1065" s="176"/>
      <c r="V1065" s="176"/>
      <c r="W1065" s="176"/>
      <c r="X1065" s="176"/>
      <c r="Y1065" s="176"/>
      <c r="Z1065" s="176"/>
      <c r="AA1065" s="176"/>
      <c r="AB1065" s="176"/>
      <c r="AC1065" s="176"/>
      <c r="AD1065" s="176"/>
      <c r="AE1065" s="176"/>
      <c r="AF1065" s="176"/>
      <c r="AG1065" s="176"/>
      <c r="AH1065" s="19"/>
    </row>
    <row r="1066" spans="1:34" s="4" customFormat="1" ht="24" customHeight="1">
      <c r="A1066" s="67">
        <v>1</v>
      </c>
      <c r="B1066" s="113"/>
      <c r="C1066" s="73"/>
      <c r="D1066" s="110" t="s">
        <v>123</v>
      </c>
      <c r="E1066" s="47">
        <f t="shared" si="5412"/>
        <v>0</v>
      </c>
      <c r="F1066" s="141">
        <f>F1058-F1060-F1064-F1067</f>
        <v>0</v>
      </c>
      <c r="G1066" s="141">
        <f t="shared" ref="G1066:AG1066" si="5615">G1058-G1060-G1064-G1067</f>
        <v>0</v>
      </c>
      <c r="H1066" s="141">
        <f t="shared" si="5615"/>
        <v>0</v>
      </c>
      <c r="I1066" s="141">
        <f t="shared" si="5615"/>
        <v>0</v>
      </c>
      <c r="J1066" s="141">
        <f t="shared" si="5615"/>
        <v>0</v>
      </c>
      <c r="K1066" s="141">
        <f t="shared" si="5615"/>
        <v>0</v>
      </c>
      <c r="L1066" s="141">
        <f t="shared" si="5615"/>
        <v>0</v>
      </c>
      <c r="M1066" s="141">
        <f t="shared" si="5615"/>
        <v>0</v>
      </c>
      <c r="N1066" s="141">
        <f t="shared" si="5615"/>
        <v>0</v>
      </c>
      <c r="O1066" s="141">
        <f t="shared" si="5615"/>
        <v>0</v>
      </c>
      <c r="P1066" s="141">
        <f t="shared" si="5615"/>
        <v>0</v>
      </c>
      <c r="Q1066" s="141">
        <f t="shared" si="5615"/>
        <v>0</v>
      </c>
      <c r="R1066" s="141">
        <f t="shared" si="5615"/>
        <v>0</v>
      </c>
      <c r="S1066" s="141">
        <f t="shared" si="5615"/>
        <v>0</v>
      </c>
      <c r="T1066" s="141">
        <f t="shared" si="5615"/>
        <v>0</v>
      </c>
      <c r="U1066" s="141">
        <f t="shared" si="5615"/>
        <v>0</v>
      </c>
      <c r="V1066" s="141">
        <f t="shared" si="5615"/>
        <v>0</v>
      </c>
      <c r="W1066" s="141">
        <f t="shared" si="5615"/>
        <v>0</v>
      </c>
      <c r="X1066" s="141">
        <f t="shared" si="5615"/>
        <v>0</v>
      </c>
      <c r="Y1066" s="141">
        <f t="shared" si="5615"/>
        <v>0</v>
      </c>
      <c r="Z1066" s="141">
        <f t="shared" si="5615"/>
        <v>0</v>
      </c>
      <c r="AA1066" s="141">
        <f t="shared" si="5615"/>
        <v>0</v>
      </c>
      <c r="AB1066" s="141">
        <f t="shared" si="5615"/>
        <v>0</v>
      </c>
      <c r="AC1066" s="141">
        <f t="shared" si="5615"/>
        <v>0</v>
      </c>
      <c r="AD1066" s="141">
        <f t="shared" si="5615"/>
        <v>0</v>
      </c>
      <c r="AE1066" s="141">
        <f t="shared" si="5615"/>
        <v>0</v>
      </c>
      <c r="AF1066" s="141">
        <f t="shared" si="5615"/>
        <v>0</v>
      </c>
      <c r="AG1066" s="141">
        <f t="shared" si="5615"/>
        <v>0</v>
      </c>
      <c r="AH1066" s="5"/>
    </row>
    <row r="1067" spans="1:34" s="4" customFormat="1" ht="24" customHeight="1">
      <c r="A1067" s="67">
        <v>1</v>
      </c>
      <c r="B1067" s="72"/>
      <c r="C1067" s="73"/>
      <c r="D1067" s="98" t="s">
        <v>128</v>
      </c>
      <c r="E1067" s="92">
        <f t="shared" si="5412"/>
        <v>0</v>
      </c>
      <c r="F1067" s="91"/>
      <c r="G1067" s="91"/>
      <c r="H1067" s="91"/>
      <c r="I1067" s="91"/>
      <c r="J1067" s="91"/>
      <c r="K1067" s="91"/>
      <c r="L1067" s="91"/>
      <c r="M1067" s="91"/>
      <c r="N1067" s="91"/>
      <c r="O1067" s="91"/>
      <c r="P1067" s="91"/>
      <c r="Q1067" s="91"/>
      <c r="R1067" s="91"/>
      <c r="S1067" s="91"/>
      <c r="T1067" s="91"/>
      <c r="U1067" s="91"/>
      <c r="V1067" s="91"/>
      <c r="W1067" s="91"/>
      <c r="X1067" s="91"/>
      <c r="Y1067" s="91"/>
      <c r="Z1067" s="91"/>
      <c r="AA1067" s="91"/>
      <c r="AB1067" s="91"/>
      <c r="AC1067" s="91"/>
      <c r="AD1067" s="91"/>
      <c r="AE1067" s="91"/>
      <c r="AF1067" s="91"/>
      <c r="AG1067" s="91"/>
      <c r="AH1067" s="5"/>
    </row>
    <row r="1068" spans="1:34" s="4" customFormat="1" ht="24" customHeight="1">
      <c r="A1068" s="66">
        <v>2</v>
      </c>
      <c r="B1068" s="128"/>
      <c r="C1068" s="131"/>
      <c r="D1068" s="129" t="s">
        <v>22</v>
      </c>
      <c r="E1068" s="39">
        <f t="shared" si="5412"/>
        <v>46290100</v>
      </c>
      <c r="F1068" s="40">
        <v>8084000</v>
      </c>
      <c r="G1068" s="40">
        <v>2473070</v>
      </c>
      <c r="H1068" s="40"/>
      <c r="I1068" s="40"/>
      <c r="J1068" s="40"/>
      <c r="K1068" s="40"/>
      <c r="L1068" s="40"/>
      <c r="M1068" s="40">
        <v>1265300</v>
      </c>
      <c r="N1068" s="40"/>
      <c r="O1068" s="40"/>
      <c r="P1068" s="40"/>
      <c r="Q1068" s="40"/>
      <c r="R1068" s="40"/>
      <c r="S1068" s="40"/>
      <c r="T1068" s="40"/>
      <c r="U1068" s="40"/>
      <c r="V1068" s="40"/>
      <c r="W1068" s="40"/>
      <c r="X1068" s="40"/>
      <c r="Y1068" s="40">
        <v>11460480</v>
      </c>
      <c r="Z1068" s="40">
        <v>3338410</v>
      </c>
      <c r="AA1068" s="40"/>
      <c r="AB1068" s="40">
        <v>2030640</v>
      </c>
      <c r="AC1068" s="40"/>
      <c r="AD1068" s="40">
        <v>10138200</v>
      </c>
      <c r="AE1068" s="40"/>
      <c r="AF1068" s="40"/>
      <c r="AG1068" s="40">
        <v>7500000</v>
      </c>
      <c r="AH1068" s="28"/>
    </row>
    <row r="1069" spans="1:34" s="4" customFormat="1" ht="24" customHeight="1">
      <c r="A1069" s="67">
        <v>2</v>
      </c>
      <c r="B1069" s="77"/>
      <c r="C1069" s="78"/>
      <c r="D1069" s="79" t="s">
        <v>127</v>
      </c>
      <c r="E1069" s="80">
        <f t="shared" si="5412"/>
        <v>45158880</v>
      </c>
      <c r="F1069" s="81">
        <f>F1070+F1073+F1076</f>
        <v>8084000</v>
      </c>
      <c r="G1069" s="81">
        <f t="shared" ref="G1069" si="5616">G1070+G1073+G1076</f>
        <v>2473070</v>
      </c>
      <c r="H1069" s="81">
        <f t="shared" ref="H1069" si="5617">H1070+H1073+H1076</f>
        <v>0</v>
      </c>
      <c r="I1069" s="81">
        <f t="shared" ref="I1069" si="5618">I1070+I1073+I1076</f>
        <v>0</v>
      </c>
      <c r="J1069" s="81">
        <f t="shared" ref="J1069" si="5619">J1070+J1073+J1076</f>
        <v>0</v>
      </c>
      <c r="K1069" s="81">
        <f t="shared" ref="K1069" si="5620">K1070+K1073+K1076</f>
        <v>0</v>
      </c>
      <c r="L1069" s="81">
        <f t="shared" ref="L1069" si="5621">L1070+L1073+L1076</f>
        <v>0</v>
      </c>
      <c r="M1069" s="81">
        <f t="shared" ref="M1069" si="5622">M1070+M1073+M1076</f>
        <v>1265300</v>
      </c>
      <c r="N1069" s="81">
        <f t="shared" ref="N1069" si="5623">N1070+N1073+N1076</f>
        <v>0</v>
      </c>
      <c r="O1069" s="81">
        <f t="shared" ref="O1069" si="5624">O1070+O1073+O1076</f>
        <v>0</v>
      </c>
      <c r="P1069" s="81">
        <f t="shared" ref="P1069" si="5625">P1070+P1073+P1076</f>
        <v>0</v>
      </c>
      <c r="Q1069" s="81">
        <f t="shared" ref="Q1069" si="5626">Q1070+Q1073+Q1076</f>
        <v>0</v>
      </c>
      <c r="R1069" s="81">
        <f t="shared" ref="R1069" si="5627">R1070+R1073+R1076</f>
        <v>0</v>
      </c>
      <c r="S1069" s="81">
        <f t="shared" ref="S1069" si="5628">S1070+S1073+S1076</f>
        <v>0</v>
      </c>
      <c r="T1069" s="81">
        <f t="shared" ref="T1069" si="5629">T1070+T1073+T1076</f>
        <v>0</v>
      </c>
      <c r="U1069" s="81">
        <f t="shared" ref="U1069" si="5630">U1070+U1073+U1076</f>
        <v>0</v>
      </c>
      <c r="V1069" s="81">
        <f t="shared" ref="V1069" si="5631">V1070+V1073+V1076</f>
        <v>0</v>
      </c>
      <c r="W1069" s="81">
        <f t="shared" ref="W1069" si="5632">W1070+W1073+W1076</f>
        <v>0</v>
      </c>
      <c r="X1069" s="81">
        <f t="shared" ref="X1069" si="5633">X1070+X1073+X1076</f>
        <v>0</v>
      </c>
      <c r="Y1069" s="81">
        <f t="shared" ref="Y1069" si="5634">Y1070+Y1073+Y1076</f>
        <v>11444480</v>
      </c>
      <c r="Z1069" s="81">
        <f t="shared" ref="Z1069" si="5635">Z1070+Z1073+Z1076</f>
        <v>2774410</v>
      </c>
      <c r="AA1069" s="81">
        <f t="shared" ref="AA1069" si="5636">AA1070+AA1073+AA1076</f>
        <v>0</v>
      </c>
      <c r="AB1069" s="81">
        <f t="shared" ref="AB1069" si="5637">AB1070+AB1073+AB1076</f>
        <v>1479420</v>
      </c>
      <c r="AC1069" s="81">
        <f t="shared" ref="AC1069" si="5638">AC1070+AC1073+AC1076</f>
        <v>0</v>
      </c>
      <c r="AD1069" s="81">
        <f t="shared" ref="AD1069" si="5639">AD1070+AD1073+AD1076</f>
        <v>10138200</v>
      </c>
      <c r="AE1069" s="81">
        <f t="shared" ref="AE1069" si="5640">AE1070+AE1073+AE1076</f>
        <v>0</v>
      </c>
      <c r="AF1069" s="81">
        <f t="shared" ref="AF1069" si="5641">AF1070+AF1073+AF1076</f>
        <v>0</v>
      </c>
      <c r="AG1069" s="81">
        <f t="shared" ref="AG1069" si="5642">AG1070+AG1073+AG1076</f>
        <v>7500000</v>
      </c>
      <c r="AH1069" s="82"/>
    </row>
    <row r="1070" spans="1:34" s="4" customFormat="1" ht="24" customHeight="1">
      <c r="A1070" s="66">
        <v>2</v>
      </c>
      <c r="B1070" s="113"/>
      <c r="C1070" s="73"/>
      <c r="D1070" s="122" t="s">
        <v>124</v>
      </c>
      <c r="E1070" s="41">
        <f t="shared" si="5412"/>
        <v>30066900</v>
      </c>
      <c r="F1070" s="83">
        <f>F1071+F1072</f>
        <v>4047200</v>
      </c>
      <c r="G1070" s="83">
        <f t="shared" ref="G1070:AG1070" si="5643">G1071+G1072</f>
        <v>1106400</v>
      </c>
      <c r="H1070" s="83">
        <f t="shared" si="5643"/>
        <v>0</v>
      </c>
      <c r="I1070" s="83">
        <f t="shared" si="5643"/>
        <v>0</v>
      </c>
      <c r="J1070" s="83">
        <f t="shared" si="5643"/>
        <v>0</v>
      </c>
      <c r="K1070" s="83">
        <f t="shared" si="5643"/>
        <v>0</v>
      </c>
      <c r="L1070" s="83">
        <f t="shared" si="5643"/>
        <v>0</v>
      </c>
      <c r="M1070" s="83">
        <f t="shared" si="5643"/>
        <v>490500</v>
      </c>
      <c r="N1070" s="83">
        <f t="shared" si="5643"/>
        <v>0</v>
      </c>
      <c r="O1070" s="83">
        <f t="shared" si="5643"/>
        <v>0</v>
      </c>
      <c r="P1070" s="83">
        <f t="shared" si="5643"/>
        <v>0</v>
      </c>
      <c r="Q1070" s="83">
        <f t="shared" si="5643"/>
        <v>0</v>
      </c>
      <c r="R1070" s="83">
        <f t="shared" si="5643"/>
        <v>0</v>
      </c>
      <c r="S1070" s="83">
        <f t="shared" si="5643"/>
        <v>0</v>
      </c>
      <c r="T1070" s="83">
        <f t="shared" si="5643"/>
        <v>0</v>
      </c>
      <c r="U1070" s="83">
        <f t="shared" si="5643"/>
        <v>0</v>
      </c>
      <c r="V1070" s="83">
        <f t="shared" si="5643"/>
        <v>0</v>
      </c>
      <c r="W1070" s="83">
        <f t="shared" si="5643"/>
        <v>0</v>
      </c>
      <c r="X1070" s="83">
        <f t="shared" si="5643"/>
        <v>0</v>
      </c>
      <c r="Y1070" s="83">
        <f t="shared" si="5643"/>
        <v>9272600</v>
      </c>
      <c r="Z1070" s="83">
        <f t="shared" si="5643"/>
        <v>1559600</v>
      </c>
      <c r="AA1070" s="83">
        <f t="shared" si="5643"/>
        <v>0</v>
      </c>
      <c r="AB1070" s="83">
        <f t="shared" si="5643"/>
        <v>824200</v>
      </c>
      <c r="AC1070" s="83">
        <f t="shared" si="5643"/>
        <v>0</v>
      </c>
      <c r="AD1070" s="83">
        <f t="shared" si="5643"/>
        <v>9016400</v>
      </c>
      <c r="AE1070" s="83">
        <f t="shared" si="5643"/>
        <v>0</v>
      </c>
      <c r="AF1070" s="83">
        <f t="shared" si="5643"/>
        <v>0</v>
      </c>
      <c r="AG1070" s="83">
        <f t="shared" si="5643"/>
        <v>3750000</v>
      </c>
      <c r="AH1070" s="5"/>
    </row>
    <row r="1071" spans="1:34" s="4" customFormat="1" ht="26.1" hidden="1" customHeight="1">
      <c r="A1071" s="67">
        <v>2</v>
      </c>
      <c r="B1071" s="113"/>
      <c r="C1071" s="117"/>
      <c r="D1071" s="150" t="s">
        <v>67</v>
      </c>
      <c r="E1071" s="51">
        <f t="shared" si="5412"/>
        <v>26316900</v>
      </c>
      <c r="F1071" s="52">
        <v>4047200</v>
      </c>
      <c r="G1071" s="52">
        <v>1106400</v>
      </c>
      <c r="H1071" s="52"/>
      <c r="I1071" s="52"/>
      <c r="J1071" s="52"/>
      <c r="K1071" s="52"/>
      <c r="L1071" s="52"/>
      <c r="M1071" s="52">
        <v>490500</v>
      </c>
      <c r="N1071" s="52"/>
      <c r="O1071" s="52"/>
      <c r="P1071" s="52"/>
      <c r="Q1071" s="52"/>
      <c r="R1071" s="52"/>
      <c r="S1071" s="52"/>
      <c r="T1071" s="52"/>
      <c r="U1071" s="52"/>
      <c r="V1071" s="52"/>
      <c r="W1071" s="52"/>
      <c r="X1071" s="52"/>
      <c r="Y1071" s="52">
        <v>9272600</v>
      </c>
      <c r="Z1071" s="52">
        <v>1559600</v>
      </c>
      <c r="AA1071" s="52"/>
      <c r="AB1071" s="52">
        <v>824200</v>
      </c>
      <c r="AC1071" s="52"/>
      <c r="AD1071" s="52">
        <v>9016400</v>
      </c>
      <c r="AE1071" s="52"/>
      <c r="AF1071" s="52"/>
      <c r="AG1071" s="52">
        <v>0</v>
      </c>
      <c r="AH1071" s="5"/>
    </row>
    <row r="1072" spans="1:34" s="4" customFormat="1" ht="26.1" hidden="1" customHeight="1">
      <c r="A1072" s="66">
        <v>2</v>
      </c>
      <c r="B1072" s="113"/>
      <c r="C1072" s="73"/>
      <c r="D1072" s="150" t="s">
        <v>125</v>
      </c>
      <c r="E1072" s="51">
        <f t="shared" si="5412"/>
        <v>3750000</v>
      </c>
      <c r="F1072" s="73"/>
      <c r="G1072" s="73"/>
      <c r="H1072" s="73"/>
      <c r="I1072" s="73"/>
      <c r="J1072" s="73"/>
      <c r="K1072" s="73"/>
      <c r="L1072" s="73"/>
      <c r="M1072" s="73"/>
      <c r="N1072" s="73"/>
      <c r="O1072" s="73"/>
      <c r="P1072" s="73"/>
      <c r="Q1072" s="73"/>
      <c r="R1072" s="73"/>
      <c r="S1072" s="73"/>
      <c r="T1072" s="73"/>
      <c r="U1072" s="73"/>
      <c r="V1072" s="73"/>
      <c r="W1072" s="73"/>
      <c r="X1072" s="73"/>
      <c r="Y1072" s="73"/>
      <c r="Z1072" s="73"/>
      <c r="AA1072" s="73"/>
      <c r="AB1072" s="73"/>
      <c r="AC1072" s="73"/>
      <c r="AD1072" s="73"/>
      <c r="AE1072" s="73"/>
      <c r="AF1072" s="73"/>
      <c r="AG1072" s="73">
        <v>3750000</v>
      </c>
      <c r="AH1072" s="5"/>
    </row>
    <row r="1073" spans="1:34" s="4" customFormat="1" ht="24" customHeight="1">
      <c r="A1073" s="66">
        <v>2</v>
      </c>
      <c r="B1073" s="113"/>
      <c r="C1073" s="73"/>
      <c r="D1073" s="122" t="s">
        <v>132</v>
      </c>
      <c r="E1073" s="41">
        <f t="shared" si="5412"/>
        <v>9575600</v>
      </c>
      <c r="F1073" s="83">
        <f>F1074+F1075</f>
        <v>4036800</v>
      </c>
      <c r="G1073" s="83">
        <f t="shared" ref="G1073" si="5644">G1074+G1075</f>
        <v>691100</v>
      </c>
      <c r="H1073" s="83">
        <f t="shared" ref="H1073" si="5645">H1074+H1075</f>
        <v>0</v>
      </c>
      <c r="I1073" s="83">
        <f t="shared" ref="I1073" si="5646">I1074+I1075</f>
        <v>0</v>
      </c>
      <c r="J1073" s="83">
        <f t="shared" ref="J1073" si="5647">J1074+J1075</f>
        <v>0</v>
      </c>
      <c r="K1073" s="83">
        <f t="shared" ref="K1073" si="5648">K1074+K1075</f>
        <v>0</v>
      </c>
      <c r="L1073" s="83">
        <f t="shared" ref="L1073" si="5649">L1074+L1075</f>
        <v>0</v>
      </c>
      <c r="M1073" s="83">
        <f t="shared" ref="M1073" si="5650">M1074+M1075</f>
        <v>113200</v>
      </c>
      <c r="N1073" s="83">
        <f t="shared" ref="N1073" si="5651">N1074+N1075</f>
        <v>0</v>
      </c>
      <c r="O1073" s="83">
        <f t="shared" ref="O1073" si="5652">O1074+O1075</f>
        <v>0</v>
      </c>
      <c r="P1073" s="83">
        <f t="shared" ref="P1073" si="5653">P1074+P1075</f>
        <v>0</v>
      </c>
      <c r="Q1073" s="83">
        <f t="shared" ref="Q1073" si="5654">Q1074+Q1075</f>
        <v>0</v>
      </c>
      <c r="R1073" s="83">
        <f t="shared" ref="R1073" si="5655">R1074+R1075</f>
        <v>0</v>
      </c>
      <c r="S1073" s="83">
        <f t="shared" ref="S1073" si="5656">S1074+S1075</f>
        <v>0</v>
      </c>
      <c r="T1073" s="83">
        <f t="shared" ref="T1073" si="5657">T1074+T1075</f>
        <v>0</v>
      </c>
      <c r="U1073" s="83">
        <f t="shared" ref="U1073" si="5658">U1074+U1075</f>
        <v>0</v>
      </c>
      <c r="V1073" s="83">
        <f t="shared" ref="V1073" si="5659">V1074+V1075</f>
        <v>0</v>
      </c>
      <c r="W1073" s="83">
        <f t="shared" ref="W1073" si="5660">W1074+W1075</f>
        <v>0</v>
      </c>
      <c r="X1073" s="83">
        <f t="shared" ref="X1073" si="5661">X1074+X1075</f>
        <v>0</v>
      </c>
      <c r="Y1073" s="83">
        <f t="shared" ref="Y1073" si="5662">Y1074+Y1075</f>
        <v>1170100</v>
      </c>
      <c r="Z1073" s="83">
        <f t="shared" ref="Z1073" si="5663">Z1074+Z1075</f>
        <v>833600</v>
      </c>
      <c r="AA1073" s="83">
        <f t="shared" ref="AA1073" si="5664">AA1074+AA1075</f>
        <v>0</v>
      </c>
      <c r="AB1073" s="83">
        <f t="shared" ref="AB1073" si="5665">AB1074+AB1075</f>
        <v>316400</v>
      </c>
      <c r="AC1073" s="83">
        <f t="shared" ref="AC1073" si="5666">AC1074+AC1075</f>
        <v>0</v>
      </c>
      <c r="AD1073" s="83">
        <f t="shared" ref="AD1073" si="5667">AD1074+AD1075</f>
        <v>539400</v>
      </c>
      <c r="AE1073" s="83">
        <f t="shared" ref="AE1073" si="5668">AE1074+AE1075</f>
        <v>0</v>
      </c>
      <c r="AF1073" s="83">
        <f t="shared" ref="AF1073" si="5669">AF1074+AF1075</f>
        <v>0</v>
      </c>
      <c r="AG1073" s="83">
        <f t="shared" ref="AG1073" si="5670">AG1074+AG1075</f>
        <v>1875000</v>
      </c>
      <c r="AH1073" s="5"/>
    </row>
    <row r="1074" spans="1:34" s="4" customFormat="1" ht="26.1" hidden="1" customHeight="1">
      <c r="A1074" s="66">
        <v>2</v>
      </c>
      <c r="B1074" s="113"/>
      <c r="C1074" s="132"/>
      <c r="D1074" s="150" t="s">
        <v>122</v>
      </c>
      <c r="E1074" s="51">
        <f t="shared" si="5412"/>
        <v>9575600</v>
      </c>
      <c r="F1074" s="52">
        <v>4036800</v>
      </c>
      <c r="G1074" s="52">
        <v>691100</v>
      </c>
      <c r="H1074" s="52">
        <v>0</v>
      </c>
      <c r="I1074" s="52">
        <v>0</v>
      </c>
      <c r="J1074" s="52">
        <v>0</v>
      </c>
      <c r="K1074" s="52">
        <v>0</v>
      </c>
      <c r="L1074" s="52">
        <v>0</v>
      </c>
      <c r="M1074" s="52">
        <v>113200</v>
      </c>
      <c r="N1074" s="52">
        <v>0</v>
      </c>
      <c r="O1074" s="52">
        <v>0</v>
      </c>
      <c r="P1074" s="52">
        <v>0</v>
      </c>
      <c r="Q1074" s="52">
        <v>0</v>
      </c>
      <c r="R1074" s="52">
        <v>0</v>
      </c>
      <c r="S1074" s="52">
        <v>0</v>
      </c>
      <c r="T1074" s="52">
        <v>0</v>
      </c>
      <c r="U1074" s="52">
        <v>0</v>
      </c>
      <c r="V1074" s="52">
        <v>0</v>
      </c>
      <c r="W1074" s="52">
        <v>0</v>
      </c>
      <c r="X1074" s="52">
        <v>0</v>
      </c>
      <c r="Y1074" s="52">
        <v>1170100</v>
      </c>
      <c r="Z1074" s="52">
        <v>833600</v>
      </c>
      <c r="AA1074" s="52">
        <v>0</v>
      </c>
      <c r="AB1074" s="52">
        <v>316400</v>
      </c>
      <c r="AC1074" s="52">
        <v>0</v>
      </c>
      <c r="AD1074" s="52">
        <v>539400</v>
      </c>
      <c r="AE1074" s="52">
        <v>0</v>
      </c>
      <c r="AF1074" s="52">
        <v>0</v>
      </c>
      <c r="AG1074" s="52">
        <v>1875000</v>
      </c>
      <c r="AH1074" s="19"/>
    </row>
    <row r="1075" spans="1:34" s="4" customFormat="1" ht="26.1" hidden="1" customHeight="1">
      <c r="A1075" s="66">
        <v>2</v>
      </c>
      <c r="B1075" s="113"/>
      <c r="C1075" s="132"/>
      <c r="D1075" s="150" t="s">
        <v>130</v>
      </c>
      <c r="E1075" s="175">
        <f t="shared" si="5412"/>
        <v>0</v>
      </c>
      <c r="F1075" s="176"/>
      <c r="G1075" s="176"/>
      <c r="H1075" s="176"/>
      <c r="I1075" s="176"/>
      <c r="J1075" s="176"/>
      <c r="K1075" s="176"/>
      <c r="L1075" s="176"/>
      <c r="M1075" s="176"/>
      <c r="N1075" s="176"/>
      <c r="O1075" s="176"/>
      <c r="P1075" s="176"/>
      <c r="Q1075" s="176"/>
      <c r="R1075" s="176"/>
      <c r="S1075" s="176"/>
      <c r="T1075" s="176"/>
      <c r="U1075" s="176"/>
      <c r="V1075" s="176"/>
      <c r="W1075" s="176"/>
      <c r="X1075" s="176"/>
      <c r="Y1075" s="176"/>
      <c r="Z1075" s="176"/>
      <c r="AA1075" s="176"/>
      <c r="AB1075" s="176"/>
      <c r="AC1075" s="176"/>
      <c r="AD1075" s="176"/>
      <c r="AE1075" s="176"/>
      <c r="AF1075" s="176"/>
      <c r="AG1075" s="176"/>
      <c r="AH1075" s="19"/>
    </row>
    <row r="1076" spans="1:34" s="4" customFormat="1" ht="24" customHeight="1">
      <c r="A1076" s="67">
        <v>2</v>
      </c>
      <c r="B1076" s="113"/>
      <c r="C1076" s="73"/>
      <c r="D1076" s="110" t="s">
        <v>123</v>
      </c>
      <c r="E1076" s="47">
        <f t="shared" si="5412"/>
        <v>5516380</v>
      </c>
      <c r="F1076" s="141">
        <f>F1068-F1070-F1073-F1077-F1078</f>
        <v>0</v>
      </c>
      <c r="G1076" s="141">
        <f t="shared" ref="G1076" si="5671">G1068-G1070-G1073-G1077-G1078</f>
        <v>675570</v>
      </c>
      <c r="H1076" s="141">
        <f t="shared" ref="H1076" si="5672">H1068-H1070-H1073-H1077-H1078</f>
        <v>0</v>
      </c>
      <c r="I1076" s="141">
        <f t="shared" ref="I1076" si="5673">I1068-I1070-I1073-I1077-I1078</f>
        <v>0</v>
      </c>
      <c r="J1076" s="141">
        <f t="shared" ref="J1076" si="5674">J1068-J1070-J1073-J1077-J1078</f>
        <v>0</v>
      </c>
      <c r="K1076" s="141">
        <f t="shared" ref="K1076" si="5675">K1068-K1070-K1073-K1077-K1078</f>
        <v>0</v>
      </c>
      <c r="L1076" s="141">
        <f t="shared" ref="L1076" si="5676">L1068-L1070-L1073-L1077-L1078</f>
        <v>0</v>
      </c>
      <c r="M1076" s="141">
        <f t="shared" ref="M1076" si="5677">M1068-M1070-M1073-M1077-M1078</f>
        <v>661600</v>
      </c>
      <c r="N1076" s="141">
        <f t="shared" ref="N1076" si="5678">N1068-N1070-N1073-N1077-N1078</f>
        <v>0</v>
      </c>
      <c r="O1076" s="141">
        <f t="shared" ref="O1076" si="5679">O1068-O1070-O1073-O1077-O1078</f>
        <v>0</v>
      </c>
      <c r="P1076" s="141">
        <f t="shared" ref="P1076" si="5680">P1068-P1070-P1073-P1077-P1078</f>
        <v>0</v>
      </c>
      <c r="Q1076" s="141">
        <f t="shared" ref="Q1076" si="5681">Q1068-Q1070-Q1073-Q1077-Q1078</f>
        <v>0</v>
      </c>
      <c r="R1076" s="141">
        <f t="shared" ref="R1076" si="5682">R1068-R1070-R1073-R1077-R1078</f>
        <v>0</v>
      </c>
      <c r="S1076" s="141">
        <f t="shared" ref="S1076" si="5683">S1068-S1070-S1073-S1077-S1078</f>
        <v>0</v>
      </c>
      <c r="T1076" s="141">
        <f t="shared" ref="T1076" si="5684">T1068-T1070-T1073-T1077-T1078</f>
        <v>0</v>
      </c>
      <c r="U1076" s="141">
        <f t="shared" ref="U1076" si="5685">U1068-U1070-U1073-U1077-U1078</f>
        <v>0</v>
      </c>
      <c r="V1076" s="141">
        <f t="shared" ref="V1076" si="5686">V1068-V1070-V1073-V1077-V1078</f>
        <v>0</v>
      </c>
      <c r="W1076" s="141">
        <f t="shared" ref="W1076" si="5687">W1068-W1070-W1073-W1077-W1078</f>
        <v>0</v>
      </c>
      <c r="X1076" s="141">
        <f t="shared" ref="X1076" si="5688">X1068-X1070-X1073-X1077-X1078</f>
        <v>0</v>
      </c>
      <c r="Y1076" s="141">
        <f t="shared" ref="Y1076" si="5689">Y1068-Y1070-Y1073-Y1077-Y1078</f>
        <v>1001780</v>
      </c>
      <c r="Z1076" s="141">
        <f t="shared" ref="Z1076" si="5690">Z1068-Z1070-Z1073-Z1077-Z1078</f>
        <v>381210</v>
      </c>
      <c r="AA1076" s="141">
        <f t="shared" ref="AA1076" si="5691">AA1068-AA1070-AA1073-AA1077-AA1078</f>
        <v>0</v>
      </c>
      <c r="AB1076" s="141">
        <f t="shared" ref="AB1076" si="5692">AB1068-AB1070-AB1073-AB1077-AB1078</f>
        <v>338820</v>
      </c>
      <c r="AC1076" s="141">
        <f t="shared" ref="AC1076" si="5693">AC1068-AC1070-AC1073-AC1077-AC1078</f>
        <v>0</v>
      </c>
      <c r="AD1076" s="141">
        <f t="shared" ref="AD1076" si="5694">AD1068-AD1070-AD1073-AD1077-AD1078</f>
        <v>582400</v>
      </c>
      <c r="AE1076" s="141">
        <f t="shared" ref="AE1076" si="5695">AE1068-AE1070-AE1073-AE1077-AE1078</f>
        <v>0</v>
      </c>
      <c r="AF1076" s="141">
        <f t="shared" ref="AF1076" si="5696">AF1068-AF1070-AF1073-AF1077-AF1078</f>
        <v>0</v>
      </c>
      <c r="AG1076" s="141">
        <f t="shared" ref="AG1076" si="5697">AG1068-AG1070-AG1073-AG1077-AG1078</f>
        <v>1875000</v>
      </c>
      <c r="AH1076" s="5"/>
    </row>
    <row r="1077" spans="1:34" s="4" customFormat="1" ht="24" customHeight="1">
      <c r="A1077" s="66">
        <v>2</v>
      </c>
      <c r="B1077" s="72"/>
      <c r="C1077" s="73"/>
      <c r="D1077" s="98" t="s">
        <v>131</v>
      </c>
      <c r="E1077" s="104">
        <f t="shared" si="5412"/>
        <v>0</v>
      </c>
      <c r="F1077" s="100"/>
      <c r="G1077" s="100"/>
      <c r="H1077" s="100"/>
      <c r="I1077" s="100"/>
      <c r="J1077" s="100"/>
      <c r="K1077" s="100"/>
      <c r="L1077" s="100"/>
      <c r="M1077" s="100"/>
      <c r="N1077" s="100"/>
      <c r="O1077" s="100"/>
      <c r="P1077" s="100"/>
      <c r="Q1077" s="100"/>
      <c r="R1077" s="100"/>
      <c r="S1077" s="100"/>
      <c r="T1077" s="100"/>
      <c r="U1077" s="100"/>
      <c r="V1077" s="100"/>
      <c r="W1077" s="100"/>
      <c r="X1077" s="100"/>
      <c r="Y1077" s="100"/>
      <c r="Z1077" s="100"/>
      <c r="AA1077" s="100"/>
      <c r="AB1077" s="100"/>
      <c r="AC1077" s="100"/>
      <c r="AD1077" s="100"/>
      <c r="AE1077" s="100"/>
      <c r="AF1077" s="100"/>
      <c r="AG1077" s="100"/>
      <c r="AH1077" s="5"/>
    </row>
    <row r="1078" spans="1:34" s="3" customFormat="1" ht="24" customHeight="1">
      <c r="A1078" s="67">
        <v>2</v>
      </c>
      <c r="B1078" s="182"/>
      <c r="C1078" s="83"/>
      <c r="D1078" s="98" t="s">
        <v>128</v>
      </c>
      <c r="E1078" s="104">
        <f t="shared" si="5412"/>
        <v>1131220</v>
      </c>
      <c r="F1078" s="100"/>
      <c r="G1078" s="100"/>
      <c r="H1078" s="100"/>
      <c r="I1078" s="100"/>
      <c r="J1078" s="100"/>
      <c r="K1078" s="100"/>
      <c r="L1078" s="100"/>
      <c r="M1078" s="100"/>
      <c r="N1078" s="100"/>
      <c r="O1078" s="100"/>
      <c r="P1078" s="100"/>
      <c r="Q1078" s="100"/>
      <c r="R1078" s="100"/>
      <c r="S1078" s="100"/>
      <c r="T1078" s="100"/>
      <c r="U1078" s="100"/>
      <c r="V1078" s="100"/>
      <c r="W1078" s="100"/>
      <c r="X1078" s="100"/>
      <c r="Y1078" s="100">
        <v>16000</v>
      </c>
      <c r="Z1078" s="100">
        <v>564000</v>
      </c>
      <c r="AA1078" s="100">
        <v>0</v>
      </c>
      <c r="AB1078" s="100">
        <v>551220</v>
      </c>
      <c r="AC1078" s="100"/>
      <c r="AD1078" s="100"/>
      <c r="AE1078" s="100"/>
      <c r="AF1078" s="100"/>
      <c r="AG1078" s="100"/>
      <c r="AH1078" s="24"/>
    </row>
    <row r="1079" spans="1:34" s="4" customFormat="1" ht="24" customHeight="1">
      <c r="A1079" s="66">
        <v>3</v>
      </c>
      <c r="B1079" s="128"/>
      <c r="C1079" s="128"/>
      <c r="D1079" s="129" t="s">
        <v>23</v>
      </c>
      <c r="E1079" s="39">
        <f t="shared" si="5412"/>
        <v>789200</v>
      </c>
      <c r="F1079" s="40"/>
      <c r="G1079" s="40">
        <v>290000</v>
      </c>
      <c r="H1079" s="40"/>
      <c r="I1079" s="40"/>
      <c r="J1079" s="40"/>
      <c r="K1079" s="40"/>
      <c r="L1079" s="40"/>
      <c r="M1079" s="40"/>
      <c r="N1079" s="40"/>
      <c r="O1079" s="40"/>
      <c r="P1079" s="40"/>
      <c r="Q1079" s="40"/>
      <c r="R1079" s="40"/>
      <c r="S1079" s="40"/>
      <c r="T1079" s="40"/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40">
        <v>499200</v>
      </c>
      <c r="AF1079" s="40"/>
      <c r="AG1079" s="40"/>
      <c r="AH1079" s="30"/>
    </row>
    <row r="1080" spans="1:34" s="4" customFormat="1" ht="24" customHeight="1">
      <c r="A1080" s="67">
        <v>3</v>
      </c>
      <c r="B1080" s="77"/>
      <c r="C1080" s="78"/>
      <c r="D1080" s="79" t="s">
        <v>127</v>
      </c>
      <c r="E1080" s="80">
        <f t="shared" si="5412"/>
        <v>789200</v>
      </c>
      <c r="F1080" s="81">
        <f>F1081+F1084+F1087</f>
        <v>0</v>
      </c>
      <c r="G1080" s="81">
        <f t="shared" ref="G1080" si="5698">G1081+G1084+G1087</f>
        <v>290000</v>
      </c>
      <c r="H1080" s="81">
        <f t="shared" ref="H1080" si="5699">H1081+H1084+H1087</f>
        <v>0</v>
      </c>
      <c r="I1080" s="81">
        <f t="shared" ref="I1080" si="5700">I1081+I1084+I1087</f>
        <v>0</v>
      </c>
      <c r="J1080" s="81">
        <f t="shared" ref="J1080" si="5701">J1081+J1084+J1087</f>
        <v>0</v>
      </c>
      <c r="K1080" s="81">
        <f t="shared" ref="K1080" si="5702">K1081+K1084+K1087</f>
        <v>0</v>
      </c>
      <c r="L1080" s="81">
        <f t="shared" ref="L1080" si="5703">L1081+L1084+L1087</f>
        <v>0</v>
      </c>
      <c r="M1080" s="81">
        <f t="shared" ref="M1080" si="5704">M1081+M1084+M1087</f>
        <v>0</v>
      </c>
      <c r="N1080" s="81">
        <f t="shared" ref="N1080" si="5705">N1081+N1084+N1087</f>
        <v>0</v>
      </c>
      <c r="O1080" s="81">
        <f t="shared" ref="O1080" si="5706">O1081+O1084+O1087</f>
        <v>0</v>
      </c>
      <c r="P1080" s="81">
        <f t="shared" ref="P1080" si="5707">P1081+P1084+P1087</f>
        <v>0</v>
      </c>
      <c r="Q1080" s="81">
        <f t="shared" ref="Q1080" si="5708">Q1081+Q1084+Q1087</f>
        <v>0</v>
      </c>
      <c r="R1080" s="81">
        <f t="shared" ref="R1080" si="5709">R1081+R1084+R1087</f>
        <v>0</v>
      </c>
      <c r="S1080" s="81">
        <f t="shared" ref="S1080" si="5710">S1081+S1084+S1087</f>
        <v>0</v>
      </c>
      <c r="T1080" s="81">
        <f t="shared" ref="T1080" si="5711">T1081+T1084+T1087</f>
        <v>0</v>
      </c>
      <c r="U1080" s="81">
        <f t="shared" ref="U1080" si="5712">U1081+U1084+U1087</f>
        <v>0</v>
      </c>
      <c r="V1080" s="81">
        <f t="shared" ref="V1080" si="5713">V1081+V1084+V1087</f>
        <v>0</v>
      </c>
      <c r="W1080" s="81">
        <f t="shared" ref="W1080" si="5714">W1081+W1084+W1087</f>
        <v>0</v>
      </c>
      <c r="X1080" s="81">
        <f t="shared" ref="X1080" si="5715">X1081+X1084+X1087</f>
        <v>0</v>
      </c>
      <c r="Y1080" s="81">
        <f t="shared" ref="Y1080" si="5716">Y1081+Y1084+Y1087</f>
        <v>0</v>
      </c>
      <c r="Z1080" s="81">
        <f t="shared" ref="Z1080" si="5717">Z1081+Z1084+Z1087</f>
        <v>0</v>
      </c>
      <c r="AA1080" s="81">
        <f t="shared" ref="AA1080" si="5718">AA1081+AA1084+AA1087</f>
        <v>0</v>
      </c>
      <c r="AB1080" s="81">
        <f t="shared" ref="AB1080" si="5719">AB1081+AB1084+AB1087</f>
        <v>0</v>
      </c>
      <c r="AC1080" s="81">
        <f t="shared" ref="AC1080" si="5720">AC1081+AC1084+AC1087</f>
        <v>0</v>
      </c>
      <c r="AD1080" s="81">
        <f t="shared" ref="AD1080" si="5721">AD1081+AD1084+AD1087</f>
        <v>0</v>
      </c>
      <c r="AE1080" s="81">
        <f t="shared" ref="AE1080" si="5722">AE1081+AE1084+AE1087</f>
        <v>499200</v>
      </c>
      <c r="AF1080" s="81">
        <f t="shared" ref="AF1080" si="5723">AF1081+AF1084+AF1087</f>
        <v>0</v>
      </c>
      <c r="AG1080" s="81">
        <f t="shared" ref="AG1080" si="5724">AG1081+AG1084+AG1087</f>
        <v>0</v>
      </c>
      <c r="AH1080" s="82"/>
    </row>
    <row r="1081" spans="1:34" s="4" customFormat="1" ht="24" customHeight="1">
      <c r="A1081" s="66">
        <v>3</v>
      </c>
      <c r="B1081" s="113"/>
      <c r="C1081" s="73"/>
      <c r="D1081" s="122" t="s">
        <v>124</v>
      </c>
      <c r="E1081" s="41">
        <f t="shared" si="5412"/>
        <v>789200</v>
      </c>
      <c r="F1081" s="83">
        <f t="shared" ref="F1081:AG1081" si="5725">F1082+F1083</f>
        <v>0</v>
      </c>
      <c r="G1081" s="83">
        <f t="shared" si="5725"/>
        <v>290000</v>
      </c>
      <c r="H1081" s="83">
        <f t="shared" si="5725"/>
        <v>0</v>
      </c>
      <c r="I1081" s="83">
        <f t="shared" si="5725"/>
        <v>0</v>
      </c>
      <c r="J1081" s="83">
        <f t="shared" si="5725"/>
        <v>0</v>
      </c>
      <c r="K1081" s="83">
        <f t="shared" si="5725"/>
        <v>0</v>
      </c>
      <c r="L1081" s="83">
        <f t="shared" si="5725"/>
        <v>0</v>
      </c>
      <c r="M1081" s="83">
        <f t="shared" si="5725"/>
        <v>0</v>
      </c>
      <c r="N1081" s="83">
        <f t="shared" si="5725"/>
        <v>0</v>
      </c>
      <c r="O1081" s="83">
        <f t="shared" si="5725"/>
        <v>0</v>
      </c>
      <c r="P1081" s="83">
        <f t="shared" si="5725"/>
        <v>0</v>
      </c>
      <c r="Q1081" s="83">
        <f t="shared" si="5725"/>
        <v>0</v>
      </c>
      <c r="R1081" s="83">
        <f t="shared" si="5725"/>
        <v>0</v>
      </c>
      <c r="S1081" s="83">
        <f t="shared" si="5725"/>
        <v>0</v>
      </c>
      <c r="T1081" s="83">
        <f t="shared" si="5725"/>
        <v>0</v>
      </c>
      <c r="U1081" s="83">
        <f t="shared" si="5725"/>
        <v>0</v>
      </c>
      <c r="V1081" s="83">
        <f t="shared" si="5725"/>
        <v>0</v>
      </c>
      <c r="W1081" s="83">
        <f t="shared" si="5725"/>
        <v>0</v>
      </c>
      <c r="X1081" s="83">
        <f t="shared" si="5725"/>
        <v>0</v>
      </c>
      <c r="Y1081" s="83">
        <f t="shared" si="5725"/>
        <v>0</v>
      </c>
      <c r="Z1081" s="83">
        <f t="shared" si="5725"/>
        <v>0</v>
      </c>
      <c r="AA1081" s="83">
        <f t="shared" si="5725"/>
        <v>0</v>
      </c>
      <c r="AB1081" s="83">
        <f t="shared" si="5725"/>
        <v>0</v>
      </c>
      <c r="AC1081" s="83">
        <f t="shared" si="5725"/>
        <v>0</v>
      </c>
      <c r="AD1081" s="83">
        <f t="shared" si="5725"/>
        <v>0</v>
      </c>
      <c r="AE1081" s="83">
        <f t="shared" si="5725"/>
        <v>499200</v>
      </c>
      <c r="AF1081" s="83">
        <f t="shared" si="5725"/>
        <v>0</v>
      </c>
      <c r="AG1081" s="83">
        <f t="shared" si="5725"/>
        <v>0</v>
      </c>
      <c r="AH1081" s="5"/>
    </row>
    <row r="1082" spans="1:34" s="4" customFormat="1" ht="26.1" hidden="1" customHeight="1">
      <c r="A1082" s="67">
        <v>3</v>
      </c>
      <c r="B1082" s="113"/>
      <c r="C1082" s="117"/>
      <c r="D1082" s="150" t="s">
        <v>67</v>
      </c>
      <c r="E1082" s="51">
        <f t="shared" si="5412"/>
        <v>789200</v>
      </c>
      <c r="F1082" s="52"/>
      <c r="G1082" s="52">
        <v>290000</v>
      </c>
      <c r="H1082" s="52"/>
      <c r="I1082" s="52"/>
      <c r="J1082" s="52"/>
      <c r="K1082" s="52"/>
      <c r="L1082" s="52"/>
      <c r="M1082" s="52"/>
      <c r="N1082" s="52"/>
      <c r="O1082" s="52"/>
      <c r="P1082" s="52"/>
      <c r="Q1082" s="52"/>
      <c r="R1082" s="52"/>
      <c r="S1082" s="52"/>
      <c r="T1082" s="52"/>
      <c r="U1082" s="52"/>
      <c r="V1082" s="52"/>
      <c r="W1082" s="52"/>
      <c r="X1082" s="52"/>
      <c r="Y1082" s="52"/>
      <c r="Z1082" s="52"/>
      <c r="AA1082" s="52"/>
      <c r="AB1082" s="52"/>
      <c r="AC1082" s="52"/>
      <c r="AD1082" s="52"/>
      <c r="AE1082" s="52">
        <v>499200</v>
      </c>
      <c r="AF1082" s="52"/>
      <c r="AG1082" s="52"/>
      <c r="AH1082" s="6"/>
    </row>
    <row r="1083" spans="1:34" s="4" customFormat="1" ht="26.1" hidden="1" customHeight="1">
      <c r="A1083" s="66">
        <v>3</v>
      </c>
      <c r="B1083" s="113"/>
      <c r="C1083" s="73"/>
      <c r="D1083" s="150" t="s">
        <v>125</v>
      </c>
      <c r="E1083" s="51">
        <f t="shared" si="5412"/>
        <v>0</v>
      </c>
      <c r="F1083" s="73"/>
      <c r="G1083" s="73"/>
      <c r="H1083" s="73"/>
      <c r="I1083" s="73"/>
      <c r="J1083" s="73"/>
      <c r="K1083" s="73"/>
      <c r="L1083" s="73"/>
      <c r="M1083" s="73"/>
      <c r="N1083" s="73"/>
      <c r="O1083" s="73"/>
      <c r="P1083" s="73"/>
      <c r="Q1083" s="73"/>
      <c r="R1083" s="73"/>
      <c r="S1083" s="73"/>
      <c r="T1083" s="73"/>
      <c r="U1083" s="73"/>
      <c r="V1083" s="73"/>
      <c r="W1083" s="73"/>
      <c r="X1083" s="73"/>
      <c r="Y1083" s="73"/>
      <c r="Z1083" s="73"/>
      <c r="AA1083" s="73"/>
      <c r="AB1083" s="73"/>
      <c r="AC1083" s="73"/>
      <c r="AD1083" s="73"/>
      <c r="AE1083" s="73"/>
      <c r="AF1083" s="73"/>
      <c r="AG1083" s="73"/>
      <c r="AH1083" s="5"/>
    </row>
    <row r="1084" spans="1:34" s="4" customFormat="1" ht="24" customHeight="1">
      <c r="A1084" s="66">
        <v>3</v>
      </c>
      <c r="B1084" s="113"/>
      <c r="C1084" s="73"/>
      <c r="D1084" s="122" t="s">
        <v>132</v>
      </c>
      <c r="E1084" s="41">
        <f t="shared" si="5412"/>
        <v>0</v>
      </c>
      <c r="F1084" s="83">
        <f>F1085+F1086</f>
        <v>0</v>
      </c>
      <c r="G1084" s="83">
        <f t="shared" ref="G1084" si="5726">G1085+G1086</f>
        <v>0</v>
      </c>
      <c r="H1084" s="83">
        <f t="shared" ref="H1084" si="5727">H1085+H1086</f>
        <v>0</v>
      </c>
      <c r="I1084" s="83">
        <f t="shared" ref="I1084" si="5728">I1085+I1086</f>
        <v>0</v>
      </c>
      <c r="J1084" s="83">
        <f t="shared" ref="J1084" si="5729">J1085+J1086</f>
        <v>0</v>
      </c>
      <c r="K1084" s="83">
        <f t="shared" ref="K1084" si="5730">K1085+K1086</f>
        <v>0</v>
      </c>
      <c r="L1084" s="83">
        <f t="shared" ref="L1084" si="5731">L1085+L1086</f>
        <v>0</v>
      </c>
      <c r="M1084" s="83">
        <f t="shared" ref="M1084" si="5732">M1085+M1086</f>
        <v>0</v>
      </c>
      <c r="N1084" s="83">
        <f t="shared" ref="N1084" si="5733">N1085+N1086</f>
        <v>0</v>
      </c>
      <c r="O1084" s="83">
        <f t="shared" ref="O1084" si="5734">O1085+O1086</f>
        <v>0</v>
      </c>
      <c r="P1084" s="83">
        <f t="shared" ref="P1084" si="5735">P1085+P1086</f>
        <v>0</v>
      </c>
      <c r="Q1084" s="83">
        <f t="shared" ref="Q1084" si="5736">Q1085+Q1086</f>
        <v>0</v>
      </c>
      <c r="R1084" s="83">
        <f t="shared" ref="R1084" si="5737">R1085+R1086</f>
        <v>0</v>
      </c>
      <c r="S1084" s="83">
        <f t="shared" ref="S1084" si="5738">S1085+S1086</f>
        <v>0</v>
      </c>
      <c r="T1084" s="83">
        <f t="shared" ref="T1084" si="5739">T1085+T1086</f>
        <v>0</v>
      </c>
      <c r="U1084" s="83">
        <f t="shared" ref="U1084" si="5740">U1085+U1086</f>
        <v>0</v>
      </c>
      <c r="V1084" s="83">
        <f t="shared" ref="V1084" si="5741">V1085+V1086</f>
        <v>0</v>
      </c>
      <c r="W1084" s="83">
        <f t="shared" ref="W1084" si="5742">W1085+W1086</f>
        <v>0</v>
      </c>
      <c r="X1084" s="83">
        <f t="shared" ref="X1084" si="5743">X1085+X1086</f>
        <v>0</v>
      </c>
      <c r="Y1084" s="83">
        <f t="shared" ref="Y1084" si="5744">Y1085+Y1086</f>
        <v>0</v>
      </c>
      <c r="Z1084" s="83">
        <f t="shared" ref="Z1084" si="5745">Z1085+Z1086</f>
        <v>0</v>
      </c>
      <c r="AA1084" s="83">
        <f t="shared" ref="AA1084" si="5746">AA1085+AA1086</f>
        <v>0</v>
      </c>
      <c r="AB1084" s="83">
        <f t="shared" ref="AB1084" si="5747">AB1085+AB1086</f>
        <v>0</v>
      </c>
      <c r="AC1084" s="83">
        <f t="shared" ref="AC1084" si="5748">AC1085+AC1086</f>
        <v>0</v>
      </c>
      <c r="AD1084" s="83">
        <f t="shared" ref="AD1084" si="5749">AD1085+AD1086</f>
        <v>0</v>
      </c>
      <c r="AE1084" s="83">
        <f t="shared" ref="AE1084" si="5750">AE1085+AE1086</f>
        <v>0</v>
      </c>
      <c r="AF1084" s="83">
        <f t="shared" ref="AF1084" si="5751">AF1085+AF1086</f>
        <v>0</v>
      </c>
      <c r="AG1084" s="83">
        <f t="shared" ref="AG1084" si="5752">AG1085+AG1086</f>
        <v>0</v>
      </c>
      <c r="AH1084" s="5"/>
    </row>
    <row r="1085" spans="1:34" s="4" customFormat="1" ht="26.1" hidden="1" customHeight="1">
      <c r="A1085" s="66">
        <v>3</v>
      </c>
      <c r="B1085" s="113"/>
      <c r="C1085" s="117"/>
      <c r="D1085" s="150" t="s">
        <v>122</v>
      </c>
      <c r="E1085" s="51">
        <f t="shared" si="5412"/>
        <v>0</v>
      </c>
      <c r="F1085" s="52"/>
      <c r="G1085" s="52"/>
      <c r="H1085" s="52"/>
      <c r="I1085" s="52"/>
      <c r="J1085" s="52"/>
      <c r="K1085" s="52"/>
      <c r="L1085" s="52"/>
      <c r="M1085" s="52"/>
      <c r="N1085" s="52"/>
      <c r="O1085" s="52"/>
      <c r="P1085" s="52"/>
      <c r="Q1085" s="52"/>
      <c r="R1085" s="52"/>
      <c r="S1085" s="52"/>
      <c r="T1085" s="52"/>
      <c r="U1085" s="52"/>
      <c r="V1085" s="52"/>
      <c r="W1085" s="52"/>
      <c r="X1085" s="52"/>
      <c r="Y1085" s="52"/>
      <c r="Z1085" s="52"/>
      <c r="AA1085" s="52"/>
      <c r="AB1085" s="52"/>
      <c r="AC1085" s="52"/>
      <c r="AD1085" s="52"/>
      <c r="AE1085" s="52"/>
      <c r="AF1085" s="52"/>
      <c r="AG1085" s="52"/>
      <c r="AH1085" s="20"/>
    </row>
    <row r="1086" spans="1:34" s="4" customFormat="1" ht="26.1" hidden="1" customHeight="1">
      <c r="A1086" s="66">
        <v>3</v>
      </c>
      <c r="B1086" s="113"/>
      <c r="C1086" s="117"/>
      <c r="D1086" s="165" t="s">
        <v>130</v>
      </c>
      <c r="E1086" s="175">
        <f t="shared" si="5412"/>
        <v>0</v>
      </c>
      <c r="F1086" s="176"/>
      <c r="G1086" s="176"/>
      <c r="H1086" s="176"/>
      <c r="I1086" s="176"/>
      <c r="J1086" s="176"/>
      <c r="K1086" s="176"/>
      <c r="L1086" s="176"/>
      <c r="M1086" s="176"/>
      <c r="N1086" s="176"/>
      <c r="O1086" s="176"/>
      <c r="P1086" s="176"/>
      <c r="Q1086" s="176"/>
      <c r="R1086" s="176"/>
      <c r="S1086" s="176"/>
      <c r="T1086" s="176"/>
      <c r="U1086" s="176"/>
      <c r="V1086" s="176"/>
      <c r="W1086" s="176"/>
      <c r="X1086" s="176"/>
      <c r="Y1086" s="176"/>
      <c r="Z1086" s="176"/>
      <c r="AA1086" s="176"/>
      <c r="AB1086" s="176"/>
      <c r="AC1086" s="176"/>
      <c r="AD1086" s="176"/>
      <c r="AE1086" s="176"/>
      <c r="AF1086" s="176"/>
      <c r="AG1086" s="176"/>
      <c r="AH1086" s="20"/>
    </row>
    <row r="1087" spans="1:34" s="4" customFormat="1" ht="24" customHeight="1">
      <c r="A1087" s="67">
        <v>3</v>
      </c>
      <c r="B1087" s="113"/>
      <c r="C1087" s="73"/>
      <c r="D1087" s="110" t="s">
        <v>123</v>
      </c>
      <c r="E1087" s="47">
        <f t="shared" si="5412"/>
        <v>0</v>
      </c>
      <c r="F1087" s="141">
        <f>F1079-F1081-F1084-F1088</f>
        <v>0</v>
      </c>
      <c r="G1087" s="141">
        <f t="shared" ref="G1087" si="5753">G1079-G1081-G1084-G1088</f>
        <v>0</v>
      </c>
      <c r="H1087" s="141">
        <f t="shared" ref="H1087" si="5754">H1079-H1081-H1084-H1088</f>
        <v>0</v>
      </c>
      <c r="I1087" s="141">
        <f t="shared" ref="I1087" si="5755">I1079-I1081-I1084-I1088</f>
        <v>0</v>
      </c>
      <c r="J1087" s="141">
        <f t="shared" ref="J1087" si="5756">J1079-J1081-J1084-J1088</f>
        <v>0</v>
      </c>
      <c r="K1087" s="141">
        <f t="shared" ref="K1087" si="5757">K1079-K1081-K1084-K1088</f>
        <v>0</v>
      </c>
      <c r="L1087" s="141">
        <f t="shared" ref="L1087" si="5758">L1079-L1081-L1084-L1088</f>
        <v>0</v>
      </c>
      <c r="M1087" s="141">
        <f t="shared" ref="M1087" si="5759">M1079-M1081-M1084-M1088</f>
        <v>0</v>
      </c>
      <c r="N1087" s="141">
        <f t="shared" ref="N1087" si="5760">N1079-N1081-N1084-N1088</f>
        <v>0</v>
      </c>
      <c r="O1087" s="141">
        <f t="shared" ref="O1087" si="5761">O1079-O1081-O1084-O1088</f>
        <v>0</v>
      </c>
      <c r="P1087" s="141">
        <f t="shared" ref="P1087" si="5762">P1079-P1081-P1084-P1088</f>
        <v>0</v>
      </c>
      <c r="Q1087" s="141">
        <f t="shared" ref="Q1087" si="5763">Q1079-Q1081-Q1084-Q1088</f>
        <v>0</v>
      </c>
      <c r="R1087" s="141">
        <f t="shared" ref="R1087" si="5764">R1079-R1081-R1084-R1088</f>
        <v>0</v>
      </c>
      <c r="S1087" s="141">
        <f t="shared" ref="S1087" si="5765">S1079-S1081-S1084-S1088</f>
        <v>0</v>
      </c>
      <c r="T1087" s="141">
        <f t="shared" ref="T1087" si="5766">T1079-T1081-T1084-T1088</f>
        <v>0</v>
      </c>
      <c r="U1087" s="141">
        <f t="shared" ref="U1087" si="5767">U1079-U1081-U1084-U1088</f>
        <v>0</v>
      </c>
      <c r="V1087" s="141">
        <f t="shared" ref="V1087" si="5768">V1079-V1081-V1084-V1088</f>
        <v>0</v>
      </c>
      <c r="W1087" s="141">
        <f t="shared" ref="W1087" si="5769">W1079-W1081-W1084-W1088</f>
        <v>0</v>
      </c>
      <c r="X1087" s="141">
        <f t="shared" ref="X1087" si="5770">X1079-X1081-X1084-X1088</f>
        <v>0</v>
      </c>
      <c r="Y1087" s="141">
        <f t="shared" ref="Y1087" si="5771">Y1079-Y1081-Y1084-Y1088</f>
        <v>0</v>
      </c>
      <c r="Z1087" s="141">
        <f t="shared" ref="Z1087" si="5772">Z1079-Z1081-Z1084-Z1088</f>
        <v>0</v>
      </c>
      <c r="AA1087" s="141">
        <f t="shared" ref="AA1087" si="5773">AA1079-AA1081-AA1084-AA1088</f>
        <v>0</v>
      </c>
      <c r="AB1087" s="141">
        <f t="shared" ref="AB1087" si="5774">AB1079-AB1081-AB1084-AB1088</f>
        <v>0</v>
      </c>
      <c r="AC1087" s="141">
        <f t="shared" ref="AC1087" si="5775">AC1079-AC1081-AC1084-AC1088</f>
        <v>0</v>
      </c>
      <c r="AD1087" s="141">
        <f t="shared" ref="AD1087" si="5776">AD1079-AD1081-AD1084-AD1088</f>
        <v>0</v>
      </c>
      <c r="AE1087" s="141">
        <f t="shared" ref="AE1087" si="5777">AE1079-AE1081-AE1084-AE1088</f>
        <v>0</v>
      </c>
      <c r="AF1087" s="141">
        <f t="shared" ref="AF1087" si="5778">AF1079-AF1081-AF1084-AF1088</f>
        <v>0</v>
      </c>
      <c r="AG1087" s="141">
        <f t="shared" ref="AG1087" si="5779">AG1079-AG1081-AG1084-AG1088</f>
        <v>0</v>
      </c>
      <c r="AH1087" s="5"/>
    </row>
    <row r="1088" spans="1:34" s="4" customFormat="1" ht="24" customHeight="1">
      <c r="A1088" s="67">
        <v>3</v>
      </c>
      <c r="B1088" s="113"/>
      <c r="C1088" s="73"/>
      <c r="D1088" s="98" t="s">
        <v>128</v>
      </c>
      <c r="E1088" s="104">
        <f t="shared" si="5412"/>
        <v>0</v>
      </c>
      <c r="F1088" s="100"/>
      <c r="G1088" s="100"/>
      <c r="H1088" s="100"/>
      <c r="I1088" s="100"/>
      <c r="J1088" s="100"/>
      <c r="K1088" s="100"/>
      <c r="L1088" s="100"/>
      <c r="M1088" s="100"/>
      <c r="N1088" s="100"/>
      <c r="O1088" s="100"/>
      <c r="P1088" s="100"/>
      <c r="Q1088" s="100"/>
      <c r="R1088" s="100"/>
      <c r="S1088" s="100"/>
      <c r="T1088" s="100"/>
      <c r="U1088" s="100"/>
      <c r="V1088" s="100"/>
      <c r="W1088" s="100"/>
      <c r="X1088" s="100"/>
      <c r="Y1088" s="100"/>
      <c r="Z1088" s="100"/>
      <c r="AA1088" s="100"/>
      <c r="AB1088" s="100"/>
      <c r="AC1088" s="100"/>
      <c r="AD1088" s="100"/>
      <c r="AE1088" s="100"/>
      <c r="AF1088" s="100"/>
      <c r="AG1088" s="100"/>
      <c r="AH1088" s="5"/>
    </row>
    <row r="1089" spans="1:34" s="4" customFormat="1" ht="24" customHeight="1">
      <c r="A1089" s="66">
        <v>4</v>
      </c>
      <c r="B1089" s="128"/>
      <c r="C1089" s="128"/>
      <c r="D1089" s="129" t="s">
        <v>24</v>
      </c>
      <c r="E1089" s="39">
        <f t="shared" si="5412"/>
        <v>0</v>
      </c>
      <c r="F1089" s="40"/>
      <c r="G1089" s="40"/>
      <c r="H1089" s="40"/>
      <c r="I1089" s="40"/>
      <c r="J1089" s="40"/>
      <c r="K1089" s="40"/>
      <c r="L1089" s="40"/>
      <c r="M1089" s="40"/>
      <c r="N1089" s="40"/>
      <c r="O1089" s="40"/>
      <c r="P1089" s="40"/>
      <c r="Q1089" s="40"/>
      <c r="R1089" s="40"/>
      <c r="S1089" s="40"/>
      <c r="T1089" s="40"/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40"/>
      <c r="AF1089" s="40"/>
      <c r="AG1089" s="40"/>
      <c r="AH1089" s="28"/>
    </row>
    <row r="1090" spans="1:34" s="4" customFormat="1" ht="24" customHeight="1">
      <c r="A1090" s="67">
        <v>4</v>
      </c>
      <c r="B1090" s="77"/>
      <c r="C1090" s="78"/>
      <c r="D1090" s="79" t="s">
        <v>127</v>
      </c>
      <c r="E1090" s="80">
        <f t="shared" si="5412"/>
        <v>0</v>
      </c>
      <c r="F1090" s="81">
        <f>F1091+F1094+F1097</f>
        <v>0</v>
      </c>
      <c r="G1090" s="81">
        <f t="shared" ref="G1090" si="5780">G1091+G1094+G1097</f>
        <v>0</v>
      </c>
      <c r="H1090" s="81">
        <f t="shared" ref="H1090" si="5781">H1091+H1094+H1097</f>
        <v>0</v>
      </c>
      <c r="I1090" s="81">
        <f t="shared" ref="I1090" si="5782">I1091+I1094+I1097</f>
        <v>0</v>
      </c>
      <c r="J1090" s="81">
        <f t="shared" ref="J1090" si="5783">J1091+J1094+J1097</f>
        <v>0</v>
      </c>
      <c r="K1090" s="81">
        <f t="shared" ref="K1090" si="5784">K1091+K1094+K1097</f>
        <v>0</v>
      </c>
      <c r="L1090" s="81">
        <f t="shared" ref="L1090" si="5785">L1091+L1094+L1097</f>
        <v>0</v>
      </c>
      <c r="M1090" s="81">
        <f t="shared" ref="M1090" si="5786">M1091+M1094+M1097</f>
        <v>0</v>
      </c>
      <c r="N1090" s="81">
        <f t="shared" ref="N1090" si="5787">N1091+N1094+N1097</f>
        <v>0</v>
      </c>
      <c r="O1090" s="81">
        <f t="shared" ref="O1090" si="5788">O1091+O1094+O1097</f>
        <v>0</v>
      </c>
      <c r="P1090" s="81">
        <f t="shared" ref="P1090" si="5789">P1091+P1094+P1097</f>
        <v>0</v>
      </c>
      <c r="Q1090" s="81">
        <f t="shared" ref="Q1090" si="5790">Q1091+Q1094+Q1097</f>
        <v>0</v>
      </c>
      <c r="R1090" s="81">
        <f t="shared" ref="R1090" si="5791">R1091+R1094+R1097</f>
        <v>0</v>
      </c>
      <c r="S1090" s="81">
        <f t="shared" ref="S1090" si="5792">S1091+S1094+S1097</f>
        <v>0</v>
      </c>
      <c r="T1090" s="81">
        <f t="shared" ref="T1090" si="5793">T1091+T1094+T1097</f>
        <v>0</v>
      </c>
      <c r="U1090" s="81">
        <f t="shared" ref="U1090" si="5794">U1091+U1094+U1097</f>
        <v>0</v>
      </c>
      <c r="V1090" s="81">
        <f t="shared" ref="V1090" si="5795">V1091+V1094+V1097</f>
        <v>0</v>
      </c>
      <c r="W1090" s="81">
        <f t="shared" ref="W1090" si="5796">W1091+W1094+W1097</f>
        <v>0</v>
      </c>
      <c r="X1090" s="81">
        <f t="shared" ref="X1090" si="5797">X1091+X1094+X1097</f>
        <v>0</v>
      </c>
      <c r="Y1090" s="81">
        <f t="shared" ref="Y1090" si="5798">Y1091+Y1094+Y1097</f>
        <v>0</v>
      </c>
      <c r="Z1090" s="81">
        <f t="shared" ref="Z1090" si="5799">Z1091+Z1094+Z1097</f>
        <v>0</v>
      </c>
      <c r="AA1090" s="81">
        <f t="shared" ref="AA1090" si="5800">AA1091+AA1094+AA1097</f>
        <v>0</v>
      </c>
      <c r="AB1090" s="81">
        <f t="shared" ref="AB1090" si="5801">AB1091+AB1094+AB1097</f>
        <v>0</v>
      </c>
      <c r="AC1090" s="81">
        <f t="shared" ref="AC1090" si="5802">AC1091+AC1094+AC1097</f>
        <v>0</v>
      </c>
      <c r="AD1090" s="81">
        <f t="shared" ref="AD1090" si="5803">AD1091+AD1094+AD1097</f>
        <v>0</v>
      </c>
      <c r="AE1090" s="81">
        <f t="shared" ref="AE1090" si="5804">AE1091+AE1094+AE1097</f>
        <v>0</v>
      </c>
      <c r="AF1090" s="81">
        <f t="shared" ref="AF1090" si="5805">AF1091+AF1094+AF1097</f>
        <v>0</v>
      </c>
      <c r="AG1090" s="81">
        <f t="shared" ref="AG1090" si="5806">AG1091+AG1094+AG1097</f>
        <v>0</v>
      </c>
      <c r="AH1090" s="82"/>
    </row>
    <row r="1091" spans="1:34" s="4" customFormat="1" ht="24" customHeight="1">
      <c r="A1091" s="66">
        <v>4</v>
      </c>
      <c r="B1091" s="113"/>
      <c r="C1091" s="73"/>
      <c r="D1091" s="122" t="s">
        <v>124</v>
      </c>
      <c r="E1091" s="41">
        <f t="shared" si="5412"/>
        <v>0</v>
      </c>
      <c r="F1091" s="83">
        <f t="shared" ref="F1091:AG1091" si="5807">F1092+F1093</f>
        <v>0</v>
      </c>
      <c r="G1091" s="83">
        <f t="shared" si="5807"/>
        <v>0</v>
      </c>
      <c r="H1091" s="83">
        <f t="shared" si="5807"/>
        <v>0</v>
      </c>
      <c r="I1091" s="83">
        <f t="shared" si="5807"/>
        <v>0</v>
      </c>
      <c r="J1091" s="83">
        <f t="shared" si="5807"/>
        <v>0</v>
      </c>
      <c r="K1091" s="83">
        <f t="shared" si="5807"/>
        <v>0</v>
      </c>
      <c r="L1091" s="83">
        <f t="shared" si="5807"/>
        <v>0</v>
      </c>
      <c r="M1091" s="83">
        <f t="shared" si="5807"/>
        <v>0</v>
      </c>
      <c r="N1091" s="83">
        <f t="shared" si="5807"/>
        <v>0</v>
      </c>
      <c r="O1091" s="83">
        <f t="shared" si="5807"/>
        <v>0</v>
      </c>
      <c r="P1091" s="83">
        <f t="shared" si="5807"/>
        <v>0</v>
      </c>
      <c r="Q1091" s="83">
        <f t="shared" si="5807"/>
        <v>0</v>
      </c>
      <c r="R1091" s="83">
        <f t="shared" si="5807"/>
        <v>0</v>
      </c>
      <c r="S1091" s="83">
        <f t="shared" si="5807"/>
        <v>0</v>
      </c>
      <c r="T1091" s="83">
        <f t="shared" si="5807"/>
        <v>0</v>
      </c>
      <c r="U1091" s="83">
        <f t="shared" si="5807"/>
        <v>0</v>
      </c>
      <c r="V1091" s="83">
        <f t="shared" si="5807"/>
        <v>0</v>
      </c>
      <c r="W1091" s="83">
        <f t="shared" si="5807"/>
        <v>0</v>
      </c>
      <c r="X1091" s="83">
        <f t="shared" si="5807"/>
        <v>0</v>
      </c>
      <c r="Y1091" s="83">
        <f t="shared" si="5807"/>
        <v>0</v>
      </c>
      <c r="Z1091" s="83">
        <f t="shared" si="5807"/>
        <v>0</v>
      </c>
      <c r="AA1091" s="83">
        <f t="shared" si="5807"/>
        <v>0</v>
      </c>
      <c r="AB1091" s="83">
        <f t="shared" si="5807"/>
        <v>0</v>
      </c>
      <c r="AC1091" s="83">
        <f t="shared" si="5807"/>
        <v>0</v>
      </c>
      <c r="AD1091" s="83">
        <f t="shared" si="5807"/>
        <v>0</v>
      </c>
      <c r="AE1091" s="83">
        <f t="shared" si="5807"/>
        <v>0</v>
      </c>
      <c r="AF1091" s="83">
        <f t="shared" si="5807"/>
        <v>0</v>
      </c>
      <c r="AG1091" s="83">
        <f t="shared" si="5807"/>
        <v>0</v>
      </c>
      <c r="AH1091" s="5"/>
    </row>
    <row r="1092" spans="1:34" s="4" customFormat="1" ht="26.1" hidden="1" customHeight="1">
      <c r="A1092" s="67">
        <v>4</v>
      </c>
      <c r="B1092" s="113"/>
      <c r="C1092" s="117"/>
      <c r="D1092" s="150" t="s">
        <v>67</v>
      </c>
      <c r="E1092" s="51">
        <f t="shared" si="5412"/>
        <v>0</v>
      </c>
      <c r="F1092" s="52"/>
      <c r="G1092" s="52"/>
      <c r="H1092" s="52"/>
      <c r="I1092" s="52"/>
      <c r="J1092" s="52"/>
      <c r="K1092" s="52"/>
      <c r="L1092" s="52"/>
      <c r="M1092" s="52"/>
      <c r="N1092" s="52"/>
      <c r="O1092" s="52"/>
      <c r="P1092" s="52"/>
      <c r="Q1092" s="52"/>
      <c r="R1092" s="52"/>
      <c r="S1092" s="52"/>
      <c r="T1092" s="52"/>
      <c r="U1092" s="52"/>
      <c r="V1092" s="52"/>
      <c r="W1092" s="52"/>
      <c r="X1092" s="52"/>
      <c r="Y1092" s="52"/>
      <c r="Z1092" s="52"/>
      <c r="AA1092" s="52"/>
      <c r="AB1092" s="52"/>
      <c r="AC1092" s="52"/>
      <c r="AD1092" s="52"/>
      <c r="AE1092" s="52"/>
      <c r="AF1092" s="52"/>
      <c r="AG1092" s="52"/>
      <c r="AH1092" s="5"/>
    </row>
    <row r="1093" spans="1:34" s="4" customFormat="1" ht="26.1" hidden="1" customHeight="1">
      <c r="A1093" s="66">
        <v>4</v>
      </c>
      <c r="B1093" s="113"/>
      <c r="C1093" s="73"/>
      <c r="D1093" s="150" t="s">
        <v>125</v>
      </c>
      <c r="E1093" s="51">
        <f t="shared" si="5412"/>
        <v>0</v>
      </c>
      <c r="F1093" s="73"/>
      <c r="G1093" s="73"/>
      <c r="H1093" s="73"/>
      <c r="I1093" s="73"/>
      <c r="J1093" s="73"/>
      <c r="K1093" s="73"/>
      <c r="L1093" s="73"/>
      <c r="M1093" s="73"/>
      <c r="N1093" s="73"/>
      <c r="O1093" s="73"/>
      <c r="P1093" s="73"/>
      <c r="Q1093" s="73"/>
      <c r="R1093" s="73"/>
      <c r="S1093" s="73"/>
      <c r="T1093" s="73"/>
      <c r="U1093" s="73"/>
      <c r="V1093" s="73"/>
      <c r="W1093" s="73"/>
      <c r="X1093" s="73"/>
      <c r="Y1093" s="73"/>
      <c r="Z1093" s="73"/>
      <c r="AA1093" s="73"/>
      <c r="AB1093" s="73"/>
      <c r="AC1093" s="73"/>
      <c r="AD1093" s="73"/>
      <c r="AE1093" s="73"/>
      <c r="AF1093" s="73"/>
      <c r="AG1093" s="73"/>
      <c r="AH1093" s="5"/>
    </row>
    <row r="1094" spans="1:34" s="4" customFormat="1" ht="24" customHeight="1">
      <c r="A1094" s="66">
        <v>4</v>
      </c>
      <c r="B1094" s="113"/>
      <c r="C1094" s="73"/>
      <c r="D1094" s="122" t="s">
        <v>132</v>
      </c>
      <c r="E1094" s="41">
        <f t="shared" si="5412"/>
        <v>0</v>
      </c>
      <c r="F1094" s="83">
        <f>F1095+F1096</f>
        <v>0</v>
      </c>
      <c r="G1094" s="83">
        <f t="shared" ref="G1094" si="5808">G1095+G1096</f>
        <v>0</v>
      </c>
      <c r="H1094" s="83">
        <f t="shared" ref="H1094" si="5809">H1095+H1096</f>
        <v>0</v>
      </c>
      <c r="I1094" s="83">
        <f t="shared" ref="I1094" si="5810">I1095+I1096</f>
        <v>0</v>
      </c>
      <c r="J1094" s="83">
        <f t="shared" ref="J1094" si="5811">J1095+J1096</f>
        <v>0</v>
      </c>
      <c r="K1094" s="83">
        <f t="shared" ref="K1094" si="5812">K1095+K1096</f>
        <v>0</v>
      </c>
      <c r="L1094" s="83">
        <f t="shared" ref="L1094" si="5813">L1095+L1096</f>
        <v>0</v>
      </c>
      <c r="M1094" s="83">
        <f t="shared" ref="M1094" si="5814">M1095+M1096</f>
        <v>0</v>
      </c>
      <c r="N1094" s="83">
        <f t="shared" ref="N1094" si="5815">N1095+N1096</f>
        <v>0</v>
      </c>
      <c r="O1094" s="83">
        <f t="shared" ref="O1094" si="5816">O1095+O1096</f>
        <v>0</v>
      </c>
      <c r="P1094" s="83">
        <f t="shared" ref="P1094" si="5817">P1095+P1096</f>
        <v>0</v>
      </c>
      <c r="Q1094" s="83">
        <f t="shared" ref="Q1094" si="5818">Q1095+Q1096</f>
        <v>0</v>
      </c>
      <c r="R1094" s="83">
        <f t="shared" ref="R1094" si="5819">R1095+R1096</f>
        <v>0</v>
      </c>
      <c r="S1094" s="83">
        <f t="shared" ref="S1094" si="5820">S1095+S1096</f>
        <v>0</v>
      </c>
      <c r="T1094" s="83">
        <f t="shared" ref="T1094" si="5821">T1095+T1096</f>
        <v>0</v>
      </c>
      <c r="U1094" s="83">
        <f t="shared" ref="U1094" si="5822">U1095+U1096</f>
        <v>0</v>
      </c>
      <c r="V1094" s="83">
        <f t="shared" ref="V1094" si="5823">V1095+V1096</f>
        <v>0</v>
      </c>
      <c r="W1094" s="83">
        <f t="shared" ref="W1094" si="5824">W1095+W1096</f>
        <v>0</v>
      </c>
      <c r="X1094" s="83">
        <f t="shared" ref="X1094" si="5825">X1095+X1096</f>
        <v>0</v>
      </c>
      <c r="Y1094" s="83">
        <f t="shared" ref="Y1094" si="5826">Y1095+Y1096</f>
        <v>0</v>
      </c>
      <c r="Z1094" s="83">
        <f t="shared" ref="Z1094" si="5827">Z1095+Z1096</f>
        <v>0</v>
      </c>
      <c r="AA1094" s="83">
        <f t="shared" ref="AA1094" si="5828">AA1095+AA1096</f>
        <v>0</v>
      </c>
      <c r="AB1094" s="83">
        <f t="shared" ref="AB1094" si="5829">AB1095+AB1096</f>
        <v>0</v>
      </c>
      <c r="AC1094" s="83">
        <f t="shared" ref="AC1094" si="5830">AC1095+AC1096</f>
        <v>0</v>
      </c>
      <c r="AD1094" s="83">
        <f t="shared" ref="AD1094" si="5831">AD1095+AD1096</f>
        <v>0</v>
      </c>
      <c r="AE1094" s="83">
        <f t="shared" ref="AE1094" si="5832">AE1095+AE1096</f>
        <v>0</v>
      </c>
      <c r="AF1094" s="83">
        <f t="shared" ref="AF1094" si="5833">AF1095+AF1096</f>
        <v>0</v>
      </c>
      <c r="AG1094" s="83">
        <f t="shared" ref="AG1094" si="5834">AG1095+AG1096</f>
        <v>0</v>
      </c>
      <c r="AH1094" s="5"/>
    </row>
    <row r="1095" spans="1:34" s="4" customFormat="1" ht="26.1" hidden="1" customHeight="1">
      <c r="A1095" s="66">
        <v>4</v>
      </c>
      <c r="B1095" s="113"/>
      <c r="C1095" s="117"/>
      <c r="D1095" s="150" t="s">
        <v>122</v>
      </c>
      <c r="E1095" s="51">
        <f t="shared" ref="E1095:E1158" si="5835">SUM(F1095:AG1095)</f>
        <v>0</v>
      </c>
      <c r="F1095" s="52"/>
      <c r="G1095" s="52"/>
      <c r="H1095" s="52"/>
      <c r="I1095" s="52"/>
      <c r="J1095" s="52"/>
      <c r="K1095" s="52"/>
      <c r="L1095" s="52"/>
      <c r="M1095" s="52"/>
      <c r="N1095" s="52"/>
      <c r="O1095" s="52"/>
      <c r="P1095" s="52"/>
      <c r="Q1095" s="52"/>
      <c r="R1095" s="52"/>
      <c r="S1095" s="52"/>
      <c r="T1095" s="52"/>
      <c r="U1095" s="52"/>
      <c r="V1095" s="52"/>
      <c r="W1095" s="52"/>
      <c r="X1095" s="52"/>
      <c r="Y1095" s="52"/>
      <c r="Z1095" s="52"/>
      <c r="AA1095" s="52"/>
      <c r="AB1095" s="52"/>
      <c r="AC1095" s="52"/>
      <c r="AD1095" s="52"/>
      <c r="AE1095" s="52"/>
      <c r="AF1095" s="52"/>
      <c r="AG1095" s="52"/>
      <c r="AH1095" s="19"/>
    </row>
    <row r="1096" spans="1:34" s="4" customFormat="1" ht="26.1" hidden="1" customHeight="1">
      <c r="A1096" s="66">
        <v>4</v>
      </c>
      <c r="B1096" s="113"/>
      <c r="C1096" s="117"/>
      <c r="D1096" s="165" t="s">
        <v>130</v>
      </c>
      <c r="E1096" s="175">
        <f t="shared" si="5835"/>
        <v>0</v>
      </c>
      <c r="F1096" s="176"/>
      <c r="G1096" s="176"/>
      <c r="H1096" s="176"/>
      <c r="I1096" s="176"/>
      <c r="J1096" s="176"/>
      <c r="K1096" s="176"/>
      <c r="L1096" s="176"/>
      <c r="M1096" s="176"/>
      <c r="N1096" s="176"/>
      <c r="O1096" s="176"/>
      <c r="P1096" s="176"/>
      <c r="Q1096" s="176"/>
      <c r="R1096" s="176"/>
      <c r="S1096" s="176"/>
      <c r="T1096" s="176"/>
      <c r="U1096" s="176"/>
      <c r="V1096" s="176"/>
      <c r="W1096" s="176"/>
      <c r="X1096" s="176"/>
      <c r="Y1096" s="176"/>
      <c r="Z1096" s="176"/>
      <c r="AA1096" s="176"/>
      <c r="AB1096" s="176"/>
      <c r="AC1096" s="176"/>
      <c r="AD1096" s="176"/>
      <c r="AE1096" s="176"/>
      <c r="AF1096" s="176"/>
      <c r="AG1096" s="176"/>
      <c r="AH1096" s="19"/>
    </row>
    <row r="1097" spans="1:34" s="4" customFormat="1" ht="24" customHeight="1">
      <c r="A1097" s="67">
        <v>4</v>
      </c>
      <c r="B1097" s="113"/>
      <c r="C1097" s="73"/>
      <c r="D1097" s="110" t="s">
        <v>123</v>
      </c>
      <c r="E1097" s="47">
        <f t="shared" si="5835"/>
        <v>0</v>
      </c>
      <c r="F1097" s="141">
        <f>F1089-F1091-F1094-F1098</f>
        <v>0</v>
      </c>
      <c r="G1097" s="141">
        <f t="shared" ref="G1097" si="5836">G1089-G1091-G1094-G1098</f>
        <v>0</v>
      </c>
      <c r="H1097" s="141">
        <f t="shared" ref="H1097" si="5837">H1089-H1091-H1094-H1098</f>
        <v>0</v>
      </c>
      <c r="I1097" s="141">
        <f t="shared" ref="I1097" si="5838">I1089-I1091-I1094-I1098</f>
        <v>0</v>
      </c>
      <c r="J1097" s="141">
        <f t="shared" ref="J1097" si="5839">J1089-J1091-J1094-J1098</f>
        <v>0</v>
      </c>
      <c r="K1097" s="141">
        <f t="shared" ref="K1097" si="5840">K1089-K1091-K1094-K1098</f>
        <v>0</v>
      </c>
      <c r="L1097" s="141">
        <f t="shared" ref="L1097" si="5841">L1089-L1091-L1094-L1098</f>
        <v>0</v>
      </c>
      <c r="M1097" s="141">
        <f t="shared" ref="M1097" si="5842">M1089-M1091-M1094-M1098</f>
        <v>0</v>
      </c>
      <c r="N1097" s="141">
        <f t="shared" ref="N1097" si="5843">N1089-N1091-N1094-N1098</f>
        <v>0</v>
      </c>
      <c r="O1097" s="141">
        <f t="shared" ref="O1097" si="5844">O1089-O1091-O1094-O1098</f>
        <v>0</v>
      </c>
      <c r="P1097" s="141">
        <f t="shared" ref="P1097" si="5845">P1089-P1091-P1094-P1098</f>
        <v>0</v>
      </c>
      <c r="Q1097" s="141">
        <f t="shared" ref="Q1097" si="5846">Q1089-Q1091-Q1094-Q1098</f>
        <v>0</v>
      </c>
      <c r="R1097" s="141">
        <f t="shared" ref="R1097" si="5847">R1089-R1091-R1094-R1098</f>
        <v>0</v>
      </c>
      <c r="S1097" s="141">
        <f t="shared" ref="S1097" si="5848">S1089-S1091-S1094-S1098</f>
        <v>0</v>
      </c>
      <c r="T1097" s="141">
        <f t="shared" ref="T1097" si="5849">T1089-T1091-T1094-T1098</f>
        <v>0</v>
      </c>
      <c r="U1097" s="141">
        <f t="shared" ref="U1097" si="5850">U1089-U1091-U1094-U1098</f>
        <v>0</v>
      </c>
      <c r="V1097" s="141">
        <f t="shared" ref="V1097" si="5851">V1089-V1091-V1094-V1098</f>
        <v>0</v>
      </c>
      <c r="W1097" s="141">
        <f t="shared" ref="W1097" si="5852">W1089-W1091-W1094-W1098</f>
        <v>0</v>
      </c>
      <c r="X1097" s="141">
        <f t="shared" ref="X1097" si="5853">X1089-X1091-X1094-X1098</f>
        <v>0</v>
      </c>
      <c r="Y1097" s="141">
        <f t="shared" ref="Y1097" si="5854">Y1089-Y1091-Y1094-Y1098</f>
        <v>0</v>
      </c>
      <c r="Z1097" s="141">
        <f t="shared" ref="Z1097" si="5855">Z1089-Z1091-Z1094-Z1098</f>
        <v>0</v>
      </c>
      <c r="AA1097" s="141">
        <f t="shared" ref="AA1097" si="5856">AA1089-AA1091-AA1094-AA1098</f>
        <v>0</v>
      </c>
      <c r="AB1097" s="141">
        <f t="shared" ref="AB1097" si="5857">AB1089-AB1091-AB1094-AB1098</f>
        <v>0</v>
      </c>
      <c r="AC1097" s="141">
        <f t="shared" ref="AC1097" si="5858">AC1089-AC1091-AC1094-AC1098</f>
        <v>0</v>
      </c>
      <c r="AD1097" s="141">
        <f t="shared" ref="AD1097" si="5859">AD1089-AD1091-AD1094-AD1098</f>
        <v>0</v>
      </c>
      <c r="AE1097" s="141">
        <f t="shared" ref="AE1097" si="5860">AE1089-AE1091-AE1094-AE1098</f>
        <v>0</v>
      </c>
      <c r="AF1097" s="141">
        <f t="shared" ref="AF1097" si="5861">AF1089-AF1091-AF1094-AF1098</f>
        <v>0</v>
      </c>
      <c r="AG1097" s="141">
        <f t="shared" ref="AG1097" si="5862">AG1089-AG1091-AG1094-AG1098</f>
        <v>0</v>
      </c>
      <c r="AH1097" s="5"/>
    </row>
    <row r="1098" spans="1:34" s="4" customFormat="1" ht="24" customHeight="1">
      <c r="A1098" s="67">
        <v>4</v>
      </c>
      <c r="B1098" s="113"/>
      <c r="C1098" s="73"/>
      <c r="D1098" s="98" t="s">
        <v>128</v>
      </c>
      <c r="E1098" s="104">
        <f t="shared" si="5835"/>
        <v>0</v>
      </c>
      <c r="F1098" s="100"/>
      <c r="G1098" s="100"/>
      <c r="H1098" s="100"/>
      <c r="I1098" s="100"/>
      <c r="J1098" s="100"/>
      <c r="K1098" s="100"/>
      <c r="L1098" s="100"/>
      <c r="M1098" s="100"/>
      <c r="N1098" s="100"/>
      <c r="O1098" s="100"/>
      <c r="P1098" s="100"/>
      <c r="Q1098" s="100"/>
      <c r="R1098" s="100"/>
      <c r="S1098" s="100"/>
      <c r="T1098" s="100"/>
      <c r="U1098" s="100"/>
      <c r="V1098" s="100"/>
      <c r="W1098" s="100"/>
      <c r="X1098" s="100"/>
      <c r="Y1098" s="100"/>
      <c r="Z1098" s="100"/>
      <c r="AA1098" s="100"/>
      <c r="AB1098" s="100"/>
      <c r="AC1098" s="100"/>
      <c r="AD1098" s="100"/>
      <c r="AE1098" s="100"/>
      <c r="AF1098" s="100"/>
      <c r="AG1098" s="100"/>
      <c r="AH1098" s="5"/>
    </row>
    <row r="1099" spans="1:34" s="4" customFormat="1" ht="24" customHeight="1">
      <c r="A1099" s="66">
        <v>5</v>
      </c>
      <c r="B1099" s="128"/>
      <c r="C1099" s="128"/>
      <c r="D1099" s="129" t="s">
        <v>25</v>
      </c>
      <c r="E1099" s="39">
        <f t="shared" si="5835"/>
        <v>0</v>
      </c>
      <c r="F1099" s="40"/>
      <c r="G1099" s="40"/>
      <c r="H1099" s="40"/>
      <c r="I1099" s="40"/>
      <c r="J1099" s="40"/>
      <c r="K1099" s="40"/>
      <c r="L1099" s="40"/>
      <c r="M1099" s="40"/>
      <c r="N1099" s="40"/>
      <c r="O1099" s="40"/>
      <c r="P1099" s="40"/>
      <c r="Q1099" s="40"/>
      <c r="R1099" s="40"/>
      <c r="S1099" s="40"/>
      <c r="T1099" s="40"/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40"/>
      <c r="AF1099" s="40"/>
      <c r="AG1099" s="40"/>
      <c r="AH1099" s="30"/>
    </row>
    <row r="1100" spans="1:34" s="4" customFormat="1" ht="24" customHeight="1">
      <c r="A1100" s="67">
        <v>5</v>
      </c>
      <c r="B1100" s="77"/>
      <c r="C1100" s="78"/>
      <c r="D1100" s="79" t="s">
        <v>127</v>
      </c>
      <c r="E1100" s="80">
        <f t="shared" si="5835"/>
        <v>0</v>
      </c>
      <c r="F1100" s="81">
        <f>F1101+F1104+F1107</f>
        <v>0</v>
      </c>
      <c r="G1100" s="81">
        <f t="shared" ref="G1100" si="5863">G1101+G1104+G1107</f>
        <v>0</v>
      </c>
      <c r="H1100" s="81">
        <f t="shared" ref="H1100" si="5864">H1101+H1104+H1107</f>
        <v>0</v>
      </c>
      <c r="I1100" s="81">
        <f t="shared" ref="I1100" si="5865">I1101+I1104+I1107</f>
        <v>0</v>
      </c>
      <c r="J1100" s="81">
        <f t="shared" ref="J1100" si="5866">J1101+J1104+J1107</f>
        <v>0</v>
      </c>
      <c r="K1100" s="81">
        <f t="shared" ref="K1100" si="5867">K1101+K1104+K1107</f>
        <v>0</v>
      </c>
      <c r="L1100" s="81">
        <f t="shared" ref="L1100" si="5868">L1101+L1104+L1107</f>
        <v>0</v>
      </c>
      <c r="M1100" s="81">
        <f t="shared" ref="M1100" si="5869">M1101+M1104+M1107</f>
        <v>0</v>
      </c>
      <c r="N1100" s="81">
        <f t="shared" ref="N1100" si="5870">N1101+N1104+N1107</f>
        <v>0</v>
      </c>
      <c r="O1100" s="81">
        <f t="shared" ref="O1100" si="5871">O1101+O1104+O1107</f>
        <v>0</v>
      </c>
      <c r="P1100" s="81">
        <f t="shared" ref="P1100" si="5872">P1101+P1104+P1107</f>
        <v>0</v>
      </c>
      <c r="Q1100" s="81">
        <f t="shared" ref="Q1100" si="5873">Q1101+Q1104+Q1107</f>
        <v>0</v>
      </c>
      <c r="R1100" s="81">
        <f t="shared" ref="R1100" si="5874">R1101+R1104+R1107</f>
        <v>0</v>
      </c>
      <c r="S1100" s="81">
        <f t="shared" ref="S1100" si="5875">S1101+S1104+S1107</f>
        <v>0</v>
      </c>
      <c r="T1100" s="81">
        <f t="shared" ref="T1100" si="5876">T1101+T1104+T1107</f>
        <v>0</v>
      </c>
      <c r="U1100" s="81">
        <f t="shared" ref="U1100" si="5877">U1101+U1104+U1107</f>
        <v>0</v>
      </c>
      <c r="V1100" s="81">
        <f t="shared" ref="V1100" si="5878">V1101+V1104+V1107</f>
        <v>0</v>
      </c>
      <c r="W1100" s="81">
        <f t="shared" ref="W1100" si="5879">W1101+W1104+W1107</f>
        <v>0</v>
      </c>
      <c r="X1100" s="81">
        <f t="shared" ref="X1100" si="5880">X1101+X1104+X1107</f>
        <v>0</v>
      </c>
      <c r="Y1100" s="81">
        <f t="shared" ref="Y1100" si="5881">Y1101+Y1104+Y1107</f>
        <v>0</v>
      </c>
      <c r="Z1100" s="81">
        <f t="shared" ref="Z1100" si="5882">Z1101+Z1104+Z1107</f>
        <v>0</v>
      </c>
      <c r="AA1100" s="81">
        <f t="shared" ref="AA1100" si="5883">AA1101+AA1104+AA1107</f>
        <v>0</v>
      </c>
      <c r="AB1100" s="81">
        <f t="shared" ref="AB1100" si="5884">AB1101+AB1104+AB1107</f>
        <v>0</v>
      </c>
      <c r="AC1100" s="81">
        <f t="shared" ref="AC1100" si="5885">AC1101+AC1104+AC1107</f>
        <v>0</v>
      </c>
      <c r="AD1100" s="81">
        <f t="shared" ref="AD1100" si="5886">AD1101+AD1104+AD1107</f>
        <v>0</v>
      </c>
      <c r="AE1100" s="81">
        <f t="shared" ref="AE1100" si="5887">AE1101+AE1104+AE1107</f>
        <v>0</v>
      </c>
      <c r="AF1100" s="81">
        <f t="shared" ref="AF1100" si="5888">AF1101+AF1104+AF1107</f>
        <v>0</v>
      </c>
      <c r="AG1100" s="81">
        <f t="shared" ref="AG1100" si="5889">AG1101+AG1104+AG1107</f>
        <v>0</v>
      </c>
      <c r="AH1100" s="82"/>
    </row>
    <row r="1101" spans="1:34" s="4" customFormat="1" ht="24" customHeight="1">
      <c r="A1101" s="66">
        <v>5</v>
      </c>
      <c r="B1101" s="113"/>
      <c r="C1101" s="73"/>
      <c r="D1101" s="122" t="s">
        <v>124</v>
      </c>
      <c r="E1101" s="41">
        <f t="shared" si="5835"/>
        <v>0</v>
      </c>
      <c r="F1101" s="83">
        <f t="shared" ref="F1101:AG1101" si="5890">F1102+F1103</f>
        <v>0</v>
      </c>
      <c r="G1101" s="83">
        <f t="shared" si="5890"/>
        <v>0</v>
      </c>
      <c r="H1101" s="83">
        <f t="shared" si="5890"/>
        <v>0</v>
      </c>
      <c r="I1101" s="83">
        <f t="shared" si="5890"/>
        <v>0</v>
      </c>
      <c r="J1101" s="83">
        <f t="shared" si="5890"/>
        <v>0</v>
      </c>
      <c r="K1101" s="83">
        <f t="shared" si="5890"/>
        <v>0</v>
      </c>
      <c r="L1101" s="83">
        <f t="shared" si="5890"/>
        <v>0</v>
      </c>
      <c r="M1101" s="83">
        <f t="shared" si="5890"/>
        <v>0</v>
      </c>
      <c r="N1101" s="83">
        <f t="shared" si="5890"/>
        <v>0</v>
      </c>
      <c r="O1101" s="83">
        <f t="shared" si="5890"/>
        <v>0</v>
      </c>
      <c r="P1101" s="83">
        <f t="shared" si="5890"/>
        <v>0</v>
      </c>
      <c r="Q1101" s="83">
        <f t="shared" si="5890"/>
        <v>0</v>
      </c>
      <c r="R1101" s="83">
        <f t="shared" si="5890"/>
        <v>0</v>
      </c>
      <c r="S1101" s="83">
        <f t="shared" si="5890"/>
        <v>0</v>
      </c>
      <c r="T1101" s="83">
        <f t="shared" si="5890"/>
        <v>0</v>
      </c>
      <c r="U1101" s="83">
        <f t="shared" si="5890"/>
        <v>0</v>
      </c>
      <c r="V1101" s="83">
        <f t="shared" si="5890"/>
        <v>0</v>
      </c>
      <c r="W1101" s="83">
        <f t="shared" si="5890"/>
        <v>0</v>
      </c>
      <c r="X1101" s="83">
        <f t="shared" si="5890"/>
        <v>0</v>
      </c>
      <c r="Y1101" s="83">
        <f t="shared" si="5890"/>
        <v>0</v>
      </c>
      <c r="Z1101" s="83">
        <f t="shared" si="5890"/>
        <v>0</v>
      </c>
      <c r="AA1101" s="83">
        <f t="shared" si="5890"/>
        <v>0</v>
      </c>
      <c r="AB1101" s="83">
        <f t="shared" si="5890"/>
        <v>0</v>
      </c>
      <c r="AC1101" s="83">
        <f t="shared" si="5890"/>
        <v>0</v>
      </c>
      <c r="AD1101" s="83">
        <f t="shared" si="5890"/>
        <v>0</v>
      </c>
      <c r="AE1101" s="83">
        <f t="shared" si="5890"/>
        <v>0</v>
      </c>
      <c r="AF1101" s="83">
        <f t="shared" si="5890"/>
        <v>0</v>
      </c>
      <c r="AG1101" s="83">
        <f t="shared" si="5890"/>
        <v>0</v>
      </c>
      <c r="AH1101" s="5"/>
    </row>
    <row r="1102" spans="1:34" s="4" customFormat="1" ht="26.1" hidden="1" customHeight="1">
      <c r="A1102" s="67">
        <v>5</v>
      </c>
      <c r="B1102" s="113"/>
      <c r="C1102" s="117"/>
      <c r="D1102" s="150" t="s">
        <v>67</v>
      </c>
      <c r="E1102" s="51">
        <f t="shared" si="5835"/>
        <v>0</v>
      </c>
      <c r="F1102" s="52"/>
      <c r="G1102" s="52"/>
      <c r="H1102" s="52"/>
      <c r="I1102" s="52"/>
      <c r="J1102" s="52"/>
      <c r="K1102" s="52"/>
      <c r="L1102" s="52"/>
      <c r="M1102" s="52"/>
      <c r="N1102" s="52"/>
      <c r="O1102" s="52"/>
      <c r="P1102" s="52"/>
      <c r="Q1102" s="52"/>
      <c r="R1102" s="52"/>
      <c r="S1102" s="52"/>
      <c r="T1102" s="52"/>
      <c r="U1102" s="52"/>
      <c r="V1102" s="52"/>
      <c r="W1102" s="52"/>
      <c r="X1102" s="52"/>
      <c r="Y1102" s="52"/>
      <c r="Z1102" s="52"/>
      <c r="AA1102" s="52"/>
      <c r="AB1102" s="52"/>
      <c r="AC1102" s="52"/>
      <c r="AD1102" s="52"/>
      <c r="AE1102" s="52"/>
      <c r="AF1102" s="52"/>
      <c r="AG1102" s="52"/>
      <c r="AH1102" s="5"/>
    </row>
    <row r="1103" spans="1:34" s="4" customFormat="1" ht="26.1" hidden="1" customHeight="1">
      <c r="A1103" s="66">
        <v>5</v>
      </c>
      <c r="B1103" s="113"/>
      <c r="C1103" s="73"/>
      <c r="D1103" s="150" t="s">
        <v>125</v>
      </c>
      <c r="E1103" s="51">
        <f t="shared" si="5835"/>
        <v>0</v>
      </c>
      <c r="F1103" s="73"/>
      <c r="G1103" s="73"/>
      <c r="H1103" s="73"/>
      <c r="I1103" s="73"/>
      <c r="J1103" s="73"/>
      <c r="K1103" s="73"/>
      <c r="L1103" s="73"/>
      <c r="M1103" s="73"/>
      <c r="N1103" s="73"/>
      <c r="O1103" s="73"/>
      <c r="P1103" s="73"/>
      <c r="Q1103" s="73"/>
      <c r="R1103" s="73"/>
      <c r="S1103" s="73"/>
      <c r="T1103" s="73"/>
      <c r="U1103" s="73"/>
      <c r="V1103" s="73"/>
      <c r="W1103" s="73"/>
      <c r="X1103" s="73"/>
      <c r="Y1103" s="73"/>
      <c r="Z1103" s="73"/>
      <c r="AA1103" s="73"/>
      <c r="AB1103" s="73"/>
      <c r="AC1103" s="73"/>
      <c r="AD1103" s="73"/>
      <c r="AE1103" s="73"/>
      <c r="AF1103" s="73"/>
      <c r="AG1103" s="73"/>
      <c r="AH1103" s="5"/>
    </row>
    <row r="1104" spans="1:34" s="4" customFormat="1" ht="24" customHeight="1">
      <c r="A1104" s="66">
        <v>5</v>
      </c>
      <c r="B1104" s="113"/>
      <c r="C1104" s="73"/>
      <c r="D1104" s="122" t="s">
        <v>132</v>
      </c>
      <c r="E1104" s="41">
        <f t="shared" si="5835"/>
        <v>0</v>
      </c>
      <c r="F1104" s="83">
        <f>F1105+F1106</f>
        <v>0</v>
      </c>
      <c r="G1104" s="83">
        <f t="shared" ref="G1104" si="5891">G1105+G1106</f>
        <v>0</v>
      </c>
      <c r="H1104" s="83">
        <f t="shared" ref="H1104" si="5892">H1105+H1106</f>
        <v>0</v>
      </c>
      <c r="I1104" s="83">
        <f t="shared" ref="I1104" si="5893">I1105+I1106</f>
        <v>0</v>
      </c>
      <c r="J1104" s="83">
        <f t="shared" ref="J1104" si="5894">J1105+J1106</f>
        <v>0</v>
      </c>
      <c r="K1104" s="83">
        <f t="shared" ref="K1104" si="5895">K1105+K1106</f>
        <v>0</v>
      </c>
      <c r="L1104" s="83">
        <f t="shared" ref="L1104" si="5896">L1105+L1106</f>
        <v>0</v>
      </c>
      <c r="M1104" s="83">
        <f t="shared" ref="M1104" si="5897">M1105+M1106</f>
        <v>0</v>
      </c>
      <c r="N1104" s="83">
        <f t="shared" ref="N1104" si="5898">N1105+N1106</f>
        <v>0</v>
      </c>
      <c r="O1104" s="83">
        <f t="shared" ref="O1104" si="5899">O1105+O1106</f>
        <v>0</v>
      </c>
      <c r="P1104" s="83">
        <f t="shared" ref="P1104" si="5900">P1105+P1106</f>
        <v>0</v>
      </c>
      <c r="Q1104" s="83">
        <f t="shared" ref="Q1104" si="5901">Q1105+Q1106</f>
        <v>0</v>
      </c>
      <c r="R1104" s="83">
        <f t="shared" ref="R1104" si="5902">R1105+R1106</f>
        <v>0</v>
      </c>
      <c r="S1104" s="83">
        <f t="shared" ref="S1104" si="5903">S1105+S1106</f>
        <v>0</v>
      </c>
      <c r="T1104" s="83">
        <f t="shared" ref="T1104" si="5904">T1105+T1106</f>
        <v>0</v>
      </c>
      <c r="U1104" s="83">
        <f t="shared" ref="U1104" si="5905">U1105+U1106</f>
        <v>0</v>
      </c>
      <c r="V1104" s="83">
        <f t="shared" ref="V1104" si="5906">V1105+V1106</f>
        <v>0</v>
      </c>
      <c r="W1104" s="83">
        <f t="shared" ref="W1104" si="5907">W1105+W1106</f>
        <v>0</v>
      </c>
      <c r="X1104" s="83">
        <f t="shared" ref="X1104" si="5908">X1105+X1106</f>
        <v>0</v>
      </c>
      <c r="Y1104" s="83">
        <f t="shared" ref="Y1104" si="5909">Y1105+Y1106</f>
        <v>0</v>
      </c>
      <c r="Z1104" s="83">
        <f t="shared" ref="Z1104" si="5910">Z1105+Z1106</f>
        <v>0</v>
      </c>
      <c r="AA1104" s="83">
        <f t="shared" ref="AA1104" si="5911">AA1105+AA1106</f>
        <v>0</v>
      </c>
      <c r="AB1104" s="83">
        <f t="shared" ref="AB1104" si="5912">AB1105+AB1106</f>
        <v>0</v>
      </c>
      <c r="AC1104" s="83">
        <f t="shared" ref="AC1104" si="5913">AC1105+AC1106</f>
        <v>0</v>
      </c>
      <c r="AD1104" s="83">
        <f t="shared" ref="AD1104" si="5914">AD1105+AD1106</f>
        <v>0</v>
      </c>
      <c r="AE1104" s="83">
        <f t="shared" ref="AE1104" si="5915">AE1105+AE1106</f>
        <v>0</v>
      </c>
      <c r="AF1104" s="83">
        <f t="shared" ref="AF1104" si="5916">AF1105+AF1106</f>
        <v>0</v>
      </c>
      <c r="AG1104" s="83">
        <f t="shared" ref="AG1104" si="5917">AG1105+AG1106</f>
        <v>0</v>
      </c>
      <c r="AH1104" s="5"/>
    </row>
    <row r="1105" spans="1:34" s="4" customFormat="1" ht="26.1" hidden="1" customHeight="1">
      <c r="A1105" s="66">
        <v>5</v>
      </c>
      <c r="B1105" s="113"/>
      <c r="C1105" s="117"/>
      <c r="D1105" s="150" t="s">
        <v>122</v>
      </c>
      <c r="E1105" s="51">
        <f t="shared" si="5835"/>
        <v>0</v>
      </c>
      <c r="F1105" s="52"/>
      <c r="G1105" s="52"/>
      <c r="H1105" s="52"/>
      <c r="I1105" s="52"/>
      <c r="J1105" s="52"/>
      <c r="K1105" s="52"/>
      <c r="L1105" s="52"/>
      <c r="M1105" s="52"/>
      <c r="N1105" s="52"/>
      <c r="O1105" s="52"/>
      <c r="P1105" s="52"/>
      <c r="Q1105" s="52"/>
      <c r="R1105" s="52"/>
      <c r="S1105" s="52"/>
      <c r="T1105" s="52"/>
      <c r="U1105" s="52"/>
      <c r="V1105" s="52"/>
      <c r="W1105" s="52"/>
      <c r="X1105" s="52"/>
      <c r="Y1105" s="52"/>
      <c r="Z1105" s="52"/>
      <c r="AA1105" s="52"/>
      <c r="AB1105" s="52"/>
      <c r="AC1105" s="52"/>
      <c r="AD1105" s="52"/>
      <c r="AE1105" s="52"/>
      <c r="AF1105" s="52"/>
      <c r="AG1105" s="52"/>
      <c r="AH1105" s="19"/>
    </row>
    <row r="1106" spans="1:34" s="4" customFormat="1" ht="26.1" hidden="1" customHeight="1">
      <c r="A1106" s="66">
        <v>5</v>
      </c>
      <c r="B1106" s="113"/>
      <c r="C1106" s="117"/>
      <c r="D1106" s="165" t="s">
        <v>130</v>
      </c>
      <c r="E1106" s="175">
        <f t="shared" si="5835"/>
        <v>0</v>
      </c>
      <c r="F1106" s="176"/>
      <c r="G1106" s="176"/>
      <c r="H1106" s="176"/>
      <c r="I1106" s="176"/>
      <c r="J1106" s="176"/>
      <c r="K1106" s="176"/>
      <c r="L1106" s="176"/>
      <c r="M1106" s="176"/>
      <c r="N1106" s="176"/>
      <c r="O1106" s="176"/>
      <c r="P1106" s="176"/>
      <c r="Q1106" s="176"/>
      <c r="R1106" s="176"/>
      <c r="S1106" s="176"/>
      <c r="T1106" s="176"/>
      <c r="U1106" s="176"/>
      <c r="V1106" s="176"/>
      <c r="W1106" s="176"/>
      <c r="X1106" s="176"/>
      <c r="Y1106" s="176"/>
      <c r="Z1106" s="176"/>
      <c r="AA1106" s="176"/>
      <c r="AB1106" s="176"/>
      <c r="AC1106" s="176"/>
      <c r="AD1106" s="176"/>
      <c r="AE1106" s="176"/>
      <c r="AF1106" s="176"/>
      <c r="AG1106" s="176"/>
      <c r="AH1106" s="19"/>
    </row>
    <row r="1107" spans="1:34" s="4" customFormat="1" ht="24" customHeight="1">
      <c r="A1107" s="67">
        <v>5</v>
      </c>
      <c r="B1107" s="113"/>
      <c r="C1107" s="73"/>
      <c r="D1107" s="110" t="s">
        <v>123</v>
      </c>
      <c r="E1107" s="47">
        <f t="shared" si="5835"/>
        <v>0</v>
      </c>
      <c r="F1107" s="141">
        <f>F1099-F1101-F1104-F1108</f>
        <v>0</v>
      </c>
      <c r="G1107" s="141">
        <f t="shared" ref="G1107" si="5918">G1099-G1101-G1104-G1108</f>
        <v>0</v>
      </c>
      <c r="H1107" s="141">
        <f t="shared" ref="H1107" si="5919">H1099-H1101-H1104-H1108</f>
        <v>0</v>
      </c>
      <c r="I1107" s="141">
        <f t="shared" ref="I1107" si="5920">I1099-I1101-I1104-I1108</f>
        <v>0</v>
      </c>
      <c r="J1107" s="141">
        <f t="shared" ref="J1107" si="5921">J1099-J1101-J1104-J1108</f>
        <v>0</v>
      </c>
      <c r="K1107" s="141">
        <f t="shared" ref="K1107" si="5922">K1099-K1101-K1104-K1108</f>
        <v>0</v>
      </c>
      <c r="L1107" s="141">
        <f t="shared" ref="L1107" si="5923">L1099-L1101-L1104-L1108</f>
        <v>0</v>
      </c>
      <c r="M1107" s="141">
        <f t="shared" ref="M1107" si="5924">M1099-M1101-M1104-M1108</f>
        <v>0</v>
      </c>
      <c r="N1107" s="141">
        <f t="shared" ref="N1107" si="5925">N1099-N1101-N1104-N1108</f>
        <v>0</v>
      </c>
      <c r="O1107" s="141">
        <f t="shared" ref="O1107" si="5926">O1099-O1101-O1104-O1108</f>
        <v>0</v>
      </c>
      <c r="P1107" s="141">
        <f t="shared" ref="P1107" si="5927">P1099-P1101-P1104-P1108</f>
        <v>0</v>
      </c>
      <c r="Q1107" s="141">
        <f t="shared" ref="Q1107" si="5928">Q1099-Q1101-Q1104-Q1108</f>
        <v>0</v>
      </c>
      <c r="R1107" s="141">
        <f t="shared" ref="R1107" si="5929">R1099-R1101-R1104-R1108</f>
        <v>0</v>
      </c>
      <c r="S1107" s="141">
        <f t="shared" ref="S1107" si="5930">S1099-S1101-S1104-S1108</f>
        <v>0</v>
      </c>
      <c r="T1107" s="141">
        <f t="shared" ref="T1107" si="5931">T1099-T1101-T1104-T1108</f>
        <v>0</v>
      </c>
      <c r="U1107" s="141">
        <f t="shared" ref="U1107" si="5932">U1099-U1101-U1104-U1108</f>
        <v>0</v>
      </c>
      <c r="V1107" s="141">
        <f t="shared" ref="V1107" si="5933">V1099-V1101-V1104-V1108</f>
        <v>0</v>
      </c>
      <c r="W1107" s="141">
        <f t="shared" ref="W1107" si="5934">W1099-W1101-W1104-W1108</f>
        <v>0</v>
      </c>
      <c r="X1107" s="141">
        <f t="shared" ref="X1107" si="5935">X1099-X1101-X1104-X1108</f>
        <v>0</v>
      </c>
      <c r="Y1107" s="141">
        <f t="shared" ref="Y1107" si="5936">Y1099-Y1101-Y1104-Y1108</f>
        <v>0</v>
      </c>
      <c r="Z1107" s="141">
        <f t="shared" ref="Z1107" si="5937">Z1099-Z1101-Z1104-Z1108</f>
        <v>0</v>
      </c>
      <c r="AA1107" s="141">
        <f t="shared" ref="AA1107" si="5938">AA1099-AA1101-AA1104-AA1108</f>
        <v>0</v>
      </c>
      <c r="AB1107" s="141">
        <f t="shared" ref="AB1107" si="5939">AB1099-AB1101-AB1104-AB1108</f>
        <v>0</v>
      </c>
      <c r="AC1107" s="141">
        <f t="shared" ref="AC1107" si="5940">AC1099-AC1101-AC1104-AC1108</f>
        <v>0</v>
      </c>
      <c r="AD1107" s="141">
        <f t="shared" ref="AD1107" si="5941">AD1099-AD1101-AD1104-AD1108</f>
        <v>0</v>
      </c>
      <c r="AE1107" s="141">
        <f t="shared" ref="AE1107" si="5942">AE1099-AE1101-AE1104-AE1108</f>
        <v>0</v>
      </c>
      <c r="AF1107" s="141">
        <f t="shared" ref="AF1107" si="5943">AF1099-AF1101-AF1104-AF1108</f>
        <v>0</v>
      </c>
      <c r="AG1107" s="141">
        <f t="shared" ref="AG1107" si="5944">AG1099-AG1101-AG1104-AG1108</f>
        <v>0</v>
      </c>
      <c r="AH1107" s="5"/>
    </row>
    <row r="1108" spans="1:34" s="3" customFormat="1" ht="24" customHeight="1">
      <c r="A1108" s="67">
        <v>5</v>
      </c>
      <c r="B1108" s="113"/>
      <c r="C1108" s="83"/>
      <c r="D1108" s="98" t="s">
        <v>128</v>
      </c>
      <c r="E1108" s="104">
        <f t="shared" si="5835"/>
        <v>0</v>
      </c>
      <c r="F1108" s="100"/>
      <c r="G1108" s="100"/>
      <c r="H1108" s="100"/>
      <c r="I1108" s="100"/>
      <c r="J1108" s="100"/>
      <c r="K1108" s="100"/>
      <c r="L1108" s="100"/>
      <c r="M1108" s="100"/>
      <c r="N1108" s="100"/>
      <c r="O1108" s="100"/>
      <c r="P1108" s="100"/>
      <c r="Q1108" s="100"/>
      <c r="R1108" s="100"/>
      <c r="S1108" s="100"/>
      <c r="T1108" s="100"/>
      <c r="U1108" s="100"/>
      <c r="V1108" s="100"/>
      <c r="W1108" s="100"/>
      <c r="X1108" s="100"/>
      <c r="Y1108" s="100"/>
      <c r="Z1108" s="100"/>
      <c r="AA1108" s="100"/>
      <c r="AB1108" s="100"/>
      <c r="AC1108" s="100"/>
      <c r="AD1108" s="100"/>
      <c r="AE1108" s="100"/>
      <c r="AF1108" s="100"/>
      <c r="AG1108" s="100"/>
      <c r="AH1108" s="24"/>
    </row>
    <row r="1109" spans="1:34" s="4" customFormat="1" ht="24" customHeight="1">
      <c r="A1109" s="66">
        <v>0</v>
      </c>
      <c r="B1109" s="125">
        <v>16</v>
      </c>
      <c r="C1109" s="126" t="s">
        <v>39</v>
      </c>
      <c r="D1109" s="126"/>
      <c r="E1109" s="36">
        <f t="shared" si="5835"/>
        <v>81599600</v>
      </c>
      <c r="F1109" s="37">
        <f t="shared" ref="F1109:AG1109" si="5945">SUM(F1120,F1130,F1141,F1151,F1161)</f>
        <v>38310500</v>
      </c>
      <c r="G1109" s="37">
        <f t="shared" si="5945"/>
        <v>780400</v>
      </c>
      <c r="H1109" s="37">
        <f t="shared" si="5945"/>
        <v>0</v>
      </c>
      <c r="I1109" s="37">
        <f t="shared" si="5945"/>
        <v>0</v>
      </c>
      <c r="J1109" s="37">
        <f t="shared" si="5945"/>
        <v>420000</v>
      </c>
      <c r="K1109" s="37">
        <f t="shared" si="5945"/>
        <v>40632770</v>
      </c>
      <c r="L1109" s="37">
        <f t="shared" si="5945"/>
        <v>0</v>
      </c>
      <c r="M1109" s="37">
        <f t="shared" si="5945"/>
        <v>0</v>
      </c>
      <c r="N1109" s="37">
        <f t="shared" si="5945"/>
        <v>756600</v>
      </c>
      <c r="O1109" s="37">
        <f t="shared" si="5945"/>
        <v>0</v>
      </c>
      <c r="P1109" s="37">
        <f t="shared" si="5945"/>
        <v>0</v>
      </c>
      <c r="Q1109" s="37">
        <f t="shared" si="5945"/>
        <v>0</v>
      </c>
      <c r="R1109" s="37">
        <f t="shared" si="5945"/>
        <v>0</v>
      </c>
      <c r="S1109" s="37">
        <f t="shared" si="5945"/>
        <v>0</v>
      </c>
      <c r="T1109" s="37">
        <f t="shared" si="5945"/>
        <v>0</v>
      </c>
      <c r="U1109" s="37">
        <f t="shared" si="5945"/>
        <v>0</v>
      </c>
      <c r="V1109" s="37">
        <f t="shared" si="5945"/>
        <v>0</v>
      </c>
      <c r="W1109" s="37">
        <f t="shared" si="5945"/>
        <v>699330</v>
      </c>
      <c r="X1109" s="37">
        <f t="shared" si="5945"/>
        <v>0</v>
      </c>
      <c r="Y1109" s="37">
        <f t="shared" si="5945"/>
        <v>0</v>
      </c>
      <c r="Z1109" s="37">
        <f t="shared" si="5945"/>
        <v>0</v>
      </c>
      <c r="AA1109" s="37">
        <f t="shared" si="5945"/>
        <v>0</v>
      </c>
      <c r="AB1109" s="37">
        <f t="shared" si="5945"/>
        <v>0</v>
      </c>
      <c r="AC1109" s="37">
        <f t="shared" si="5945"/>
        <v>0</v>
      </c>
      <c r="AD1109" s="37">
        <f t="shared" si="5945"/>
        <v>0</v>
      </c>
      <c r="AE1109" s="37">
        <f t="shared" si="5945"/>
        <v>0</v>
      </c>
      <c r="AF1109" s="37">
        <f t="shared" si="5945"/>
        <v>0</v>
      </c>
      <c r="AG1109" s="37">
        <f t="shared" si="5945"/>
        <v>0</v>
      </c>
      <c r="AH1109" s="2"/>
    </row>
    <row r="1110" spans="1:34" s="4" customFormat="1" ht="24" customHeight="1">
      <c r="A1110" s="67">
        <v>0</v>
      </c>
      <c r="B1110" s="77"/>
      <c r="C1110" s="78"/>
      <c r="D1110" s="79" t="s">
        <v>127</v>
      </c>
      <c r="E1110" s="80">
        <f t="shared" si="5835"/>
        <v>81540400</v>
      </c>
      <c r="F1110" s="81">
        <f t="shared" ref="F1110:AG1110" si="5946">SUM(F1121,F1131,F1142,F1152,F1162)</f>
        <v>38310500</v>
      </c>
      <c r="G1110" s="81">
        <f t="shared" si="5946"/>
        <v>721200</v>
      </c>
      <c r="H1110" s="81">
        <f t="shared" si="5946"/>
        <v>0</v>
      </c>
      <c r="I1110" s="81">
        <f t="shared" si="5946"/>
        <v>0</v>
      </c>
      <c r="J1110" s="81">
        <f t="shared" si="5946"/>
        <v>420000</v>
      </c>
      <c r="K1110" s="81">
        <f t="shared" si="5946"/>
        <v>40632770</v>
      </c>
      <c r="L1110" s="81">
        <f t="shared" si="5946"/>
        <v>0</v>
      </c>
      <c r="M1110" s="81">
        <f t="shared" si="5946"/>
        <v>0</v>
      </c>
      <c r="N1110" s="81">
        <f t="shared" si="5946"/>
        <v>756600</v>
      </c>
      <c r="O1110" s="81">
        <f t="shared" si="5946"/>
        <v>0</v>
      </c>
      <c r="P1110" s="81">
        <f t="shared" si="5946"/>
        <v>0</v>
      </c>
      <c r="Q1110" s="81">
        <f t="shared" si="5946"/>
        <v>0</v>
      </c>
      <c r="R1110" s="81">
        <f t="shared" si="5946"/>
        <v>0</v>
      </c>
      <c r="S1110" s="81">
        <f t="shared" si="5946"/>
        <v>0</v>
      </c>
      <c r="T1110" s="81">
        <f t="shared" si="5946"/>
        <v>0</v>
      </c>
      <c r="U1110" s="81">
        <f t="shared" si="5946"/>
        <v>0</v>
      </c>
      <c r="V1110" s="81">
        <f t="shared" si="5946"/>
        <v>0</v>
      </c>
      <c r="W1110" s="81">
        <f t="shared" si="5946"/>
        <v>699330</v>
      </c>
      <c r="X1110" s="81">
        <f t="shared" si="5946"/>
        <v>0</v>
      </c>
      <c r="Y1110" s="81">
        <f t="shared" si="5946"/>
        <v>0</v>
      </c>
      <c r="Z1110" s="81">
        <f t="shared" si="5946"/>
        <v>0</v>
      </c>
      <c r="AA1110" s="81">
        <f t="shared" si="5946"/>
        <v>0</v>
      </c>
      <c r="AB1110" s="81">
        <f t="shared" si="5946"/>
        <v>0</v>
      </c>
      <c r="AC1110" s="81">
        <f t="shared" si="5946"/>
        <v>0</v>
      </c>
      <c r="AD1110" s="81">
        <f t="shared" si="5946"/>
        <v>0</v>
      </c>
      <c r="AE1110" s="81">
        <f t="shared" si="5946"/>
        <v>0</v>
      </c>
      <c r="AF1110" s="81">
        <f t="shared" si="5946"/>
        <v>0</v>
      </c>
      <c r="AG1110" s="81">
        <f t="shared" si="5946"/>
        <v>0</v>
      </c>
      <c r="AH1110" s="82"/>
    </row>
    <row r="1111" spans="1:34" s="4" customFormat="1" ht="24" customHeight="1">
      <c r="A1111" s="66">
        <v>0</v>
      </c>
      <c r="B1111" s="113"/>
      <c r="C1111" s="73"/>
      <c r="D1111" s="122" t="s">
        <v>124</v>
      </c>
      <c r="E1111" s="41">
        <f t="shared" si="5835"/>
        <v>51721000</v>
      </c>
      <c r="F1111" s="83">
        <f t="shared" ref="F1111:AG1111" si="5947">SUM(F1122,F1132,F1143,F1153,F1163)</f>
        <v>17974700</v>
      </c>
      <c r="G1111" s="83">
        <f t="shared" si="5947"/>
        <v>648800</v>
      </c>
      <c r="H1111" s="83">
        <f t="shared" si="5947"/>
        <v>0</v>
      </c>
      <c r="I1111" s="83">
        <f t="shared" si="5947"/>
        <v>0</v>
      </c>
      <c r="J1111" s="83">
        <f t="shared" si="5947"/>
        <v>420000</v>
      </c>
      <c r="K1111" s="83">
        <f t="shared" si="5947"/>
        <v>31960800</v>
      </c>
      <c r="L1111" s="83">
        <f t="shared" si="5947"/>
        <v>0</v>
      </c>
      <c r="M1111" s="83">
        <f t="shared" si="5947"/>
        <v>0</v>
      </c>
      <c r="N1111" s="83">
        <f t="shared" si="5947"/>
        <v>378300</v>
      </c>
      <c r="O1111" s="83">
        <f t="shared" si="5947"/>
        <v>0</v>
      </c>
      <c r="P1111" s="83">
        <f t="shared" si="5947"/>
        <v>0</v>
      </c>
      <c r="Q1111" s="83">
        <f t="shared" si="5947"/>
        <v>0</v>
      </c>
      <c r="R1111" s="83">
        <f t="shared" si="5947"/>
        <v>0</v>
      </c>
      <c r="S1111" s="83">
        <f t="shared" si="5947"/>
        <v>0</v>
      </c>
      <c r="T1111" s="83">
        <f t="shared" si="5947"/>
        <v>0</v>
      </c>
      <c r="U1111" s="83">
        <f t="shared" si="5947"/>
        <v>0</v>
      </c>
      <c r="V1111" s="83">
        <f t="shared" si="5947"/>
        <v>0</v>
      </c>
      <c r="W1111" s="83">
        <f t="shared" si="5947"/>
        <v>338400</v>
      </c>
      <c r="X1111" s="83">
        <f t="shared" si="5947"/>
        <v>0</v>
      </c>
      <c r="Y1111" s="83">
        <f t="shared" si="5947"/>
        <v>0</v>
      </c>
      <c r="Z1111" s="83">
        <f t="shared" si="5947"/>
        <v>0</v>
      </c>
      <c r="AA1111" s="83">
        <f t="shared" si="5947"/>
        <v>0</v>
      </c>
      <c r="AB1111" s="83">
        <f t="shared" si="5947"/>
        <v>0</v>
      </c>
      <c r="AC1111" s="83">
        <f t="shared" si="5947"/>
        <v>0</v>
      </c>
      <c r="AD1111" s="83">
        <f t="shared" si="5947"/>
        <v>0</v>
      </c>
      <c r="AE1111" s="83">
        <f t="shared" si="5947"/>
        <v>0</v>
      </c>
      <c r="AF1111" s="83">
        <f t="shared" si="5947"/>
        <v>0</v>
      </c>
      <c r="AG1111" s="83">
        <f t="shared" si="5947"/>
        <v>0</v>
      </c>
      <c r="AH1111" s="5"/>
    </row>
    <row r="1112" spans="1:34" s="4" customFormat="1" ht="26.1" hidden="1" customHeight="1">
      <c r="A1112" s="67">
        <v>0</v>
      </c>
      <c r="B1112" s="113"/>
      <c r="C1112" s="127"/>
      <c r="D1112" s="150" t="s">
        <v>67</v>
      </c>
      <c r="E1112" s="49">
        <f t="shared" si="5835"/>
        <v>51721000</v>
      </c>
      <c r="F1112" s="50">
        <f t="shared" ref="F1112:AG1112" si="5948">SUM(F1123,F1133,F1144,F1154,F1164)</f>
        <v>17974700</v>
      </c>
      <c r="G1112" s="50">
        <f t="shared" si="5948"/>
        <v>648800</v>
      </c>
      <c r="H1112" s="50">
        <f t="shared" si="5948"/>
        <v>0</v>
      </c>
      <c r="I1112" s="50">
        <f t="shared" si="5948"/>
        <v>0</v>
      </c>
      <c r="J1112" s="50">
        <f t="shared" si="5948"/>
        <v>420000</v>
      </c>
      <c r="K1112" s="50">
        <f t="shared" si="5948"/>
        <v>31960800</v>
      </c>
      <c r="L1112" s="50">
        <f t="shared" si="5948"/>
        <v>0</v>
      </c>
      <c r="M1112" s="50">
        <f t="shared" si="5948"/>
        <v>0</v>
      </c>
      <c r="N1112" s="50">
        <f t="shared" si="5948"/>
        <v>378300</v>
      </c>
      <c r="O1112" s="50">
        <f t="shared" si="5948"/>
        <v>0</v>
      </c>
      <c r="P1112" s="50">
        <f t="shared" si="5948"/>
        <v>0</v>
      </c>
      <c r="Q1112" s="50">
        <f t="shared" si="5948"/>
        <v>0</v>
      </c>
      <c r="R1112" s="50">
        <f t="shared" si="5948"/>
        <v>0</v>
      </c>
      <c r="S1112" s="50">
        <f t="shared" si="5948"/>
        <v>0</v>
      </c>
      <c r="T1112" s="50">
        <f t="shared" si="5948"/>
        <v>0</v>
      </c>
      <c r="U1112" s="50">
        <f t="shared" si="5948"/>
        <v>0</v>
      </c>
      <c r="V1112" s="50">
        <f t="shared" si="5948"/>
        <v>0</v>
      </c>
      <c r="W1112" s="50">
        <f t="shared" si="5948"/>
        <v>338400</v>
      </c>
      <c r="X1112" s="50">
        <f t="shared" si="5948"/>
        <v>0</v>
      </c>
      <c r="Y1112" s="50">
        <f t="shared" si="5948"/>
        <v>0</v>
      </c>
      <c r="Z1112" s="50">
        <f t="shared" si="5948"/>
        <v>0</v>
      </c>
      <c r="AA1112" s="50">
        <f t="shared" si="5948"/>
        <v>0</v>
      </c>
      <c r="AB1112" s="50">
        <f t="shared" si="5948"/>
        <v>0</v>
      </c>
      <c r="AC1112" s="50">
        <f t="shared" si="5948"/>
        <v>0</v>
      </c>
      <c r="AD1112" s="50">
        <f t="shared" si="5948"/>
        <v>0</v>
      </c>
      <c r="AE1112" s="50">
        <f t="shared" si="5948"/>
        <v>0</v>
      </c>
      <c r="AF1112" s="50">
        <f t="shared" si="5948"/>
        <v>0</v>
      </c>
      <c r="AG1112" s="50">
        <f t="shared" si="5948"/>
        <v>0</v>
      </c>
      <c r="AH1112" s="6"/>
    </row>
    <row r="1113" spans="1:34" s="4" customFormat="1" ht="26.1" hidden="1" customHeight="1">
      <c r="A1113" s="66">
        <v>0</v>
      </c>
      <c r="B1113" s="113"/>
      <c r="C1113" s="73"/>
      <c r="D1113" s="150" t="s">
        <v>125</v>
      </c>
      <c r="E1113" s="51">
        <f t="shared" si="5835"/>
        <v>0</v>
      </c>
      <c r="F1113" s="73">
        <f t="shared" ref="F1113:AG1113" si="5949">SUM(F1124,F1134,F1145,F1155,F1165)</f>
        <v>0</v>
      </c>
      <c r="G1113" s="73">
        <f t="shared" si="5949"/>
        <v>0</v>
      </c>
      <c r="H1113" s="73">
        <f t="shared" si="5949"/>
        <v>0</v>
      </c>
      <c r="I1113" s="73">
        <f t="shared" si="5949"/>
        <v>0</v>
      </c>
      <c r="J1113" s="73">
        <f t="shared" si="5949"/>
        <v>0</v>
      </c>
      <c r="K1113" s="73">
        <f t="shared" si="5949"/>
        <v>0</v>
      </c>
      <c r="L1113" s="73">
        <f t="shared" si="5949"/>
        <v>0</v>
      </c>
      <c r="M1113" s="73">
        <f t="shared" si="5949"/>
        <v>0</v>
      </c>
      <c r="N1113" s="73">
        <f t="shared" si="5949"/>
        <v>0</v>
      </c>
      <c r="O1113" s="73">
        <f t="shared" si="5949"/>
        <v>0</v>
      </c>
      <c r="P1113" s="73">
        <f t="shared" si="5949"/>
        <v>0</v>
      </c>
      <c r="Q1113" s="73">
        <f t="shared" si="5949"/>
        <v>0</v>
      </c>
      <c r="R1113" s="73">
        <f t="shared" si="5949"/>
        <v>0</v>
      </c>
      <c r="S1113" s="73">
        <f t="shared" si="5949"/>
        <v>0</v>
      </c>
      <c r="T1113" s="73">
        <f t="shared" si="5949"/>
        <v>0</v>
      </c>
      <c r="U1113" s="73">
        <f t="shared" si="5949"/>
        <v>0</v>
      </c>
      <c r="V1113" s="73">
        <f t="shared" si="5949"/>
        <v>0</v>
      </c>
      <c r="W1113" s="73">
        <f t="shared" si="5949"/>
        <v>0</v>
      </c>
      <c r="X1113" s="73">
        <f t="shared" si="5949"/>
        <v>0</v>
      </c>
      <c r="Y1113" s="73">
        <f t="shared" si="5949"/>
        <v>0</v>
      </c>
      <c r="Z1113" s="73">
        <f t="shared" si="5949"/>
        <v>0</v>
      </c>
      <c r="AA1113" s="73">
        <f t="shared" si="5949"/>
        <v>0</v>
      </c>
      <c r="AB1113" s="73">
        <f t="shared" si="5949"/>
        <v>0</v>
      </c>
      <c r="AC1113" s="73">
        <f t="shared" si="5949"/>
        <v>0</v>
      </c>
      <c r="AD1113" s="73">
        <f t="shared" si="5949"/>
        <v>0</v>
      </c>
      <c r="AE1113" s="73">
        <f t="shared" si="5949"/>
        <v>0</v>
      </c>
      <c r="AF1113" s="73">
        <f t="shared" si="5949"/>
        <v>0</v>
      </c>
      <c r="AG1113" s="73">
        <f t="shared" si="5949"/>
        <v>0</v>
      </c>
      <c r="AH1113" s="5"/>
    </row>
    <row r="1114" spans="1:34" s="4" customFormat="1" ht="24" customHeight="1">
      <c r="A1114" s="66">
        <v>0</v>
      </c>
      <c r="B1114" s="113"/>
      <c r="C1114" s="73"/>
      <c r="D1114" s="122" t="s">
        <v>132</v>
      </c>
      <c r="E1114" s="41">
        <f t="shared" si="5835"/>
        <v>26702000</v>
      </c>
      <c r="F1114" s="83">
        <f t="shared" ref="F1114:AG1114" si="5950">SUM(F1125,F1135,F1146,F1156,F1166)</f>
        <v>20335800</v>
      </c>
      <c r="G1114" s="83">
        <f t="shared" si="5950"/>
        <v>56400</v>
      </c>
      <c r="H1114" s="83">
        <f t="shared" si="5950"/>
        <v>0</v>
      </c>
      <c r="I1114" s="83">
        <f t="shared" si="5950"/>
        <v>0</v>
      </c>
      <c r="J1114" s="83">
        <f t="shared" si="5950"/>
        <v>0</v>
      </c>
      <c r="K1114" s="83">
        <f t="shared" si="5950"/>
        <v>5895800</v>
      </c>
      <c r="L1114" s="83">
        <f t="shared" si="5950"/>
        <v>0</v>
      </c>
      <c r="M1114" s="83">
        <f t="shared" si="5950"/>
        <v>0</v>
      </c>
      <c r="N1114" s="83">
        <f t="shared" si="5950"/>
        <v>189000</v>
      </c>
      <c r="O1114" s="83">
        <f t="shared" si="5950"/>
        <v>0</v>
      </c>
      <c r="P1114" s="83">
        <f t="shared" si="5950"/>
        <v>0</v>
      </c>
      <c r="Q1114" s="83">
        <f t="shared" si="5950"/>
        <v>0</v>
      </c>
      <c r="R1114" s="83">
        <f t="shared" si="5950"/>
        <v>0</v>
      </c>
      <c r="S1114" s="83">
        <f t="shared" si="5950"/>
        <v>0</v>
      </c>
      <c r="T1114" s="83">
        <f t="shared" si="5950"/>
        <v>0</v>
      </c>
      <c r="U1114" s="83">
        <f t="shared" si="5950"/>
        <v>0</v>
      </c>
      <c r="V1114" s="83">
        <f t="shared" si="5950"/>
        <v>0</v>
      </c>
      <c r="W1114" s="83">
        <f t="shared" si="5950"/>
        <v>225000</v>
      </c>
      <c r="X1114" s="83">
        <f t="shared" si="5950"/>
        <v>0</v>
      </c>
      <c r="Y1114" s="83">
        <f t="shared" si="5950"/>
        <v>0</v>
      </c>
      <c r="Z1114" s="83">
        <f t="shared" si="5950"/>
        <v>0</v>
      </c>
      <c r="AA1114" s="83">
        <f t="shared" si="5950"/>
        <v>0</v>
      </c>
      <c r="AB1114" s="83">
        <f t="shared" si="5950"/>
        <v>0</v>
      </c>
      <c r="AC1114" s="83">
        <f t="shared" si="5950"/>
        <v>0</v>
      </c>
      <c r="AD1114" s="83">
        <f t="shared" si="5950"/>
        <v>0</v>
      </c>
      <c r="AE1114" s="83">
        <f t="shared" si="5950"/>
        <v>0</v>
      </c>
      <c r="AF1114" s="83">
        <f t="shared" si="5950"/>
        <v>0</v>
      </c>
      <c r="AG1114" s="83">
        <f t="shared" si="5950"/>
        <v>0</v>
      </c>
      <c r="AH1114" s="5"/>
    </row>
    <row r="1115" spans="1:34" s="4" customFormat="1" ht="26.1" hidden="1" customHeight="1">
      <c r="A1115" s="66">
        <v>0</v>
      </c>
      <c r="B1115" s="113"/>
      <c r="C1115" s="127"/>
      <c r="D1115" s="150" t="s">
        <v>122</v>
      </c>
      <c r="E1115" s="49">
        <f t="shared" si="5835"/>
        <v>26702000</v>
      </c>
      <c r="F1115" s="50">
        <f t="shared" ref="F1115:AG1115" si="5951">SUM(F1126,F1136,F1147,F1157,F1167)</f>
        <v>20335800</v>
      </c>
      <c r="G1115" s="50">
        <f t="shared" si="5951"/>
        <v>56400</v>
      </c>
      <c r="H1115" s="50">
        <f t="shared" si="5951"/>
        <v>0</v>
      </c>
      <c r="I1115" s="50">
        <f t="shared" si="5951"/>
        <v>0</v>
      </c>
      <c r="J1115" s="50">
        <f t="shared" si="5951"/>
        <v>0</v>
      </c>
      <c r="K1115" s="50">
        <f t="shared" si="5951"/>
        <v>5895800</v>
      </c>
      <c r="L1115" s="50">
        <f t="shared" si="5951"/>
        <v>0</v>
      </c>
      <c r="M1115" s="50">
        <f t="shared" si="5951"/>
        <v>0</v>
      </c>
      <c r="N1115" s="50">
        <f t="shared" si="5951"/>
        <v>189000</v>
      </c>
      <c r="O1115" s="50">
        <f t="shared" si="5951"/>
        <v>0</v>
      </c>
      <c r="P1115" s="50">
        <f t="shared" si="5951"/>
        <v>0</v>
      </c>
      <c r="Q1115" s="50">
        <f t="shared" si="5951"/>
        <v>0</v>
      </c>
      <c r="R1115" s="50">
        <f t="shared" si="5951"/>
        <v>0</v>
      </c>
      <c r="S1115" s="50">
        <f t="shared" si="5951"/>
        <v>0</v>
      </c>
      <c r="T1115" s="50">
        <f t="shared" si="5951"/>
        <v>0</v>
      </c>
      <c r="U1115" s="50">
        <f t="shared" si="5951"/>
        <v>0</v>
      </c>
      <c r="V1115" s="50">
        <f t="shared" si="5951"/>
        <v>0</v>
      </c>
      <c r="W1115" s="50">
        <f t="shared" si="5951"/>
        <v>225000</v>
      </c>
      <c r="X1115" s="50">
        <f t="shared" si="5951"/>
        <v>0</v>
      </c>
      <c r="Y1115" s="50">
        <f t="shared" si="5951"/>
        <v>0</v>
      </c>
      <c r="Z1115" s="50">
        <f t="shared" si="5951"/>
        <v>0</v>
      </c>
      <c r="AA1115" s="50">
        <f t="shared" si="5951"/>
        <v>0</v>
      </c>
      <c r="AB1115" s="50">
        <f t="shared" si="5951"/>
        <v>0</v>
      </c>
      <c r="AC1115" s="50">
        <f t="shared" si="5951"/>
        <v>0</v>
      </c>
      <c r="AD1115" s="50">
        <f t="shared" si="5951"/>
        <v>0</v>
      </c>
      <c r="AE1115" s="50">
        <f t="shared" si="5951"/>
        <v>0</v>
      </c>
      <c r="AF1115" s="50">
        <f t="shared" si="5951"/>
        <v>0</v>
      </c>
      <c r="AG1115" s="50">
        <f t="shared" si="5951"/>
        <v>0</v>
      </c>
      <c r="AH1115" s="20"/>
    </row>
    <row r="1116" spans="1:34" s="4" customFormat="1" ht="26.1" hidden="1" customHeight="1">
      <c r="A1116" s="66">
        <v>0</v>
      </c>
      <c r="B1116" s="113"/>
      <c r="C1116" s="127"/>
      <c r="D1116" s="150" t="s">
        <v>130</v>
      </c>
      <c r="E1116" s="168">
        <f t="shared" si="5835"/>
        <v>0</v>
      </c>
      <c r="F1116" s="174">
        <f>SUM(F1127,F1137,F1148,F1158,F1168)</f>
        <v>0</v>
      </c>
      <c r="G1116" s="174">
        <f t="shared" ref="G1116:AG1116" si="5952">SUM(G1127,G1137,G1148,G1158,G1168)</f>
        <v>0</v>
      </c>
      <c r="H1116" s="174">
        <f t="shared" si="5952"/>
        <v>0</v>
      </c>
      <c r="I1116" s="174">
        <f t="shared" si="5952"/>
        <v>0</v>
      </c>
      <c r="J1116" s="174">
        <f t="shared" si="5952"/>
        <v>0</v>
      </c>
      <c r="K1116" s="174">
        <f t="shared" si="5952"/>
        <v>0</v>
      </c>
      <c r="L1116" s="174">
        <f t="shared" si="5952"/>
        <v>0</v>
      </c>
      <c r="M1116" s="174">
        <f t="shared" si="5952"/>
        <v>0</v>
      </c>
      <c r="N1116" s="174">
        <f t="shared" si="5952"/>
        <v>0</v>
      </c>
      <c r="O1116" s="174">
        <f t="shared" si="5952"/>
        <v>0</v>
      </c>
      <c r="P1116" s="174">
        <f t="shared" si="5952"/>
        <v>0</v>
      </c>
      <c r="Q1116" s="174">
        <f t="shared" si="5952"/>
        <v>0</v>
      </c>
      <c r="R1116" s="174">
        <f t="shared" si="5952"/>
        <v>0</v>
      </c>
      <c r="S1116" s="174">
        <f t="shared" si="5952"/>
        <v>0</v>
      </c>
      <c r="T1116" s="174">
        <f t="shared" si="5952"/>
        <v>0</v>
      </c>
      <c r="U1116" s="174">
        <f t="shared" si="5952"/>
        <v>0</v>
      </c>
      <c r="V1116" s="174">
        <f t="shared" si="5952"/>
        <v>0</v>
      </c>
      <c r="W1116" s="174">
        <f t="shared" si="5952"/>
        <v>0</v>
      </c>
      <c r="X1116" s="174">
        <f t="shared" si="5952"/>
        <v>0</v>
      </c>
      <c r="Y1116" s="174">
        <f t="shared" si="5952"/>
        <v>0</v>
      </c>
      <c r="Z1116" s="174">
        <f t="shared" si="5952"/>
        <v>0</v>
      </c>
      <c r="AA1116" s="174">
        <f t="shared" si="5952"/>
        <v>0</v>
      </c>
      <c r="AB1116" s="174">
        <f t="shared" si="5952"/>
        <v>0</v>
      </c>
      <c r="AC1116" s="174">
        <f t="shared" si="5952"/>
        <v>0</v>
      </c>
      <c r="AD1116" s="174">
        <f t="shared" si="5952"/>
        <v>0</v>
      </c>
      <c r="AE1116" s="174">
        <f t="shared" si="5952"/>
        <v>0</v>
      </c>
      <c r="AF1116" s="174">
        <f t="shared" si="5952"/>
        <v>0</v>
      </c>
      <c r="AG1116" s="174">
        <f t="shared" si="5952"/>
        <v>0</v>
      </c>
      <c r="AH1116" s="20"/>
    </row>
    <row r="1117" spans="1:34" s="4" customFormat="1" ht="24" customHeight="1">
      <c r="A1117" s="67">
        <v>0</v>
      </c>
      <c r="B1117" s="113"/>
      <c r="C1117" s="73"/>
      <c r="D1117" s="110" t="s">
        <v>123</v>
      </c>
      <c r="E1117" s="47">
        <f t="shared" si="5835"/>
        <v>3117400</v>
      </c>
      <c r="F1117" s="141">
        <f>SUM(F1128,F1138,F1149,F1159,F1169)</f>
        <v>0</v>
      </c>
      <c r="G1117" s="141">
        <f t="shared" ref="G1117:AG1117" si="5953">SUM(G1128,G1138,G1149,G1159,G1169)</f>
        <v>16000</v>
      </c>
      <c r="H1117" s="141">
        <f t="shared" si="5953"/>
        <v>0</v>
      </c>
      <c r="I1117" s="141">
        <f t="shared" si="5953"/>
        <v>0</v>
      </c>
      <c r="J1117" s="141">
        <f t="shared" si="5953"/>
        <v>0</v>
      </c>
      <c r="K1117" s="141">
        <f t="shared" si="5953"/>
        <v>2776170</v>
      </c>
      <c r="L1117" s="141">
        <f t="shared" si="5953"/>
        <v>0</v>
      </c>
      <c r="M1117" s="141">
        <f t="shared" si="5953"/>
        <v>0</v>
      </c>
      <c r="N1117" s="141">
        <f t="shared" si="5953"/>
        <v>189300</v>
      </c>
      <c r="O1117" s="141">
        <f t="shared" si="5953"/>
        <v>0</v>
      </c>
      <c r="P1117" s="141">
        <f t="shared" si="5953"/>
        <v>0</v>
      </c>
      <c r="Q1117" s="141">
        <f t="shared" si="5953"/>
        <v>0</v>
      </c>
      <c r="R1117" s="141">
        <f t="shared" si="5953"/>
        <v>0</v>
      </c>
      <c r="S1117" s="141">
        <f t="shared" si="5953"/>
        <v>0</v>
      </c>
      <c r="T1117" s="141">
        <f t="shared" si="5953"/>
        <v>0</v>
      </c>
      <c r="U1117" s="141">
        <f t="shared" si="5953"/>
        <v>0</v>
      </c>
      <c r="V1117" s="141">
        <f t="shared" si="5953"/>
        <v>0</v>
      </c>
      <c r="W1117" s="141">
        <f t="shared" si="5953"/>
        <v>135930</v>
      </c>
      <c r="X1117" s="141">
        <f t="shared" si="5953"/>
        <v>0</v>
      </c>
      <c r="Y1117" s="141">
        <f t="shared" si="5953"/>
        <v>0</v>
      </c>
      <c r="Z1117" s="141">
        <f t="shared" si="5953"/>
        <v>0</v>
      </c>
      <c r="AA1117" s="141">
        <f t="shared" si="5953"/>
        <v>0</v>
      </c>
      <c r="AB1117" s="141">
        <f t="shared" si="5953"/>
        <v>0</v>
      </c>
      <c r="AC1117" s="141">
        <f t="shared" si="5953"/>
        <v>0</v>
      </c>
      <c r="AD1117" s="141">
        <f t="shared" si="5953"/>
        <v>0</v>
      </c>
      <c r="AE1117" s="141">
        <f t="shared" si="5953"/>
        <v>0</v>
      </c>
      <c r="AF1117" s="141">
        <f t="shared" si="5953"/>
        <v>0</v>
      </c>
      <c r="AG1117" s="141">
        <f t="shared" si="5953"/>
        <v>0</v>
      </c>
      <c r="AH1117" s="5"/>
    </row>
    <row r="1118" spans="1:34" s="4" customFormat="1" ht="24" customHeight="1">
      <c r="A1118" s="66">
        <v>0</v>
      </c>
      <c r="B1118" s="72"/>
      <c r="C1118" s="73"/>
      <c r="D1118" s="98" t="s">
        <v>131</v>
      </c>
      <c r="E1118" s="104">
        <f t="shared" si="5835"/>
        <v>0</v>
      </c>
      <c r="F1118" s="100">
        <f>SUM(F1139)</f>
        <v>0</v>
      </c>
      <c r="G1118" s="100">
        <f t="shared" ref="G1118:AG1118" si="5954">SUM(G1139)</f>
        <v>0</v>
      </c>
      <c r="H1118" s="100">
        <f t="shared" si="5954"/>
        <v>0</v>
      </c>
      <c r="I1118" s="100">
        <f t="shared" si="5954"/>
        <v>0</v>
      </c>
      <c r="J1118" s="100">
        <f t="shared" si="5954"/>
        <v>0</v>
      </c>
      <c r="K1118" s="100">
        <f t="shared" si="5954"/>
        <v>0</v>
      </c>
      <c r="L1118" s="100">
        <f t="shared" si="5954"/>
        <v>0</v>
      </c>
      <c r="M1118" s="100">
        <f t="shared" si="5954"/>
        <v>0</v>
      </c>
      <c r="N1118" s="100">
        <f t="shared" si="5954"/>
        <v>0</v>
      </c>
      <c r="O1118" s="100">
        <f t="shared" si="5954"/>
        <v>0</v>
      </c>
      <c r="P1118" s="100">
        <f t="shared" si="5954"/>
        <v>0</v>
      </c>
      <c r="Q1118" s="100">
        <f t="shared" si="5954"/>
        <v>0</v>
      </c>
      <c r="R1118" s="100">
        <f t="shared" si="5954"/>
        <v>0</v>
      </c>
      <c r="S1118" s="100">
        <f t="shared" si="5954"/>
        <v>0</v>
      </c>
      <c r="T1118" s="100">
        <f t="shared" si="5954"/>
        <v>0</v>
      </c>
      <c r="U1118" s="100">
        <f t="shared" si="5954"/>
        <v>0</v>
      </c>
      <c r="V1118" s="100">
        <f t="shared" si="5954"/>
        <v>0</v>
      </c>
      <c r="W1118" s="100">
        <f t="shared" si="5954"/>
        <v>0</v>
      </c>
      <c r="X1118" s="100">
        <f t="shared" si="5954"/>
        <v>0</v>
      </c>
      <c r="Y1118" s="100">
        <f t="shared" si="5954"/>
        <v>0</v>
      </c>
      <c r="Z1118" s="100">
        <f t="shared" si="5954"/>
        <v>0</v>
      </c>
      <c r="AA1118" s="100">
        <f t="shared" si="5954"/>
        <v>0</v>
      </c>
      <c r="AB1118" s="100">
        <f t="shared" si="5954"/>
        <v>0</v>
      </c>
      <c r="AC1118" s="100">
        <f t="shared" si="5954"/>
        <v>0</v>
      </c>
      <c r="AD1118" s="100">
        <f t="shared" si="5954"/>
        <v>0</v>
      </c>
      <c r="AE1118" s="100">
        <f t="shared" si="5954"/>
        <v>0</v>
      </c>
      <c r="AF1118" s="100">
        <f t="shared" si="5954"/>
        <v>0</v>
      </c>
      <c r="AG1118" s="100">
        <f t="shared" si="5954"/>
        <v>0</v>
      </c>
      <c r="AH1118" s="5"/>
    </row>
    <row r="1119" spans="1:34" s="3" customFormat="1" ht="24" customHeight="1">
      <c r="A1119" s="67">
        <v>0</v>
      </c>
      <c r="B1119" s="182"/>
      <c r="C1119" s="83"/>
      <c r="D1119" s="98" t="s">
        <v>128</v>
      </c>
      <c r="E1119" s="104">
        <f t="shared" si="5835"/>
        <v>59200</v>
      </c>
      <c r="F1119" s="100">
        <f>SUM(F1129,F1140,F1150,F1160,F1170)</f>
        <v>0</v>
      </c>
      <c r="G1119" s="100">
        <f t="shared" ref="G1119:AG1119" si="5955">SUM(G1129,G1140,G1150,G1160,G1170)</f>
        <v>59200</v>
      </c>
      <c r="H1119" s="100">
        <f t="shared" si="5955"/>
        <v>0</v>
      </c>
      <c r="I1119" s="100">
        <f t="shared" si="5955"/>
        <v>0</v>
      </c>
      <c r="J1119" s="100">
        <f t="shared" si="5955"/>
        <v>0</v>
      </c>
      <c r="K1119" s="100">
        <f t="shared" si="5955"/>
        <v>0</v>
      </c>
      <c r="L1119" s="100">
        <f t="shared" si="5955"/>
        <v>0</v>
      </c>
      <c r="M1119" s="100">
        <f t="shared" si="5955"/>
        <v>0</v>
      </c>
      <c r="N1119" s="100">
        <f t="shared" si="5955"/>
        <v>0</v>
      </c>
      <c r="O1119" s="100">
        <f t="shared" si="5955"/>
        <v>0</v>
      </c>
      <c r="P1119" s="100">
        <f t="shared" si="5955"/>
        <v>0</v>
      </c>
      <c r="Q1119" s="100">
        <f t="shared" si="5955"/>
        <v>0</v>
      </c>
      <c r="R1119" s="100">
        <f t="shared" si="5955"/>
        <v>0</v>
      </c>
      <c r="S1119" s="100">
        <f t="shared" si="5955"/>
        <v>0</v>
      </c>
      <c r="T1119" s="100">
        <f t="shared" si="5955"/>
        <v>0</v>
      </c>
      <c r="U1119" s="100">
        <f t="shared" si="5955"/>
        <v>0</v>
      </c>
      <c r="V1119" s="100">
        <f t="shared" si="5955"/>
        <v>0</v>
      </c>
      <c r="W1119" s="100">
        <f t="shared" si="5955"/>
        <v>0</v>
      </c>
      <c r="X1119" s="100">
        <f t="shared" si="5955"/>
        <v>0</v>
      </c>
      <c r="Y1119" s="100">
        <f t="shared" si="5955"/>
        <v>0</v>
      </c>
      <c r="Z1119" s="100">
        <f t="shared" si="5955"/>
        <v>0</v>
      </c>
      <c r="AA1119" s="100">
        <f t="shared" si="5955"/>
        <v>0</v>
      </c>
      <c r="AB1119" s="100">
        <f t="shared" si="5955"/>
        <v>0</v>
      </c>
      <c r="AC1119" s="100">
        <f t="shared" si="5955"/>
        <v>0</v>
      </c>
      <c r="AD1119" s="100">
        <f t="shared" si="5955"/>
        <v>0</v>
      </c>
      <c r="AE1119" s="100">
        <f t="shared" si="5955"/>
        <v>0</v>
      </c>
      <c r="AF1119" s="100">
        <f t="shared" si="5955"/>
        <v>0</v>
      </c>
      <c r="AG1119" s="100">
        <f t="shared" si="5955"/>
        <v>0</v>
      </c>
      <c r="AH1119" s="24"/>
    </row>
    <row r="1120" spans="1:34" s="4" customFormat="1" ht="24" customHeight="1">
      <c r="A1120" s="66">
        <v>1</v>
      </c>
      <c r="B1120" s="128"/>
      <c r="C1120" s="128"/>
      <c r="D1120" s="129" t="s">
        <v>21</v>
      </c>
      <c r="E1120" s="39">
        <f t="shared" si="5835"/>
        <v>36840200</v>
      </c>
      <c r="F1120" s="40">
        <v>36840200</v>
      </c>
      <c r="G1120" s="40"/>
      <c r="H1120" s="40"/>
      <c r="I1120" s="40"/>
      <c r="J1120" s="40"/>
      <c r="K1120" s="40"/>
      <c r="L1120" s="40"/>
      <c r="M1120" s="40"/>
      <c r="N1120" s="40"/>
      <c r="O1120" s="40"/>
      <c r="P1120" s="40"/>
      <c r="Q1120" s="40"/>
      <c r="R1120" s="40"/>
      <c r="S1120" s="40"/>
      <c r="T1120" s="40"/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40"/>
      <c r="AF1120" s="40"/>
      <c r="AG1120" s="40"/>
      <c r="AH1120" s="28"/>
    </row>
    <row r="1121" spans="1:34" s="4" customFormat="1" ht="24" customHeight="1">
      <c r="A1121" s="67">
        <v>1</v>
      </c>
      <c r="B1121" s="77"/>
      <c r="C1121" s="78"/>
      <c r="D1121" s="79" t="s">
        <v>127</v>
      </c>
      <c r="E1121" s="80">
        <f t="shared" si="5835"/>
        <v>36840200</v>
      </c>
      <c r="F1121" s="81">
        <f>F1122+F1125+F1128</f>
        <v>36840200</v>
      </c>
      <c r="G1121" s="81">
        <f t="shared" ref="G1121" si="5956">G1122+G1125+G1128</f>
        <v>0</v>
      </c>
      <c r="H1121" s="81">
        <f t="shared" ref="H1121" si="5957">H1122+H1125+H1128</f>
        <v>0</v>
      </c>
      <c r="I1121" s="81">
        <f t="shared" ref="I1121" si="5958">I1122+I1125+I1128</f>
        <v>0</v>
      </c>
      <c r="J1121" s="81">
        <f t="shared" ref="J1121" si="5959">J1122+J1125+J1128</f>
        <v>0</v>
      </c>
      <c r="K1121" s="81">
        <f t="shared" ref="K1121" si="5960">K1122+K1125+K1128</f>
        <v>0</v>
      </c>
      <c r="L1121" s="81">
        <f t="shared" ref="L1121" si="5961">L1122+L1125+L1128</f>
        <v>0</v>
      </c>
      <c r="M1121" s="81">
        <f t="shared" ref="M1121" si="5962">M1122+M1125+M1128</f>
        <v>0</v>
      </c>
      <c r="N1121" s="81">
        <f t="shared" ref="N1121" si="5963">N1122+N1125+N1128</f>
        <v>0</v>
      </c>
      <c r="O1121" s="81">
        <f t="shared" ref="O1121" si="5964">O1122+O1125+O1128</f>
        <v>0</v>
      </c>
      <c r="P1121" s="81">
        <f t="shared" ref="P1121" si="5965">P1122+P1125+P1128</f>
        <v>0</v>
      </c>
      <c r="Q1121" s="81">
        <f t="shared" ref="Q1121" si="5966">Q1122+Q1125+Q1128</f>
        <v>0</v>
      </c>
      <c r="R1121" s="81">
        <f t="shared" ref="R1121" si="5967">R1122+R1125+R1128</f>
        <v>0</v>
      </c>
      <c r="S1121" s="81">
        <f t="shared" ref="S1121" si="5968">S1122+S1125+S1128</f>
        <v>0</v>
      </c>
      <c r="T1121" s="81">
        <f t="shared" ref="T1121" si="5969">T1122+T1125+T1128</f>
        <v>0</v>
      </c>
      <c r="U1121" s="81">
        <f t="shared" ref="U1121" si="5970">U1122+U1125+U1128</f>
        <v>0</v>
      </c>
      <c r="V1121" s="81">
        <f t="shared" ref="V1121" si="5971">V1122+V1125+V1128</f>
        <v>0</v>
      </c>
      <c r="W1121" s="81">
        <f t="shared" ref="W1121" si="5972">W1122+W1125+W1128</f>
        <v>0</v>
      </c>
      <c r="X1121" s="81">
        <f t="shared" ref="X1121" si="5973">X1122+X1125+X1128</f>
        <v>0</v>
      </c>
      <c r="Y1121" s="81">
        <f t="shared" ref="Y1121" si="5974">Y1122+Y1125+Y1128</f>
        <v>0</v>
      </c>
      <c r="Z1121" s="81">
        <f t="shared" ref="Z1121" si="5975">Z1122+Z1125+Z1128</f>
        <v>0</v>
      </c>
      <c r="AA1121" s="81">
        <f t="shared" ref="AA1121" si="5976">AA1122+AA1125+AA1128</f>
        <v>0</v>
      </c>
      <c r="AB1121" s="81">
        <f t="shared" ref="AB1121" si="5977">AB1122+AB1125+AB1128</f>
        <v>0</v>
      </c>
      <c r="AC1121" s="81">
        <f t="shared" ref="AC1121" si="5978">AC1122+AC1125+AC1128</f>
        <v>0</v>
      </c>
      <c r="AD1121" s="81">
        <f t="shared" ref="AD1121" si="5979">AD1122+AD1125+AD1128</f>
        <v>0</v>
      </c>
      <c r="AE1121" s="81">
        <f t="shared" ref="AE1121" si="5980">AE1122+AE1125+AE1128</f>
        <v>0</v>
      </c>
      <c r="AF1121" s="81">
        <f t="shared" ref="AF1121" si="5981">AF1122+AF1125+AF1128</f>
        <v>0</v>
      </c>
      <c r="AG1121" s="81">
        <f t="shared" ref="AG1121" si="5982">AG1122+AG1125+AG1128</f>
        <v>0</v>
      </c>
      <c r="AH1121" s="82"/>
    </row>
    <row r="1122" spans="1:34" s="4" customFormat="1" ht="24" customHeight="1">
      <c r="A1122" s="66">
        <v>1</v>
      </c>
      <c r="B1122" s="113"/>
      <c r="C1122" s="73"/>
      <c r="D1122" s="122" t="s">
        <v>124</v>
      </c>
      <c r="E1122" s="41">
        <f t="shared" si="5835"/>
        <v>17235800</v>
      </c>
      <c r="F1122" s="83">
        <f>F1123+F1124</f>
        <v>17235800</v>
      </c>
      <c r="G1122" s="83">
        <f t="shared" ref="G1122:AG1122" si="5983">G1123+G1124</f>
        <v>0</v>
      </c>
      <c r="H1122" s="83">
        <f t="shared" si="5983"/>
        <v>0</v>
      </c>
      <c r="I1122" s="83">
        <f t="shared" si="5983"/>
        <v>0</v>
      </c>
      <c r="J1122" s="83">
        <f t="shared" si="5983"/>
        <v>0</v>
      </c>
      <c r="K1122" s="83">
        <f t="shared" si="5983"/>
        <v>0</v>
      </c>
      <c r="L1122" s="83">
        <f t="shared" si="5983"/>
        <v>0</v>
      </c>
      <c r="M1122" s="83">
        <f t="shared" si="5983"/>
        <v>0</v>
      </c>
      <c r="N1122" s="83">
        <f t="shared" si="5983"/>
        <v>0</v>
      </c>
      <c r="O1122" s="83">
        <f t="shared" si="5983"/>
        <v>0</v>
      </c>
      <c r="P1122" s="83">
        <f t="shared" si="5983"/>
        <v>0</v>
      </c>
      <c r="Q1122" s="83">
        <f t="shared" si="5983"/>
        <v>0</v>
      </c>
      <c r="R1122" s="83">
        <f t="shared" si="5983"/>
        <v>0</v>
      </c>
      <c r="S1122" s="83">
        <f t="shared" si="5983"/>
        <v>0</v>
      </c>
      <c r="T1122" s="83">
        <f t="shared" si="5983"/>
        <v>0</v>
      </c>
      <c r="U1122" s="83">
        <f t="shared" si="5983"/>
        <v>0</v>
      </c>
      <c r="V1122" s="83">
        <f t="shared" si="5983"/>
        <v>0</v>
      </c>
      <c r="W1122" s="83">
        <f t="shared" si="5983"/>
        <v>0</v>
      </c>
      <c r="X1122" s="83">
        <f t="shared" si="5983"/>
        <v>0</v>
      </c>
      <c r="Y1122" s="83">
        <f t="shared" si="5983"/>
        <v>0</v>
      </c>
      <c r="Z1122" s="83">
        <f t="shared" si="5983"/>
        <v>0</v>
      </c>
      <c r="AA1122" s="83">
        <f t="shared" si="5983"/>
        <v>0</v>
      </c>
      <c r="AB1122" s="83">
        <f t="shared" si="5983"/>
        <v>0</v>
      </c>
      <c r="AC1122" s="83">
        <f t="shared" si="5983"/>
        <v>0</v>
      </c>
      <c r="AD1122" s="83">
        <f t="shared" si="5983"/>
        <v>0</v>
      </c>
      <c r="AE1122" s="83">
        <f t="shared" si="5983"/>
        <v>0</v>
      </c>
      <c r="AF1122" s="83">
        <f t="shared" si="5983"/>
        <v>0</v>
      </c>
      <c r="AG1122" s="83">
        <f t="shared" si="5983"/>
        <v>0</v>
      </c>
      <c r="AH1122" s="5"/>
    </row>
    <row r="1123" spans="1:34" s="4" customFormat="1" ht="26.1" hidden="1" customHeight="1">
      <c r="A1123" s="67">
        <v>1</v>
      </c>
      <c r="B1123" s="113"/>
      <c r="C1123" s="117"/>
      <c r="D1123" s="150" t="s">
        <v>67</v>
      </c>
      <c r="E1123" s="51">
        <f t="shared" si="5835"/>
        <v>17235800</v>
      </c>
      <c r="F1123" s="52">
        <v>17235800</v>
      </c>
      <c r="G1123" s="52"/>
      <c r="H1123" s="52"/>
      <c r="I1123" s="52"/>
      <c r="J1123" s="52"/>
      <c r="K1123" s="52"/>
      <c r="L1123" s="52"/>
      <c r="M1123" s="52"/>
      <c r="N1123" s="52"/>
      <c r="O1123" s="52"/>
      <c r="P1123" s="52"/>
      <c r="Q1123" s="52"/>
      <c r="R1123" s="52"/>
      <c r="S1123" s="52"/>
      <c r="T1123" s="52"/>
      <c r="U1123" s="52"/>
      <c r="V1123" s="52"/>
      <c r="W1123" s="52"/>
      <c r="X1123" s="52"/>
      <c r="Y1123" s="52"/>
      <c r="Z1123" s="52"/>
      <c r="AA1123" s="52"/>
      <c r="AB1123" s="52"/>
      <c r="AC1123" s="52"/>
      <c r="AD1123" s="52"/>
      <c r="AE1123" s="52"/>
      <c r="AF1123" s="52"/>
      <c r="AG1123" s="52"/>
      <c r="AH1123" s="5"/>
    </row>
    <row r="1124" spans="1:34" s="4" customFormat="1" ht="26.1" hidden="1" customHeight="1">
      <c r="A1124" s="66">
        <v>1</v>
      </c>
      <c r="B1124" s="113"/>
      <c r="C1124" s="73"/>
      <c r="D1124" s="150" t="s">
        <v>125</v>
      </c>
      <c r="E1124" s="51">
        <f t="shared" si="5835"/>
        <v>0</v>
      </c>
      <c r="F1124" s="73"/>
      <c r="G1124" s="73"/>
      <c r="H1124" s="73"/>
      <c r="I1124" s="73"/>
      <c r="J1124" s="73"/>
      <c r="K1124" s="73"/>
      <c r="L1124" s="73"/>
      <c r="M1124" s="73"/>
      <c r="N1124" s="73"/>
      <c r="O1124" s="73"/>
      <c r="P1124" s="73"/>
      <c r="Q1124" s="73"/>
      <c r="R1124" s="73"/>
      <c r="S1124" s="73"/>
      <c r="T1124" s="73"/>
      <c r="U1124" s="73"/>
      <c r="V1124" s="73"/>
      <c r="W1124" s="73"/>
      <c r="X1124" s="73"/>
      <c r="Y1124" s="73"/>
      <c r="Z1124" s="73"/>
      <c r="AA1124" s="73"/>
      <c r="AB1124" s="73"/>
      <c r="AC1124" s="73"/>
      <c r="AD1124" s="73"/>
      <c r="AE1124" s="73"/>
      <c r="AF1124" s="73"/>
      <c r="AG1124" s="73"/>
      <c r="AH1124" s="5"/>
    </row>
    <row r="1125" spans="1:34" s="4" customFormat="1" ht="24" customHeight="1">
      <c r="A1125" s="66">
        <v>1</v>
      </c>
      <c r="B1125" s="113"/>
      <c r="C1125" s="73"/>
      <c r="D1125" s="122" t="s">
        <v>132</v>
      </c>
      <c r="E1125" s="41">
        <f t="shared" si="5835"/>
        <v>19604400</v>
      </c>
      <c r="F1125" s="83">
        <f>F1126+F1127</f>
        <v>19604400</v>
      </c>
      <c r="G1125" s="83">
        <f t="shared" ref="G1125" si="5984">G1126+G1127</f>
        <v>0</v>
      </c>
      <c r="H1125" s="83">
        <f t="shared" ref="H1125" si="5985">H1126+H1127</f>
        <v>0</v>
      </c>
      <c r="I1125" s="83">
        <f t="shared" ref="I1125" si="5986">I1126+I1127</f>
        <v>0</v>
      </c>
      <c r="J1125" s="83">
        <f t="shared" ref="J1125" si="5987">J1126+J1127</f>
        <v>0</v>
      </c>
      <c r="K1125" s="83">
        <f t="shared" ref="K1125" si="5988">K1126+K1127</f>
        <v>0</v>
      </c>
      <c r="L1125" s="83">
        <f t="shared" ref="L1125" si="5989">L1126+L1127</f>
        <v>0</v>
      </c>
      <c r="M1125" s="83">
        <f t="shared" ref="M1125" si="5990">M1126+M1127</f>
        <v>0</v>
      </c>
      <c r="N1125" s="83">
        <f t="shared" ref="N1125" si="5991">N1126+N1127</f>
        <v>0</v>
      </c>
      <c r="O1125" s="83">
        <f t="shared" ref="O1125" si="5992">O1126+O1127</f>
        <v>0</v>
      </c>
      <c r="P1125" s="83">
        <f t="shared" ref="P1125" si="5993">P1126+P1127</f>
        <v>0</v>
      </c>
      <c r="Q1125" s="83">
        <f t="shared" ref="Q1125" si="5994">Q1126+Q1127</f>
        <v>0</v>
      </c>
      <c r="R1125" s="83">
        <f t="shared" ref="R1125" si="5995">R1126+R1127</f>
        <v>0</v>
      </c>
      <c r="S1125" s="83">
        <f t="shared" ref="S1125" si="5996">S1126+S1127</f>
        <v>0</v>
      </c>
      <c r="T1125" s="83">
        <f t="shared" ref="T1125" si="5997">T1126+T1127</f>
        <v>0</v>
      </c>
      <c r="U1125" s="83">
        <f t="shared" ref="U1125" si="5998">U1126+U1127</f>
        <v>0</v>
      </c>
      <c r="V1125" s="83">
        <f t="shared" ref="V1125" si="5999">V1126+V1127</f>
        <v>0</v>
      </c>
      <c r="W1125" s="83">
        <f t="shared" ref="W1125" si="6000">W1126+W1127</f>
        <v>0</v>
      </c>
      <c r="X1125" s="83">
        <f t="shared" ref="X1125" si="6001">X1126+X1127</f>
        <v>0</v>
      </c>
      <c r="Y1125" s="83">
        <f t="shared" ref="Y1125" si="6002">Y1126+Y1127</f>
        <v>0</v>
      </c>
      <c r="Z1125" s="83">
        <f t="shared" ref="Z1125" si="6003">Z1126+Z1127</f>
        <v>0</v>
      </c>
      <c r="AA1125" s="83">
        <f t="shared" ref="AA1125" si="6004">AA1126+AA1127</f>
        <v>0</v>
      </c>
      <c r="AB1125" s="83">
        <f t="shared" ref="AB1125" si="6005">AB1126+AB1127</f>
        <v>0</v>
      </c>
      <c r="AC1125" s="83">
        <f t="shared" ref="AC1125" si="6006">AC1126+AC1127</f>
        <v>0</v>
      </c>
      <c r="AD1125" s="83">
        <f t="shared" ref="AD1125" si="6007">AD1126+AD1127</f>
        <v>0</v>
      </c>
      <c r="AE1125" s="83">
        <f t="shared" ref="AE1125" si="6008">AE1126+AE1127</f>
        <v>0</v>
      </c>
      <c r="AF1125" s="83">
        <f t="shared" ref="AF1125" si="6009">AF1126+AF1127</f>
        <v>0</v>
      </c>
      <c r="AG1125" s="83">
        <f t="shared" ref="AG1125" si="6010">AG1126+AG1127</f>
        <v>0</v>
      </c>
      <c r="AH1125" s="5"/>
    </row>
    <row r="1126" spans="1:34" s="4" customFormat="1" ht="26.1" hidden="1" customHeight="1">
      <c r="A1126" s="66">
        <v>1</v>
      </c>
      <c r="B1126" s="113"/>
      <c r="C1126" s="117"/>
      <c r="D1126" s="150" t="s">
        <v>122</v>
      </c>
      <c r="E1126" s="51">
        <f t="shared" si="5835"/>
        <v>19604400</v>
      </c>
      <c r="F1126" s="52">
        <v>19604400</v>
      </c>
      <c r="G1126" s="52"/>
      <c r="H1126" s="52"/>
      <c r="I1126" s="52"/>
      <c r="J1126" s="52"/>
      <c r="K1126" s="52"/>
      <c r="L1126" s="52"/>
      <c r="M1126" s="52"/>
      <c r="N1126" s="52"/>
      <c r="O1126" s="52"/>
      <c r="P1126" s="52"/>
      <c r="Q1126" s="52"/>
      <c r="R1126" s="52"/>
      <c r="S1126" s="52"/>
      <c r="T1126" s="52"/>
      <c r="U1126" s="52"/>
      <c r="V1126" s="52"/>
      <c r="W1126" s="52"/>
      <c r="X1126" s="52"/>
      <c r="Y1126" s="52"/>
      <c r="Z1126" s="52"/>
      <c r="AA1126" s="52"/>
      <c r="AB1126" s="52"/>
      <c r="AC1126" s="52"/>
      <c r="AD1126" s="52"/>
      <c r="AE1126" s="52"/>
      <c r="AF1126" s="52"/>
      <c r="AG1126" s="52"/>
      <c r="AH1126" s="19"/>
    </row>
    <row r="1127" spans="1:34" s="4" customFormat="1" ht="26.1" hidden="1" customHeight="1">
      <c r="A1127" s="66">
        <v>1</v>
      </c>
      <c r="B1127" s="113"/>
      <c r="C1127" s="117"/>
      <c r="D1127" s="165" t="s">
        <v>130</v>
      </c>
      <c r="E1127" s="175">
        <f t="shared" si="5835"/>
        <v>0</v>
      </c>
      <c r="F1127" s="176"/>
      <c r="G1127" s="176"/>
      <c r="H1127" s="176"/>
      <c r="I1127" s="176"/>
      <c r="J1127" s="176"/>
      <c r="K1127" s="176"/>
      <c r="L1127" s="176"/>
      <c r="M1127" s="176"/>
      <c r="N1127" s="176"/>
      <c r="O1127" s="176"/>
      <c r="P1127" s="176"/>
      <c r="Q1127" s="176"/>
      <c r="R1127" s="176"/>
      <c r="S1127" s="176"/>
      <c r="T1127" s="176"/>
      <c r="U1127" s="176"/>
      <c r="V1127" s="176"/>
      <c r="W1127" s="176"/>
      <c r="X1127" s="176"/>
      <c r="Y1127" s="176"/>
      <c r="Z1127" s="176"/>
      <c r="AA1127" s="176"/>
      <c r="AB1127" s="176"/>
      <c r="AC1127" s="176"/>
      <c r="AD1127" s="176"/>
      <c r="AE1127" s="176"/>
      <c r="AF1127" s="176"/>
      <c r="AG1127" s="176"/>
      <c r="AH1127" s="19"/>
    </row>
    <row r="1128" spans="1:34" s="4" customFormat="1" ht="24" customHeight="1">
      <c r="A1128" s="67">
        <v>1</v>
      </c>
      <c r="B1128" s="113"/>
      <c r="C1128" s="73"/>
      <c r="D1128" s="110" t="s">
        <v>123</v>
      </c>
      <c r="E1128" s="47">
        <f t="shared" si="5835"/>
        <v>0</v>
      </c>
      <c r="F1128" s="141">
        <f>F1120-F1122-F1126-F1129</f>
        <v>0</v>
      </c>
      <c r="G1128" s="141">
        <f t="shared" ref="G1128:AG1128" si="6011">G1120-G1122-G1126-G1129</f>
        <v>0</v>
      </c>
      <c r="H1128" s="141">
        <f t="shared" si="6011"/>
        <v>0</v>
      </c>
      <c r="I1128" s="141">
        <f t="shared" si="6011"/>
        <v>0</v>
      </c>
      <c r="J1128" s="141">
        <f t="shared" si="6011"/>
        <v>0</v>
      </c>
      <c r="K1128" s="141">
        <f t="shared" si="6011"/>
        <v>0</v>
      </c>
      <c r="L1128" s="141">
        <f t="shared" si="6011"/>
        <v>0</v>
      </c>
      <c r="M1128" s="141">
        <f t="shared" si="6011"/>
        <v>0</v>
      </c>
      <c r="N1128" s="141">
        <f t="shared" si="6011"/>
        <v>0</v>
      </c>
      <c r="O1128" s="141">
        <f t="shared" si="6011"/>
        <v>0</v>
      </c>
      <c r="P1128" s="141">
        <f t="shared" si="6011"/>
        <v>0</v>
      </c>
      <c r="Q1128" s="141">
        <f t="shared" si="6011"/>
        <v>0</v>
      </c>
      <c r="R1128" s="141">
        <f t="shared" si="6011"/>
        <v>0</v>
      </c>
      <c r="S1128" s="141">
        <f t="shared" si="6011"/>
        <v>0</v>
      </c>
      <c r="T1128" s="141">
        <f t="shared" si="6011"/>
        <v>0</v>
      </c>
      <c r="U1128" s="141">
        <f t="shared" si="6011"/>
        <v>0</v>
      </c>
      <c r="V1128" s="141">
        <f t="shared" si="6011"/>
        <v>0</v>
      </c>
      <c r="W1128" s="141">
        <f t="shared" si="6011"/>
        <v>0</v>
      </c>
      <c r="X1128" s="141">
        <f t="shared" si="6011"/>
        <v>0</v>
      </c>
      <c r="Y1128" s="141">
        <f t="shared" si="6011"/>
        <v>0</v>
      </c>
      <c r="Z1128" s="141">
        <f t="shared" si="6011"/>
        <v>0</v>
      </c>
      <c r="AA1128" s="141">
        <f t="shared" si="6011"/>
        <v>0</v>
      </c>
      <c r="AB1128" s="141">
        <f t="shared" si="6011"/>
        <v>0</v>
      </c>
      <c r="AC1128" s="141">
        <f t="shared" si="6011"/>
        <v>0</v>
      </c>
      <c r="AD1128" s="141">
        <f t="shared" si="6011"/>
        <v>0</v>
      </c>
      <c r="AE1128" s="141">
        <f t="shared" si="6011"/>
        <v>0</v>
      </c>
      <c r="AF1128" s="141">
        <f t="shared" si="6011"/>
        <v>0</v>
      </c>
      <c r="AG1128" s="141">
        <f t="shared" si="6011"/>
        <v>0</v>
      </c>
      <c r="AH1128" s="5"/>
    </row>
    <row r="1129" spans="1:34" s="4" customFormat="1" ht="24" customHeight="1">
      <c r="A1129" s="67">
        <v>1</v>
      </c>
      <c r="B1129" s="72"/>
      <c r="C1129" s="73"/>
      <c r="D1129" s="98" t="s">
        <v>128</v>
      </c>
      <c r="E1129" s="92">
        <f t="shared" si="5835"/>
        <v>0</v>
      </c>
      <c r="F1129" s="91"/>
      <c r="G1129" s="91"/>
      <c r="H1129" s="91"/>
      <c r="I1129" s="91"/>
      <c r="J1129" s="91"/>
      <c r="K1129" s="91"/>
      <c r="L1129" s="91"/>
      <c r="M1129" s="91"/>
      <c r="N1129" s="91"/>
      <c r="O1129" s="91"/>
      <c r="P1129" s="91"/>
      <c r="Q1129" s="91"/>
      <c r="R1129" s="91"/>
      <c r="S1129" s="91"/>
      <c r="T1129" s="91"/>
      <c r="U1129" s="91"/>
      <c r="V1129" s="91"/>
      <c r="W1129" s="91"/>
      <c r="X1129" s="91"/>
      <c r="Y1129" s="91"/>
      <c r="Z1129" s="91"/>
      <c r="AA1129" s="91"/>
      <c r="AB1129" s="91"/>
      <c r="AC1129" s="91"/>
      <c r="AD1129" s="91"/>
      <c r="AE1129" s="91"/>
      <c r="AF1129" s="91"/>
      <c r="AG1129" s="91"/>
      <c r="AH1129" s="5"/>
    </row>
    <row r="1130" spans="1:34" s="4" customFormat="1" ht="24" customHeight="1">
      <c r="A1130" s="66">
        <v>2</v>
      </c>
      <c r="B1130" s="128"/>
      <c r="C1130" s="131"/>
      <c r="D1130" s="129" t="s">
        <v>22</v>
      </c>
      <c r="E1130" s="39">
        <f t="shared" si="5835"/>
        <v>36390300</v>
      </c>
      <c r="F1130" s="40">
        <v>1470300</v>
      </c>
      <c r="G1130" s="40">
        <v>225800</v>
      </c>
      <c r="H1130" s="40"/>
      <c r="I1130" s="40"/>
      <c r="J1130" s="40"/>
      <c r="K1130" s="40">
        <v>33238270</v>
      </c>
      <c r="L1130" s="40"/>
      <c r="M1130" s="40"/>
      <c r="N1130" s="40">
        <v>756600</v>
      </c>
      <c r="O1130" s="40"/>
      <c r="P1130" s="40"/>
      <c r="Q1130" s="40"/>
      <c r="R1130" s="40"/>
      <c r="S1130" s="40"/>
      <c r="T1130" s="40"/>
      <c r="U1130" s="40"/>
      <c r="V1130" s="40"/>
      <c r="W1130" s="40">
        <v>699330</v>
      </c>
      <c r="X1130" s="40"/>
      <c r="Y1130" s="40"/>
      <c r="Z1130" s="40"/>
      <c r="AA1130" s="40"/>
      <c r="AB1130" s="40"/>
      <c r="AC1130" s="40"/>
      <c r="AD1130" s="40"/>
      <c r="AE1130" s="40"/>
      <c r="AF1130" s="40"/>
      <c r="AG1130" s="40"/>
      <c r="AH1130" s="28"/>
    </row>
    <row r="1131" spans="1:34" s="4" customFormat="1" ht="24" customHeight="1">
      <c r="A1131" s="67">
        <v>2</v>
      </c>
      <c r="B1131" s="77"/>
      <c r="C1131" s="78"/>
      <c r="D1131" s="79" t="s">
        <v>127</v>
      </c>
      <c r="E1131" s="80">
        <f t="shared" si="5835"/>
        <v>36331100</v>
      </c>
      <c r="F1131" s="81">
        <f>F1132+F1135+F1138</f>
        <v>1470300</v>
      </c>
      <c r="G1131" s="81">
        <f t="shared" ref="G1131" si="6012">G1132+G1135+G1138</f>
        <v>166600</v>
      </c>
      <c r="H1131" s="81">
        <f t="shared" ref="H1131" si="6013">H1132+H1135+H1138</f>
        <v>0</v>
      </c>
      <c r="I1131" s="81">
        <f t="shared" ref="I1131" si="6014">I1132+I1135+I1138</f>
        <v>0</v>
      </c>
      <c r="J1131" s="81">
        <f t="shared" ref="J1131" si="6015">J1132+J1135+J1138</f>
        <v>0</v>
      </c>
      <c r="K1131" s="81">
        <f t="shared" ref="K1131" si="6016">K1132+K1135+K1138</f>
        <v>33238270</v>
      </c>
      <c r="L1131" s="81">
        <f t="shared" ref="L1131" si="6017">L1132+L1135+L1138</f>
        <v>0</v>
      </c>
      <c r="M1131" s="81">
        <f t="shared" ref="M1131" si="6018">M1132+M1135+M1138</f>
        <v>0</v>
      </c>
      <c r="N1131" s="81">
        <f t="shared" ref="N1131" si="6019">N1132+N1135+N1138</f>
        <v>756600</v>
      </c>
      <c r="O1131" s="81">
        <f t="shared" ref="O1131" si="6020">O1132+O1135+O1138</f>
        <v>0</v>
      </c>
      <c r="P1131" s="81">
        <f t="shared" ref="P1131" si="6021">P1132+P1135+P1138</f>
        <v>0</v>
      </c>
      <c r="Q1131" s="81">
        <f t="shared" ref="Q1131" si="6022">Q1132+Q1135+Q1138</f>
        <v>0</v>
      </c>
      <c r="R1131" s="81">
        <f t="shared" ref="R1131" si="6023">R1132+R1135+R1138</f>
        <v>0</v>
      </c>
      <c r="S1131" s="81">
        <f t="shared" ref="S1131" si="6024">S1132+S1135+S1138</f>
        <v>0</v>
      </c>
      <c r="T1131" s="81">
        <f t="shared" ref="T1131" si="6025">T1132+T1135+T1138</f>
        <v>0</v>
      </c>
      <c r="U1131" s="81">
        <f t="shared" ref="U1131" si="6026">U1132+U1135+U1138</f>
        <v>0</v>
      </c>
      <c r="V1131" s="81">
        <f t="shared" ref="V1131" si="6027">V1132+V1135+V1138</f>
        <v>0</v>
      </c>
      <c r="W1131" s="81">
        <f t="shared" ref="W1131" si="6028">W1132+W1135+W1138</f>
        <v>699330</v>
      </c>
      <c r="X1131" s="81">
        <f t="shared" ref="X1131" si="6029">X1132+X1135+X1138</f>
        <v>0</v>
      </c>
      <c r="Y1131" s="81">
        <f t="shared" ref="Y1131" si="6030">Y1132+Y1135+Y1138</f>
        <v>0</v>
      </c>
      <c r="Z1131" s="81">
        <f t="shared" ref="Z1131" si="6031">Z1132+Z1135+Z1138</f>
        <v>0</v>
      </c>
      <c r="AA1131" s="81">
        <f t="shared" ref="AA1131" si="6032">AA1132+AA1135+AA1138</f>
        <v>0</v>
      </c>
      <c r="AB1131" s="81">
        <f t="shared" ref="AB1131" si="6033">AB1132+AB1135+AB1138</f>
        <v>0</v>
      </c>
      <c r="AC1131" s="81">
        <f t="shared" ref="AC1131" si="6034">AC1132+AC1135+AC1138</f>
        <v>0</v>
      </c>
      <c r="AD1131" s="81">
        <f t="shared" ref="AD1131" si="6035">AD1132+AD1135+AD1138</f>
        <v>0</v>
      </c>
      <c r="AE1131" s="81">
        <f t="shared" ref="AE1131" si="6036">AE1132+AE1135+AE1138</f>
        <v>0</v>
      </c>
      <c r="AF1131" s="81">
        <f t="shared" ref="AF1131" si="6037">AF1132+AF1135+AF1138</f>
        <v>0</v>
      </c>
      <c r="AG1131" s="81">
        <f t="shared" ref="AG1131" si="6038">AG1132+AG1135+AG1138</f>
        <v>0</v>
      </c>
      <c r="AH1131" s="82"/>
    </row>
    <row r="1132" spans="1:34" s="4" customFormat="1" ht="24" customHeight="1">
      <c r="A1132" s="66">
        <v>2</v>
      </c>
      <c r="B1132" s="113"/>
      <c r="C1132" s="73"/>
      <c r="D1132" s="122" t="s">
        <v>124</v>
      </c>
      <c r="E1132" s="41">
        <f t="shared" si="5835"/>
        <v>26116100</v>
      </c>
      <c r="F1132" s="83">
        <f>F1133+F1134</f>
        <v>738900</v>
      </c>
      <c r="G1132" s="83">
        <f t="shared" ref="G1132:AG1132" si="6039">G1133+G1134</f>
        <v>94200</v>
      </c>
      <c r="H1132" s="83">
        <f t="shared" si="6039"/>
        <v>0</v>
      </c>
      <c r="I1132" s="83">
        <f t="shared" si="6039"/>
        <v>0</v>
      </c>
      <c r="J1132" s="83">
        <f t="shared" si="6039"/>
        <v>0</v>
      </c>
      <c r="K1132" s="83">
        <f t="shared" si="6039"/>
        <v>24566300</v>
      </c>
      <c r="L1132" s="83">
        <f t="shared" si="6039"/>
        <v>0</v>
      </c>
      <c r="M1132" s="83">
        <f t="shared" si="6039"/>
        <v>0</v>
      </c>
      <c r="N1132" s="83">
        <f t="shared" si="6039"/>
        <v>378300</v>
      </c>
      <c r="O1132" s="83">
        <f t="shared" si="6039"/>
        <v>0</v>
      </c>
      <c r="P1132" s="83">
        <f t="shared" si="6039"/>
        <v>0</v>
      </c>
      <c r="Q1132" s="83">
        <f t="shared" si="6039"/>
        <v>0</v>
      </c>
      <c r="R1132" s="83">
        <f t="shared" si="6039"/>
        <v>0</v>
      </c>
      <c r="S1132" s="83">
        <f t="shared" si="6039"/>
        <v>0</v>
      </c>
      <c r="T1132" s="83">
        <f t="shared" si="6039"/>
        <v>0</v>
      </c>
      <c r="U1132" s="83">
        <f t="shared" si="6039"/>
        <v>0</v>
      </c>
      <c r="V1132" s="83">
        <f t="shared" si="6039"/>
        <v>0</v>
      </c>
      <c r="W1132" s="83">
        <f t="shared" si="6039"/>
        <v>338400</v>
      </c>
      <c r="X1132" s="83">
        <f t="shared" si="6039"/>
        <v>0</v>
      </c>
      <c r="Y1132" s="83">
        <f t="shared" si="6039"/>
        <v>0</v>
      </c>
      <c r="Z1132" s="83">
        <f t="shared" si="6039"/>
        <v>0</v>
      </c>
      <c r="AA1132" s="83">
        <f t="shared" si="6039"/>
        <v>0</v>
      </c>
      <c r="AB1132" s="83">
        <f t="shared" si="6039"/>
        <v>0</v>
      </c>
      <c r="AC1132" s="83">
        <f t="shared" si="6039"/>
        <v>0</v>
      </c>
      <c r="AD1132" s="83">
        <f t="shared" si="6039"/>
        <v>0</v>
      </c>
      <c r="AE1132" s="83">
        <f t="shared" si="6039"/>
        <v>0</v>
      </c>
      <c r="AF1132" s="83">
        <f t="shared" si="6039"/>
        <v>0</v>
      </c>
      <c r="AG1132" s="83">
        <f t="shared" si="6039"/>
        <v>0</v>
      </c>
      <c r="AH1132" s="5"/>
    </row>
    <row r="1133" spans="1:34" s="4" customFormat="1" ht="26.1" hidden="1" customHeight="1">
      <c r="A1133" s="67">
        <v>2</v>
      </c>
      <c r="B1133" s="113"/>
      <c r="C1133" s="117"/>
      <c r="D1133" s="150" t="s">
        <v>67</v>
      </c>
      <c r="E1133" s="51">
        <f t="shared" si="5835"/>
        <v>26116100</v>
      </c>
      <c r="F1133" s="52">
        <v>738900</v>
      </c>
      <c r="G1133" s="52">
        <v>94200</v>
      </c>
      <c r="H1133" s="52"/>
      <c r="I1133" s="52"/>
      <c r="J1133" s="52"/>
      <c r="K1133" s="52">
        <v>24566300</v>
      </c>
      <c r="L1133" s="52"/>
      <c r="M1133" s="52"/>
      <c r="N1133" s="52">
        <v>378300</v>
      </c>
      <c r="O1133" s="52"/>
      <c r="P1133" s="52"/>
      <c r="Q1133" s="52"/>
      <c r="R1133" s="52"/>
      <c r="S1133" s="52"/>
      <c r="T1133" s="52"/>
      <c r="U1133" s="52"/>
      <c r="V1133" s="52"/>
      <c r="W1133" s="52">
        <v>338400</v>
      </c>
      <c r="X1133" s="52"/>
      <c r="Y1133" s="52"/>
      <c r="Z1133" s="52"/>
      <c r="AA1133" s="52"/>
      <c r="AB1133" s="52"/>
      <c r="AC1133" s="52"/>
      <c r="AD1133" s="52"/>
      <c r="AE1133" s="52"/>
      <c r="AF1133" s="52"/>
      <c r="AG1133" s="52"/>
      <c r="AH1133" s="5"/>
    </row>
    <row r="1134" spans="1:34" s="4" customFormat="1" ht="26.1" hidden="1" customHeight="1">
      <c r="A1134" s="66">
        <v>2</v>
      </c>
      <c r="B1134" s="113"/>
      <c r="C1134" s="73"/>
      <c r="D1134" s="150" t="s">
        <v>125</v>
      </c>
      <c r="E1134" s="51">
        <f t="shared" si="5835"/>
        <v>0</v>
      </c>
      <c r="F1134" s="73"/>
      <c r="G1134" s="73"/>
      <c r="H1134" s="73"/>
      <c r="I1134" s="73"/>
      <c r="J1134" s="73"/>
      <c r="K1134" s="73"/>
      <c r="L1134" s="73"/>
      <c r="M1134" s="73"/>
      <c r="N1134" s="73"/>
      <c r="O1134" s="73"/>
      <c r="P1134" s="73"/>
      <c r="Q1134" s="73"/>
      <c r="R1134" s="73"/>
      <c r="S1134" s="73"/>
      <c r="T1134" s="73"/>
      <c r="U1134" s="73"/>
      <c r="V1134" s="73"/>
      <c r="W1134" s="73"/>
      <c r="X1134" s="73"/>
      <c r="Y1134" s="73"/>
      <c r="Z1134" s="73"/>
      <c r="AA1134" s="73"/>
      <c r="AB1134" s="73"/>
      <c r="AC1134" s="73"/>
      <c r="AD1134" s="73"/>
      <c r="AE1134" s="73"/>
      <c r="AF1134" s="73"/>
      <c r="AG1134" s="73"/>
      <c r="AH1134" s="5"/>
    </row>
    <row r="1135" spans="1:34" s="4" customFormat="1" ht="24" customHeight="1">
      <c r="A1135" s="66">
        <v>2</v>
      </c>
      <c r="B1135" s="113"/>
      <c r="C1135" s="73"/>
      <c r="D1135" s="122" t="s">
        <v>132</v>
      </c>
      <c r="E1135" s="41">
        <f t="shared" si="5835"/>
        <v>7097600</v>
      </c>
      <c r="F1135" s="83">
        <f>F1136+F1137</f>
        <v>731400</v>
      </c>
      <c r="G1135" s="83">
        <f t="shared" ref="G1135" si="6040">G1136+G1137</f>
        <v>56400</v>
      </c>
      <c r="H1135" s="83">
        <f t="shared" ref="H1135" si="6041">H1136+H1137</f>
        <v>0</v>
      </c>
      <c r="I1135" s="83">
        <f t="shared" ref="I1135" si="6042">I1136+I1137</f>
        <v>0</v>
      </c>
      <c r="J1135" s="83">
        <f t="shared" ref="J1135" si="6043">J1136+J1137</f>
        <v>0</v>
      </c>
      <c r="K1135" s="83">
        <f t="shared" ref="K1135" si="6044">K1136+K1137</f>
        <v>5895800</v>
      </c>
      <c r="L1135" s="83">
        <f t="shared" ref="L1135" si="6045">L1136+L1137</f>
        <v>0</v>
      </c>
      <c r="M1135" s="83">
        <f t="shared" ref="M1135" si="6046">M1136+M1137</f>
        <v>0</v>
      </c>
      <c r="N1135" s="83">
        <f t="shared" ref="N1135" si="6047">N1136+N1137</f>
        <v>189000</v>
      </c>
      <c r="O1135" s="83">
        <f t="shared" ref="O1135" si="6048">O1136+O1137</f>
        <v>0</v>
      </c>
      <c r="P1135" s="83">
        <f t="shared" ref="P1135" si="6049">P1136+P1137</f>
        <v>0</v>
      </c>
      <c r="Q1135" s="83">
        <f t="shared" ref="Q1135" si="6050">Q1136+Q1137</f>
        <v>0</v>
      </c>
      <c r="R1135" s="83">
        <f t="shared" ref="R1135" si="6051">R1136+R1137</f>
        <v>0</v>
      </c>
      <c r="S1135" s="83">
        <f t="shared" ref="S1135" si="6052">S1136+S1137</f>
        <v>0</v>
      </c>
      <c r="T1135" s="83">
        <f t="shared" ref="T1135" si="6053">T1136+T1137</f>
        <v>0</v>
      </c>
      <c r="U1135" s="83">
        <f t="shared" ref="U1135" si="6054">U1136+U1137</f>
        <v>0</v>
      </c>
      <c r="V1135" s="83">
        <f t="shared" ref="V1135" si="6055">V1136+V1137</f>
        <v>0</v>
      </c>
      <c r="W1135" s="83">
        <f t="shared" ref="W1135" si="6056">W1136+W1137</f>
        <v>225000</v>
      </c>
      <c r="X1135" s="83">
        <f t="shared" ref="X1135" si="6057">X1136+X1137</f>
        <v>0</v>
      </c>
      <c r="Y1135" s="83">
        <f t="shared" ref="Y1135" si="6058">Y1136+Y1137</f>
        <v>0</v>
      </c>
      <c r="Z1135" s="83">
        <f t="shared" ref="Z1135" si="6059">Z1136+Z1137</f>
        <v>0</v>
      </c>
      <c r="AA1135" s="83">
        <f t="shared" ref="AA1135" si="6060">AA1136+AA1137</f>
        <v>0</v>
      </c>
      <c r="AB1135" s="83">
        <f t="shared" ref="AB1135" si="6061">AB1136+AB1137</f>
        <v>0</v>
      </c>
      <c r="AC1135" s="83">
        <f t="shared" ref="AC1135" si="6062">AC1136+AC1137</f>
        <v>0</v>
      </c>
      <c r="AD1135" s="83">
        <f t="shared" ref="AD1135" si="6063">AD1136+AD1137</f>
        <v>0</v>
      </c>
      <c r="AE1135" s="83">
        <f t="shared" ref="AE1135" si="6064">AE1136+AE1137</f>
        <v>0</v>
      </c>
      <c r="AF1135" s="83">
        <f t="shared" ref="AF1135" si="6065">AF1136+AF1137</f>
        <v>0</v>
      </c>
      <c r="AG1135" s="83">
        <f t="shared" ref="AG1135" si="6066">AG1136+AG1137</f>
        <v>0</v>
      </c>
      <c r="AH1135" s="5"/>
    </row>
    <row r="1136" spans="1:34" s="4" customFormat="1" ht="26.1" hidden="1" customHeight="1">
      <c r="A1136" s="66">
        <v>2</v>
      </c>
      <c r="B1136" s="113"/>
      <c r="C1136" s="132"/>
      <c r="D1136" s="150" t="s">
        <v>122</v>
      </c>
      <c r="E1136" s="51">
        <f t="shared" si="5835"/>
        <v>7097600</v>
      </c>
      <c r="F1136" s="52">
        <v>731400</v>
      </c>
      <c r="G1136" s="52">
        <v>56400</v>
      </c>
      <c r="H1136" s="52">
        <v>0</v>
      </c>
      <c r="I1136" s="52">
        <v>0</v>
      </c>
      <c r="J1136" s="52">
        <v>0</v>
      </c>
      <c r="K1136" s="52">
        <v>5895800</v>
      </c>
      <c r="L1136" s="52">
        <v>0</v>
      </c>
      <c r="M1136" s="52">
        <v>0</v>
      </c>
      <c r="N1136" s="52">
        <v>189000</v>
      </c>
      <c r="O1136" s="52">
        <v>0</v>
      </c>
      <c r="P1136" s="52">
        <v>0</v>
      </c>
      <c r="Q1136" s="52">
        <v>0</v>
      </c>
      <c r="R1136" s="52">
        <v>0</v>
      </c>
      <c r="S1136" s="52">
        <v>0</v>
      </c>
      <c r="T1136" s="52">
        <v>0</v>
      </c>
      <c r="U1136" s="52">
        <v>0</v>
      </c>
      <c r="V1136" s="52">
        <v>0</v>
      </c>
      <c r="W1136" s="52">
        <v>225000</v>
      </c>
      <c r="X1136" s="52">
        <v>0</v>
      </c>
      <c r="Y1136" s="52">
        <v>0</v>
      </c>
      <c r="Z1136" s="52">
        <v>0</v>
      </c>
      <c r="AA1136" s="52">
        <v>0</v>
      </c>
      <c r="AB1136" s="52">
        <v>0</v>
      </c>
      <c r="AC1136" s="52">
        <v>0</v>
      </c>
      <c r="AD1136" s="52">
        <v>0</v>
      </c>
      <c r="AE1136" s="52">
        <v>0</v>
      </c>
      <c r="AF1136" s="52">
        <v>0</v>
      </c>
      <c r="AG1136" s="52">
        <v>0</v>
      </c>
      <c r="AH1136" s="19"/>
    </row>
    <row r="1137" spans="1:34" s="4" customFormat="1" ht="26.1" hidden="1" customHeight="1">
      <c r="A1137" s="66">
        <v>2</v>
      </c>
      <c r="B1137" s="113"/>
      <c r="C1137" s="132"/>
      <c r="D1137" s="150" t="s">
        <v>130</v>
      </c>
      <c r="E1137" s="175">
        <f t="shared" si="5835"/>
        <v>0</v>
      </c>
      <c r="F1137" s="176"/>
      <c r="G1137" s="176"/>
      <c r="H1137" s="176"/>
      <c r="I1137" s="176"/>
      <c r="J1137" s="176"/>
      <c r="K1137" s="176"/>
      <c r="L1137" s="176"/>
      <c r="M1137" s="176"/>
      <c r="N1137" s="176"/>
      <c r="O1137" s="176"/>
      <c r="P1137" s="176"/>
      <c r="Q1137" s="176"/>
      <c r="R1137" s="176"/>
      <c r="S1137" s="176"/>
      <c r="T1137" s="176"/>
      <c r="U1137" s="176"/>
      <c r="V1137" s="176"/>
      <c r="W1137" s="176"/>
      <c r="X1137" s="176"/>
      <c r="Y1137" s="176"/>
      <c r="Z1137" s="176"/>
      <c r="AA1137" s="176"/>
      <c r="AB1137" s="176"/>
      <c r="AC1137" s="176"/>
      <c r="AD1137" s="176"/>
      <c r="AE1137" s="176"/>
      <c r="AF1137" s="176"/>
      <c r="AG1137" s="176"/>
      <c r="AH1137" s="19"/>
    </row>
    <row r="1138" spans="1:34" s="4" customFormat="1" ht="24" customHeight="1">
      <c r="A1138" s="67">
        <v>2</v>
      </c>
      <c r="B1138" s="113"/>
      <c r="C1138" s="73"/>
      <c r="D1138" s="110" t="s">
        <v>123</v>
      </c>
      <c r="E1138" s="47">
        <f t="shared" si="5835"/>
        <v>3117400</v>
      </c>
      <c r="F1138" s="141">
        <f>F1130-F1132-F1135-F1139-F1140</f>
        <v>0</v>
      </c>
      <c r="G1138" s="141">
        <f t="shared" ref="G1138" si="6067">G1130-G1132-G1135-G1139-G1140</f>
        <v>16000</v>
      </c>
      <c r="H1138" s="141">
        <f t="shared" ref="H1138" si="6068">H1130-H1132-H1135-H1139-H1140</f>
        <v>0</v>
      </c>
      <c r="I1138" s="141">
        <f t="shared" ref="I1138" si="6069">I1130-I1132-I1135-I1139-I1140</f>
        <v>0</v>
      </c>
      <c r="J1138" s="141">
        <f t="shared" ref="J1138" si="6070">J1130-J1132-J1135-J1139-J1140</f>
        <v>0</v>
      </c>
      <c r="K1138" s="141">
        <f t="shared" ref="K1138" si="6071">K1130-K1132-K1135-K1139-K1140</f>
        <v>2776170</v>
      </c>
      <c r="L1138" s="141">
        <f t="shared" ref="L1138" si="6072">L1130-L1132-L1135-L1139-L1140</f>
        <v>0</v>
      </c>
      <c r="M1138" s="141">
        <f t="shared" ref="M1138" si="6073">M1130-M1132-M1135-M1139-M1140</f>
        <v>0</v>
      </c>
      <c r="N1138" s="141">
        <f t="shared" ref="N1138" si="6074">N1130-N1132-N1135-N1139-N1140</f>
        <v>189300</v>
      </c>
      <c r="O1138" s="141">
        <f t="shared" ref="O1138" si="6075">O1130-O1132-O1135-O1139-O1140</f>
        <v>0</v>
      </c>
      <c r="P1138" s="141">
        <f t="shared" ref="P1138" si="6076">P1130-P1132-P1135-P1139-P1140</f>
        <v>0</v>
      </c>
      <c r="Q1138" s="141">
        <f t="shared" ref="Q1138" si="6077">Q1130-Q1132-Q1135-Q1139-Q1140</f>
        <v>0</v>
      </c>
      <c r="R1138" s="141">
        <f t="shared" ref="R1138" si="6078">R1130-R1132-R1135-R1139-R1140</f>
        <v>0</v>
      </c>
      <c r="S1138" s="141">
        <f t="shared" ref="S1138" si="6079">S1130-S1132-S1135-S1139-S1140</f>
        <v>0</v>
      </c>
      <c r="T1138" s="141">
        <f t="shared" ref="T1138" si="6080">T1130-T1132-T1135-T1139-T1140</f>
        <v>0</v>
      </c>
      <c r="U1138" s="141">
        <f t="shared" ref="U1138" si="6081">U1130-U1132-U1135-U1139-U1140</f>
        <v>0</v>
      </c>
      <c r="V1138" s="141">
        <f t="shared" ref="V1138" si="6082">V1130-V1132-V1135-V1139-V1140</f>
        <v>0</v>
      </c>
      <c r="W1138" s="141">
        <f t="shared" ref="W1138" si="6083">W1130-W1132-W1135-W1139-W1140</f>
        <v>135930</v>
      </c>
      <c r="X1138" s="141">
        <f t="shared" ref="X1138" si="6084">X1130-X1132-X1135-X1139-X1140</f>
        <v>0</v>
      </c>
      <c r="Y1138" s="141">
        <f t="shared" ref="Y1138" si="6085">Y1130-Y1132-Y1135-Y1139-Y1140</f>
        <v>0</v>
      </c>
      <c r="Z1138" s="141">
        <f t="shared" ref="Z1138" si="6086">Z1130-Z1132-Z1135-Z1139-Z1140</f>
        <v>0</v>
      </c>
      <c r="AA1138" s="141">
        <f t="shared" ref="AA1138" si="6087">AA1130-AA1132-AA1135-AA1139-AA1140</f>
        <v>0</v>
      </c>
      <c r="AB1138" s="141">
        <f t="shared" ref="AB1138" si="6088">AB1130-AB1132-AB1135-AB1139-AB1140</f>
        <v>0</v>
      </c>
      <c r="AC1138" s="141">
        <f t="shared" ref="AC1138" si="6089">AC1130-AC1132-AC1135-AC1139-AC1140</f>
        <v>0</v>
      </c>
      <c r="AD1138" s="141">
        <f t="shared" ref="AD1138" si="6090">AD1130-AD1132-AD1135-AD1139-AD1140</f>
        <v>0</v>
      </c>
      <c r="AE1138" s="141">
        <f t="shared" ref="AE1138" si="6091">AE1130-AE1132-AE1135-AE1139-AE1140</f>
        <v>0</v>
      </c>
      <c r="AF1138" s="141">
        <f t="shared" ref="AF1138" si="6092">AF1130-AF1132-AF1135-AF1139-AF1140</f>
        <v>0</v>
      </c>
      <c r="AG1138" s="141">
        <f t="shared" ref="AG1138" si="6093">AG1130-AG1132-AG1135-AG1139-AG1140</f>
        <v>0</v>
      </c>
      <c r="AH1138" s="5"/>
    </row>
    <row r="1139" spans="1:34" s="4" customFormat="1" ht="24" customHeight="1">
      <c r="A1139" s="66">
        <v>2</v>
      </c>
      <c r="B1139" s="72"/>
      <c r="C1139" s="73"/>
      <c r="D1139" s="98" t="s">
        <v>131</v>
      </c>
      <c r="E1139" s="104">
        <f t="shared" si="5835"/>
        <v>0</v>
      </c>
      <c r="F1139" s="100"/>
      <c r="G1139" s="100"/>
      <c r="H1139" s="100"/>
      <c r="I1139" s="100"/>
      <c r="J1139" s="100"/>
      <c r="K1139" s="100"/>
      <c r="L1139" s="100"/>
      <c r="M1139" s="100"/>
      <c r="N1139" s="100"/>
      <c r="O1139" s="100"/>
      <c r="P1139" s="100"/>
      <c r="Q1139" s="100"/>
      <c r="R1139" s="100"/>
      <c r="S1139" s="100"/>
      <c r="T1139" s="100"/>
      <c r="U1139" s="100"/>
      <c r="V1139" s="100"/>
      <c r="W1139" s="100"/>
      <c r="X1139" s="100"/>
      <c r="Y1139" s="100"/>
      <c r="Z1139" s="100"/>
      <c r="AA1139" s="100"/>
      <c r="AB1139" s="100"/>
      <c r="AC1139" s="100"/>
      <c r="AD1139" s="100"/>
      <c r="AE1139" s="100"/>
      <c r="AF1139" s="100"/>
      <c r="AG1139" s="100"/>
      <c r="AH1139" s="5"/>
    </row>
    <row r="1140" spans="1:34" s="3" customFormat="1" ht="24" customHeight="1">
      <c r="A1140" s="67">
        <v>2</v>
      </c>
      <c r="B1140" s="182"/>
      <c r="C1140" s="83"/>
      <c r="D1140" s="98" t="s">
        <v>128</v>
      </c>
      <c r="E1140" s="104">
        <f t="shared" si="5835"/>
        <v>59200</v>
      </c>
      <c r="F1140" s="100"/>
      <c r="G1140" s="100">
        <v>59200</v>
      </c>
      <c r="H1140" s="100"/>
      <c r="I1140" s="100"/>
      <c r="J1140" s="100"/>
      <c r="K1140" s="100"/>
      <c r="L1140" s="100"/>
      <c r="M1140" s="100"/>
      <c r="N1140" s="100"/>
      <c r="O1140" s="100"/>
      <c r="P1140" s="100"/>
      <c r="Q1140" s="100"/>
      <c r="R1140" s="100"/>
      <c r="S1140" s="100"/>
      <c r="T1140" s="100"/>
      <c r="U1140" s="100"/>
      <c r="V1140" s="100"/>
      <c r="W1140" s="100"/>
      <c r="X1140" s="100"/>
      <c r="Y1140" s="100"/>
      <c r="Z1140" s="100"/>
      <c r="AA1140" s="100"/>
      <c r="AB1140" s="100"/>
      <c r="AC1140" s="100"/>
      <c r="AD1140" s="100"/>
      <c r="AE1140" s="100"/>
      <c r="AF1140" s="100"/>
      <c r="AG1140" s="100"/>
      <c r="AH1140" s="24"/>
    </row>
    <row r="1141" spans="1:34" s="4" customFormat="1" ht="24" customHeight="1">
      <c r="A1141" s="66">
        <v>3</v>
      </c>
      <c r="B1141" s="128"/>
      <c r="C1141" s="128"/>
      <c r="D1141" s="129" t="s">
        <v>23</v>
      </c>
      <c r="E1141" s="39">
        <f t="shared" si="5835"/>
        <v>8369100</v>
      </c>
      <c r="F1141" s="40"/>
      <c r="G1141" s="40">
        <v>554600</v>
      </c>
      <c r="H1141" s="40"/>
      <c r="I1141" s="40"/>
      <c r="J1141" s="40">
        <v>420000</v>
      </c>
      <c r="K1141" s="40">
        <v>7394500</v>
      </c>
      <c r="L1141" s="40"/>
      <c r="M1141" s="40"/>
      <c r="N1141" s="40"/>
      <c r="O1141" s="40"/>
      <c r="P1141" s="40"/>
      <c r="Q1141" s="40"/>
      <c r="R1141" s="40"/>
      <c r="S1141" s="40"/>
      <c r="T1141" s="40"/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40"/>
      <c r="AF1141" s="40"/>
      <c r="AG1141" s="40"/>
      <c r="AH1141" s="30"/>
    </row>
    <row r="1142" spans="1:34" s="4" customFormat="1" ht="24" customHeight="1">
      <c r="A1142" s="67">
        <v>3</v>
      </c>
      <c r="B1142" s="77"/>
      <c r="C1142" s="78"/>
      <c r="D1142" s="79" t="s">
        <v>127</v>
      </c>
      <c r="E1142" s="80">
        <f t="shared" si="5835"/>
        <v>8369100</v>
      </c>
      <c r="F1142" s="81">
        <f>F1143+F1146+F1149</f>
        <v>0</v>
      </c>
      <c r="G1142" s="81">
        <f t="shared" ref="G1142" si="6094">G1143+G1146+G1149</f>
        <v>554600</v>
      </c>
      <c r="H1142" s="81">
        <f t="shared" ref="H1142" si="6095">H1143+H1146+H1149</f>
        <v>0</v>
      </c>
      <c r="I1142" s="81">
        <f t="shared" ref="I1142" si="6096">I1143+I1146+I1149</f>
        <v>0</v>
      </c>
      <c r="J1142" s="81">
        <f t="shared" ref="J1142" si="6097">J1143+J1146+J1149</f>
        <v>420000</v>
      </c>
      <c r="K1142" s="81">
        <f t="shared" ref="K1142" si="6098">K1143+K1146+K1149</f>
        <v>7394500</v>
      </c>
      <c r="L1142" s="81">
        <f t="shared" ref="L1142" si="6099">L1143+L1146+L1149</f>
        <v>0</v>
      </c>
      <c r="M1142" s="81">
        <f t="shared" ref="M1142" si="6100">M1143+M1146+M1149</f>
        <v>0</v>
      </c>
      <c r="N1142" s="81">
        <f t="shared" ref="N1142" si="6101">N1143+N1146+N1149</f>
        <v>0</v>
      </c>
      <c r="O1142" s="81">
        <f t="shared" ref="O1142" si="6102">O1143+O1146+O1149</f>
        <v>0</v>
      </c>
      <c r="P1142" s="81">
        <f t="shared" ref="P1142" si="6103">P1143+P1146+P1149</f>
        <v>0</v>
      </c>
      <c r="Q1142" s="81">
        <f t="shared" ref="Q1142" si="6104">Q1143+Q1146+Q1149</f>
        <v>0</v>
      </c>
      <c r="R1142" s="81">
        <f t="shared" ref="R1142" si="6105">R1143+R1146+R1149</f>
        <v>0</v>
      </c>
      <c r="S1142" s="81">
        <f t="shared" ref="S1142" si="6106">S1143+S1146+S1149</f>
        <v>0</v>
      </c>
      <c r="T1142" s="81">
        <f t="shared" ref="T1142" si="6107">T1143+T1146+T1149</f>
        <v>0</v>
      </c>
      <c r="U1142" s="81">
        <f t="shared" ref="U1142" si="6108">U1143+U1146+U1149</f>
        <v>0</v>
      </c>
      <c r="V1142" s="81">
        <f t="shared" ref="V1142" si="6109">V1143+V1146+V1149</f>
        <v>0</v>
      </c>
      <c r="W1142" s="81">
        <f t="shared" ref="W1142" si="6110">W1143+W1146+W1149</f>
        <v>0</v>
      </c>
      <c r="X1142" s="81">
        <f t="shared" ref="X1142" si="6111">X1143+X1146+X1149</f>
        <v>0</v>
      </c>
      <c r="Y1142" s="81">
        <f t="shared" ref="Y1142" si="6112">Y1143+Y1146+Y1149</f>
        <v>0</v>
      </c>
      <c r="Z1142" s="81">
        <f t="shared" ref="Z1142" si="6113">Z1143+Z1146+Z1149</f>
        <v>0</v>
      </c>
      <c r="AA1142" s="81">
        <f t="shared" ref="AA1142" si="6114">AA1143+AA1146+AA1149</f>
        <v>0</v>
      </c>
      <c r="AB1142" s="81">
        <f t="shared" ref="AB1142" si="6115">AB1143+AB1146+AB1149</f>
        <v>0</v>
      </c>
      <c r="AC1142" s="81">
        <f t="shared" ref="AC1142" si="6116">AC1143+AC1146+AC1149</f>
        <v>0</v>
      </c>
      <c r="AD1142" s="81">
        <f t="shared" ref="AD1142" si="6117">AD1143+AD1146+AD1149</f>
        <v>0</v>
      </c>
      <c r="AE1142" s="81">
        <f t="shared" ref="AE1142" si="6118">AE1143+AE1146+AE1149</f>
        <v>0</v>
      </c>
      <c r="AF1142" s="81">
        <f t="shared" ref="AF1142" si="6119">AF1143+AF1146+AF1149</f>
        <v>0</v>
      </c>
      <c r="AG1142" s="81">
        <f t="shared" ref="AG1142" si="6120">AG1143+AG1146+AG1149</f>
        <v>0</v>
      </c>
      <c r="AH1142" s="82"/>
    </row>
    <row r="1143" spans="1:34" s="4" customFormat="1" ht="24" customHeight="1">
      <c r="A1143" s="66">
        <v>3</v>
      </c>
      <c r="B1143" s="113"/>
      <c r="C1143" s="73"/>
      <c r="D1143" s="122" t="s">
        <v>124</v>
      </c>
      <c r="E1143" s="41">
        <f t="shared" si="5835"/>
        <v>8369100</v>
      </c>
      <c r="F1143" s="83">
        <f t="shared" ref="F1143:AG1143" si="6121">F1144+F1145</f>
        <v>0</v>
      </c>
      <c r="G1143" s="83">
        <f t="shared" si="6121"/>
        <v>554600</v>
      </c>
      <c r="H1143" s="83">
        <f t="shared" si="6121"/>
        <v>0</v>
      </c>
      <c r="I1143" s="83">
        <f t="shared" si="6121"/>
        <v>0</v>
      </c>
      <c r="J1143" s="83">
        <f t="shared" si="6121"/>
        <v>420000</v>
      </c>
      <c r="K1143" s="83">
        <f t="shared" si="6121"/>
        <v>7394500</v>
      </c>
      <c r="L1143" s="83">
        <f t="shared" si="6121"/>
        <v>0</v>
      </c>
      <c r="M1143" s="83">
        <f t="shared" si="6121"/>
        <v>0</v>
      </c>
      <c r="N1143" s="83">
        <f t="shared" si="6121"/>
        <v>0</v>
      </c>
      <c r="O1143" s="83">
        <f t="shared" si="6121"/>
        <v>0</v>
      </c>
      <c r="P1143" s="83">
        <f t="shared" si="6121"/>
        <v>0</v>
      </c>
      <c r="Q1143" s="83">
        <f t="shared" si="6121"/>
        <v>0</v>
      </c>
      <c r="R1143" s="83">
        <f t="shared" si="6121"/>
        <v>0</v>
      </c>
      <c r="S1143" s="83">
        <f t="shared" si="6121"/>
        <v>0</v>
      </c>
      <c r="T1143" s="83">
        <f t="shared" si="6121"/>
        <v>0</v>
      </c>
      <c r="U1143" s="83">
        <f t="shared" si="6121"/>
        <v>0</v>
      </c>
      <c r="V1143" s="83">
        <f t="shared" si="6121"/>
        <v>0</v>
      </c>
      <c r="W1143" s="83">
        <f t="shared" si="6121"/>
        <v>0</v>
      </c>
      <c r="X1143" s="83">
        <f t="shared" si="6121"/>
        <v>0</v>
      </c>
      <c r="Y1143" s="83">
        <f t="shared" si="6121"/>
        <v>0</v>
      </c>
      <c r="Z1143" s="83">
        <f t="shared" si="6121"/>
        <v>0</v>
      </c>
      <c r="AA1143" s="83">
        <f t="shared" si="6121"/>
        <v>0</v>
      </c>
      <c r="AB1143" s="83">
        <f t="shared" si="6121"/>
        <v>0</v>
      </c>
      <c r="AC1143" s="83">
        <f t="shared" si="6121"/>
        <v>0</v>
      </c>
      <c r="AD1143" s="83">
        <f t="shared" si="6121"/>
        <v>0</v>
      </c>
      <c r="AE1143" s="83">
        <f t="shared" si="6121"/>
        <v>0</v>
      </c>
      <c r="AF1143" s="83">
        <f t="shared" si="6121"/>
        <v>0</v>
      </c>
      <c r="AG1143" s="83">
        <f t="shared" si="6121"/>
        <v>0</v>
      </c>
      <c r="AH1143" s="5"/>
    </row>
    <row r="1144" spans="1:34" s="4" customFormat="1" ht="26.1" hidden="1" customHeight="1">
      <c r="A1144" s="67">
        <v>3</v>
      </c>
      <c r="B1144" s="113"/>
      <c r="C1144" s="117"/>
      <c r="D1144" s="150" t="s">
        <v>67</v>
      </c>
      <c r="E1144" s="51">
        <f t="shared" si="5835"/>
        <v>8369100</v>
      </c>
      <c r="F1144" s="52"/>
      <c r="G1144" s="52">
        <v>554600</v>
      </c>
      <c r="H1144" s="52"/>
      <c r="I1144" s="52"/>
      <c r="J1144" s="52">
        <v>420000</v>
      </c>
      <c r="K1144" s="52">
        <v>7394500</v>
      </c>
      <c r="L1144" s="52"/>
      <c r="M1144" s="52"/>
      <c r="N1144" s="52"/>
      <c r="O1144" s="52"/>
      <c r="P1144" s="52"/>
      <c r="Q1144" s="52"/>
      <c r="R1144" s="52"/>
      <c r="S1144" s="52"/>
      <c r="T1144" s="52"/>
      <c r="U1144" s="52"/>
      <c r="V1144" s="52"/>
      <c r="W1144" s="52"/>
      <c r="X1144" s="52"/>
      <c r="Y1144" s="52"/>
      <c r="Z1144" s="52"/>
      <c r="AA1144" s="52"/>
      <c r="AB1144" s="52"/>
      <c r="AC1144" s="52"/>
      <c r="AD1144" s="52"/>
      <c r="AE1144" s="52"/>
      <c r="AF1144" s="52"/>
      <c r="AG1144" s="52"/>
      <c r="AH1144" s="6"/>
    </row>
    <row r="1145" spans="1:34" s="4" customFormat="1" ht="26.1" hidden="1" customHeight="1">
      <c r="A1145" s="66">
        <v>3</v>
      </c>
      <c r="B1145" s="113"/>
      <c r="C1145" s="73"/>
      <c r="D1145" s="150" t="s">
        <v>125</v>
      </c>
      <c r="E1145" s="51">
        <f t="shared" si="5835"/>
        <v>0</v>
      </c>
      <c r="F1145" s="73"/>
      <c r="G1145" s="73"/>
      <c r="H1145" s="73"/>
      <c r="I1145" s="73"/>
      <c r="J1145" s="73"/>
      <c r="K1145" s="73"/>
      <c r="L1145" s="73"/>
      <c r="M1145" s="73"/>
      <c r="N1145" s="73"/>
      <c r="O1145" s="73"/>
      <c r="P1145" s="73"/>
      <c r="Q1145" s="73"/>
      <c r="R1145" s="73"/>
      <c r="S1145" s="73"/>
      <c r="T1145" s="73"/>
      <c r="U1145" s="73"/>
      <c r="V1145" s="73"/>
      <c r="W1145" s="73"/>
      <c r="X1145" s="73"/>
      <c r="Y1145" s="73"/>
      <c r="Z1145" s="73"/>
      <c r="AA1145" s="73"/>
      <c r="AB1145" s="73"/>
      <c r="AC1145" s="73"/>
      <c r="AD1145" s="73"/>
      <c r="AE1145" s="73"/>
      <c r="AF1145" s="73"/>
      <c r="AG1145" s="73"/>
      <c r="AH1145" s="5"/>
    </row>
    <row r="1146" spans="1:34" s="4" customFormat="1" ht="24" customHeight="1">
      <c r="A1146" s="66">
        <v>3</v>
      </c>
      <c r="B1146" s="113"/>
      <c r="C1146" s="73"/>
      <c r="D1146" s="122" t="s">
        <v>132</v>
      </c>
      <c r="E1146" s="41">
        <f t="shared" si="5835"/>
        <v>0</v>
      </c>
      <c r="F1146" s="83">
        <f>F1147+F1148</f>
        <v>0</v>
      </c>
      <c r="G1146" s="83">
        <f t="shared" ref="G1146" si="6122">G1147+G1148</f>
        <v>0</v>
      </c>
      <c r="H1146" s="83">
        <f t="shared" ref="H1146" si="6123">H1147+H1148</f>
        <v>0</v>
      </c>
      <c r="I1146" s="83">
        <f t="shared" ref="I1146" si="6124">I1147+I1148</f>
        <v>0</v>
      </c>
      <c r="J1146" s="83">
        <f t="shared" ref="J1146" si="6125">J1147+J1148</f>
        <v>0</v>
      </c>
      <c r="K1146" s="83">
        <f t="shared" ref="K1146" si="6126">K1147+K1148</f>
        <v>0</v>
      </c>
      <c r="L1146" s="83">
        <f t="shared" ref="L1146" si="6127">L1147+L1148</f>
        <v>0</v>
      </c>
      <c r="M1146" s="83">
        <f t="shared" ref="M1146" si="6128">M1147+M1148</f>
        <v>0</v>
      </c>
      <c r="N1146" s="83">
        <f t="shared" ref="N1146" si="6129">N1147+N1148</f>
        <v>0</v>
      </c>
      <c r="O1146" s="83">
        <f t="shared" ref="O1146" si="6130">O1147+O1148</f>
        <v>0</v>
      </c>
      <c r="P1146" s="83">
        <f t="shared" ref="P1146" si="6131">P1147+P1148</f>
        <v>0</v>
      </c>
      <c r="Q1146" s="83">
        <f t="shared" ref="Q1146" si="6132">Q1147+Q1148</f>
        <v>0</v>
      </c>
      <c r="R1146" s="83">
        <f t="shared" ref="R1146" si="6133">R1147+R1148</f>
        <v>0</v>
      </c>
      <c r="S1146" s="83">
        <f t="shared" ref="S1146" si="6134">S1147+S1148</f>
        <v>0</v>
      </c>
      <c r="T1146" s="83">
        <f t="shared" ref="T1146" si="6135">T1147+T1148</f>
        <v>0</v>
      </c>
      <c r="U1146" s="83">
        <f t="shared" ref="U1146" si="6136">U1147+U1148</f>
        <v>0</v>
      </c>
      <c r="V1146" s="83">
        <f t="shared" ref="V1146" si="6137">V1147+V1148</f>
        <v>0</v>
      </c>
      <c r="W1146" s="83">
        <f t="shared" ref="W1146" si="6138">W1147+W1148</f>
        <v>0</v>
      </c>
      <c r="X1146" s="83">
        <f t="shared" ref="X1146" si="6139">X1147+X1148</f>
        <v>0</v>
      </c>
      <c r="Y1146" s="83">
        <f t="shared" ref="Y1146" si="6140">Y1147+Y1148</f>
        <v>0</v>
      </c>
      <c r="Z1146" s="83">
        <f t="shared" ref="Z1146" si="6141">Z1147+Z1148</f>
        <v>0</v>
      </c>
      <c r="AA1146" s="83">
        <f t="shared" ref="AA1146" si="6142">AA1147+AA1148</f>
        <v>0</v>
      </c>
      <c r="AB1146" s="83">
        <f t="shared" ref="AB1146" si="6143">AB1147+AB1148</f>
        <v>0</v>
      </c>
      <c r="AC1146" s="83">
        <f t="shared" ref="AC1146" si="6144">AC1147+AC1148</f>
        <v>0</v>
      </c>
      <c r="AD1146" s="83">
        <f t="shared" ref="AD1146" si="6145">AD1147+AD1148</f>
        <v>0</v>
      </c>
      <c r="AE1146" s="83">
        <f t="shared" ref="AE1146" si="6146">AE1147+AE1148</f>
        <v>0</v>
      </c>
      <c r="AF1146" s="83">
        <f t="shared" ref="AF1146" si="6147">AF1147+AF1148</f>
        <v>0</v>
      </c>
      <c r="AG1146" s="83">
        <f t="shared" ref="AG1146" si="6148">AG1147+AG1148</f>
        <v>0</v>
      </c>
      <c r="AH1146" s="5"/>
    </row>
    <row r="1147" spans="1:34" s="4" customFormat="1" ht="26.1" hidden="1" customHeight="1">
      <c r="A1147" s="66">
        <v>3</v>
      </c>
      <c r="B1147" s="113"/>
      <c r="C1147" s="117"/>
      <c r="D1147" s="150" t="s">
        <v>122</v>
      </c>
      <c r="E1147" s="51">
        <f t="shared" si="5835"/>
        <v>0</v>
      </c>
      <c r="F1147" s="52"/>
      <c r="G1147" s="52"/>
      <c r="H1147" s="52"/>
      <c r="I1147" s="52"/>
      <c r="J1147" s="52"/>
      <c r="K1147" s="52"/>
      <c r="L1147" s="52"/>
      <c r="M1147" s="52"/>
      <c r="N1147" s="52"/>
      <c r="O1147" s="52"/>
      <c r="P1147" s="52"/>
      <c r="Q1147" s="52"/>
      <c r="R1147" s="52"/>
      <c r="S1147" s="52"/>
      <c r="T1147" s="52"/>
      <c r="U1147" s="52"/>
      <c r="V1147" s="52"/>
      <c r="W1147" s="52"/>
      <c r="X1147" s="52"/>
      <c r="Y1147" s="52"/>
      <c r="Z1147" s="52"/>
      <c r="AA1147" s="52"/>
      <c r="AB1147" s="52"/>
      <c r="AC1147" s="52"/>
      <c r="AD1147" s="52"/>
      <c r="AE1147" s="52"/>
      <c r="AF1147" s="52"/>
      <c r="AG1147" s="52"/>
      <c r="AH1147" s="20"/>
    </row>
    <row r="1148" spans="1:34" s="4" customFormat="1" ht="26.1" hidden="1" customHeight="1">
      <c r="A1148" s="66">
        <v>3</v>
      </c>
      <c r="B1148" s="113"/>
      <c r="C1148" s="117"/>
      <c r="D1148" s="165" t="s">
        <v>130</v>
      </c>
      <c r="E1148" s="175">
        <f t="shared" si="5835"/>
        <v>0</v>
      </c>
      <c r="F1148" s="176"/>
      <c r="G1148" s="176"/>
      <c r="H1148" s="176"/>
      <c r="I1148" s="176"/>
      <c r="J1148" s="176"/>
      <c r="K1148" s="176"/>
      <c r="L1148" s="176"/>
      <c r="M1148" s="176"/>
      <c r="N1148" s="176"/>
      <c r="O1148" s="176"/>
      <c r="P1148" s="176"/>
      <c r="Q1148" s="176"/>
      <c r="R1148" s="176"/>
      <c r="S1148" s="176"/>
      <c r="T1148" s="176"/>
      <c r="U1148" s="176"/>
      <c r="V1148" s="176"/>
      <c r="W1148" s="176"/>
      <c r="X1148" s="176"/>
      <c r="Y1148" s="176"/>
      <c r="Z1148" s="176"/>
      <c r="AA1148" s="176"/>
      <c r="AB1148" s="176"/>
      <c r="AC1148" s="176"/>
      <c r="AD1148" s="176"/>
      <c r="AE1148" s="176"/>
      <c r="AF1148" s="176"/>
      <c r="AG1148" s="176"/>
      <c r="AH1148" s="20"/>
    </row>
    <row r="1149" spans="1:34" s="4" customFormat="1" ht="24" customHeight="1">
      <c r="A1149" s="67">
        <v>3</v>
      </c>
      <c r="B1149" s="113"/>
      <c r="C1149" s="73"/>
      <c r="D1149" s="110" t="s">
        <v>123</v>
      </c>
      <c r="E1149" s="47">
        <f t="shared" si="5835"/>
        <v>0</v>
      </c>
      <c r="F1149" s="141">
        <f>F1141-F1143-F1146-F1150</f>
        <v>0</v>
      </c>
      <c r="G1149" s="141">
        <f t="shared" ref="G1149" si="6149">G1141-G1143-G1146-G1150</f>
        <v>0</v>
      </c>
      <c r="H1149" s="141">
        <f t="shared" ref="H1149" si="6150">H1141-H1143-H1146-H1150</f>
        <v>0</v>
      </c>
      <c r="I1149" s="141">
        <f t="shared" ref="I1149" si="6151">I1141-I1143-I1146-I1150</f>
        <v>0</v>
      </c>
      <c r="J1149" s="141">
        <f t="shared" ref="J1149" si="6152">J1141-J1143-J1146-J1150</f>
        <v>0</v>
      </c>
      <c r="K1149" s="141">
        <f t="shared" ref="K1149" si="6153">K1141-K1143-K1146-K1150</f>
        <v>0</v>
      </c>
      <c r="L1149" s="141">
        <f t="shared" ref="L1149" si="6154">L1141-L1143-L1146-L1150</f>
        <v>0</v>
      </c>
      <c r="M1149" s="141">
        <f t="shared" ref="M1149" si="6155">M1141-M1143-M1146-M1150</f>
        <v>0</v>
      </c>
      <c r="N1149" s="141">
        <f t="shared" ref="N1149" si="6156">N1141-N1143-N1146-N1150</f>
        <v>0</v>
      </c>
      <c r="O1149" s="141">
        <f t="shared" ref="O1149" si="6157">O1141-O1143-O1146-O1150</f>
        <v>0</v>
      </c>
      <c r="P1149" s="141">
        <f t="shared" ref="P1149" si="6158">P1141-P1143-P1146-P1150</f>
        <v>0</v>
      </c>
      <c r="Q1149" s="141">
        <f t="shared" ref="Q1149" si="6159">Q1141-Q1143-Q1146-Q1150</f>
        <v>0</v>
      </c>
      <c r="R1149" s="141">
        <f t="shared" ref="R1149" si="6160">R1141-R1143-R1146-R1150</f>
        <v>0</v>
      </c>
      <c r="S1149" s="141">
        <f t="shared" ref="S1149" si="6161">S1141-S1143-S1146-S1150</f>
        <v>0</v>
      </c>
      <c r="T1149" s="141">
        <f t="shared" ref="T1149" si="6162">T1141-T1143-T1146-T1150</f>
        <v>0</v>
      </c>
      <c r="U1149" s="141">
        <f t="shared" ref="U1149" si="6163">U1141-U1143-U1146-U1150</f>
        <v>0</v>
      </c>
      <c r="V1149" s="141">
        <f t="shared" ref="V1149" si="6164">V1141-V1143-V1146-V1150</f>
        <v>0</v>
      </c>
      <c r="W1149" s="141">
        <f t="shared" ref="W1149" si="6165">W1141-W1143-W1146-W1150</f>
        <v>0</v>
      </c>
      <c r="X1149" s="141">
        <f t="shared" ref="X1149" si="6166">X1141-X1143-X1146-X1150</f>
        <v>0</v>
      </c>
      <c r="Y1149" s="141">
        <f t="shared" ref="Y1149" si="6167">Y1141-Y1143-Y1146-Y1150</f>
        <v>0</v>
      </c>
      <c r="Z1149" s="141">
        <f t="shared" ref="Z1149" si="6168">Z1141-Z1143-Z1146-Z1150</f>
        <v>0</v>
      </c>
      <c r="AA1149" s="141">
        <f t="shared" ref="AA1149" si="6169">AA1141-AA1143-AA1146-AA1150</f>
        <v>0</v>
      </c>
      <c r="AB1149" s="141">
        <f t="shared" ref="AB1149" si="6170">AB1141-AB1143-AB1146-AB1150</f>
        <v>0</v>
      </c>
      <c r="AC1149" s="141">
        <f t="shared" ref="AC1149" si="6171">AC1141-AC1143-AC1146-AC1150</f>
        <v>0</v>
      </c>
      <c r="AD1149" s="141">
        <f t="shared" ref="AD1149" si="6172">AD1141-AD1143-AD1146-AD1150</f>
        <v>0</v>
      </c>
      <c r="AE1149" s="141">
        <f t="shared" ref="AE1149" si="6173">AE1141-AE1143-AE1146-AE1150</f>
        <v>0</v>
      </c>
      <c r="AF1149" s="141">
        <f t="shared" ref="AF1149" si="6174">AF1141-AF1143-AF1146-AF1150</f>
        <v>0</v>
      </c>
      <c r="AG1149" s="141">
        <f t="shared" ref="AG1149" si="6175">AG1141-AG1143-AG1146-AG1150</f>
        <v>0</v>
      </c>
      <c r="AH1149" s="5"/>
    </row>
    <row r="1150" spans="1:34" s="4" customFormat="1" ht="24" customHeight="1">
      <c r="A1150" s="67">
        <v>3</v>
      </c>
      <c r="B1150" s="113"/>
      <c r="C1150" s="73"/>
      <c r="D1150" s="98" t="s">
        <v>128</v>
      </c>
      <c r="E1150" s="104">
        <f t="shared" si="5835"/>
        <v>0</v>
      </c>
      <c r="F1150" s="100"/>
      <c r="G1150" s="100"/>
      <c r="H1150" s="100"/>
      <c r="I1150" s="100"/>
      <c r="J1150" s="100"/>
      <c r="K1150" s="100"/>
      <c r="L1150" s="100"/>
      <c r="M1150" s="100"/>
      <c r="N1150" s="100"/>
      <c r="O1150" s="100"/>
      <c r="P1150" s="100"/>
      <c r="Q1150" s="100"/>
      <c r="R1150" s="100"/>
      <c r="S1150" s="100"/>
      <c r="T1150" s="100"/>
      <c r="U1150" s="100"/>
      <c r="V1150" s="100"/>
      <c r="W1150" s="100"/>
      <c r="X1150" s="100"/>
      <c r="Y1150" s="100"/>
      <c r="Z1150" s="100"/>
      <c r="AA1150" s="100"/>
      <c r="AB1150" s="100"/>
      <c r="AC1150" s="100"/>
      <c r="AD1150" s="100"/>
      <c r="AE1150" s="100"/>
      <c r="AF1150" s="100"/>
      <c r="AG1150" s="100"/>
      <c r="AH1150" s="5"/>
    </row>
    <row r="1151" spans="1:34" s="4" customFormat="1" ht="24" customHeight="1">
      <c r="A1151" s="66">
        <v>4</v>
      </c>
      <c r="B1151" s="128"/>
      <c r="C1151" s="128"/>
      <c r="D1151" s="129" t="s">
        <v>24</v>
      </c>
      <c r="E1151" s="39">
        <f t="shared" si="5835"/>
        <v>0</v>
      </c>
      <c r="F1151" s="40"/>
      <c r="G1151" s="40"/>
      <c r="H1151" s="40"/>
      <c r="I1151" s="40"/>
      <c r="J1151" s="40"/>
      <c r="K1151" s="40"/>
      <c r="L1151" s="40"/>
      <c r="M1151" s="40"/>
      <c r="N1151" s="40"/>
      <c r="O1151" s="40"/>
      <c r="P1151" s="40"/>
      <c r="Q1151" s="40"/>
      <c r="R1151" s="40"/>
      <c r="S1151" s="40"/>
      <c r="T1151" s="40"/>
      <c r="U1151" s="40"/>
      <c r="V1151" s="40"/>
      <c r="W1151" s="40"/>
      <c r="X1151" s="40"/>
      <c r="Y1151" s="40"/>
      <c r="Z1151" s="40"/>
      <c r="AA1151" s="40"/>
      <c r="AB1151" s="40"/>
      <c r="AC1151" s="40"/>
      <c r="AD1151" s="40"/>
      <c r="AE1151" s="40"/>
      <c r="AF1151" s="40"/>
      <c r="AG1151" s="40"/>
      <c r="AH1151" s="28"/>
    </row>
    <row r="1152" spans="1:34" s="4" customFormat="1" ht="24" customHeight="1">
      <c r="A1152" s="67">
        <v>4</v>
      </c>
      <c r="B1152" s="77"/>
      <c r="C1152" s="78"/>
      <c r="D1152" s="79" t="s">
        <v>127</v>
      </c>
      <c r="E1152" s="80">
        <f t="shared" si="5835"/>
        <v>0</v>
      </c>
      <c r="F1152" s="81">
        <f>F1153+F1156+F1159</f>
        <v>0</v>
      </c>
      <c r="G1152" s="81">
        <f t="shared" ref="G1152" si="6176">G1153+G1156+G1159</f>
        <v>0</v>
      </c>
      <c r="H1152" s="81">
        <f t="shared" ref="H1152" si="6177">H1153+H1156+H1159</f>
        <v>0</v>
      </c>
      <c r="I1152" s="81">
        <f t="shared" ref="I1152" si="6178">I1153+I1156+I1159</f>
        <v>0</v>
      </c>
      <c r="J1152" s="81">
        <f t="shared" ref="J1152" si="6179">J1153+J1156+J1159</f>
        <v>0</v>
      </c>
      <c r="K1152" s="81">
        <f t="shared" ref="K1152" si="6180">K1153+K1156+K1159</f>
        <v>0</v>
      </c>
      <c r="L1152" s="81">
        <f t="shared" ref="L1152" si="6181">L1153+L1156+L1159</f>
        <v>0</v>
      </c>
      <c r="M1152" s="81">
        <f t="shared" ref="M1152" si="6182">M1153+M1156+M1159</f>
        <v>0</v>
      </c>
      <c r="N1152" s="81">
        <f t="shared" ref="N1152" si="6183">N1153+N1156+N1159</f>
        <v>0</v>
      </c>
      <c r="O1152" s="81">
        <f t="shared" ref="O1152" si="6184">O1153+O1156+O1159</f>
        <v>0</v>
      </c>
      <c r="P1152" s="81">
        <f t="shared" ref="P1152" si="6185">P1153+P1156+P1159</f>
        <v>0</v>
      </c>
      <c r="Q1152" s="81">
        <f t="shared" ref="Q1152" si="6186">Q1153+Q1156+Q1159</f>
        <v>0</v>
      </c>
      <c r="R1152" s="81">
        <f t="shared" ref="R1152" si="6187">R1153+R1156+R1159</f>
        <v>0</v>
      </c>
      <c r="S1152" s="81">
        <f t="shared" ref="S1152" si="6188">S1153+S1156+S1159</f>
        <v>0</v>
      </c>
      <c r="T1152" s="81">
        <f t="shared" ref="T1152" si="6189">T1153+T1156+T1159</f>
        <v>0</v>
      </c>
      <c r="U1152" s="81">
        <f t="shared" ref="U1152" si="6190">U1153+U1156+U1159</f>
        <v>0</v>
      </c>
      <c r="V1152" s="81">
        <f t="shared" ref="V1152" si="6191">V1153+V1156+V1159</f>
        <v>0</v>
      </c>
      <c r="W1152" s="81">
        <f t="shared" ref="W1152" si="6192">W1153+W1156+W1159</f>
        <v>0</v>
      </c>
      <c r="X1152" s="81">
        <f t="shared" ref="X1152" si="6193">X1153+X1156+X1159</f>
        <v>0</v>
      </c>
      <c r="Y1152" s="81">
        <f t="shared" ref="Y1152" si="6194">Y1153+Y1156+Y1159</f>
        <v>0</v>
      </c>
      <c r="Z1152" s="81">
        <f t="shared" ref="Z1152" si="6195">Z1153+Z1156+Z1159</f>
        <v>0</v>
      </c>
      <c r="AA1152" s="81">
        <f t="shared" ref="AA1152" si="6196">AA1153+AA1156+AA1159</f>
        <v>0</v>
      </c>
      <c r="AB1152" s="81">
        <f t="shared" ref="AB1152" si="6197">AB1153+AB1156+AB1159</f>
        <v>0</v>
      </c>
      <c r="AC1152" s="81">
        <f t="shared" ref="AC1152" si="6198">AC1153+AC1156+AC1159</f>
        <v>0</v>
      </c>
      <c r="AD1152" s="81">
        <f t="shared" ref="AD1152" si="6199">AD1153+AD1156+AD1159</f>
        <v>0</v>
      </c>
      <c r="AE1152" s="81">
        <f t="shared" ref="AE1152" si="6200">AE1153+AE1156+AE1159</f>
        <v>0</v>
      </c>
      <c r="AF1152" s="81">
        <f t="shared" ref="AF1152" si="6201">AF1153+AF1156+AF1159</f>
        <v>0</v>
      </c>
      <c r="AG1152" s="81">
        <f t="shared" ref="AG1152" si="6202">AG1153+AG1156+AG1159</f>
        <v>0</v>
      </c>
      <c r="AH1152" s="82"/>
    </row>
    <row r="1153" spans="1:34" s="4" customFormat="1" ht="24" customHeight="1">
      <c r="A1153" s="66">
        <v>4</v>
      </c>
      <c r="B1153" s="113"/>
      <c r="C1153" s="73"/>
      <c r="D1153" s="122" t="s">
        <v>124</v>
      </c>
      <c r="E1153" s="41">
        <f t="shared" si="5835"/>
        <v>0</v>
      </c>
      <c r="F1153" s="83">
        <f t="shared" ref="F1153:AG1153" si="6203">F1154+F1155</f>
        <v>0</v>
      </c>
      <c r="G1153" s="83">
        <f t="shared" si="6203"/>
        <v>0</v>
      </c>
      <c r="H1153" s="83">
        <f t="shared" si="6203"/>
        <v>0</v>
      </c>
      <c r="I1153" s="83">
        <f t="shared" si="6203"/>
        <v>0</v>
      </c>
      <c r="J1153" s="83">
        <f t="shared" si="6203"/>
        <v>0</v>
      </c>
      <c r="K1153" s="83">
        <f t="shared" si="6203"/>
        <v>0</v>
      </c>
      <c r="L1153" s="83">
        <f t="shared" si="6203"/>
        <v>0</v>
      </c>
      <c r="M1153" s="83">
        <f t="shared" si="6203"/>
        <v>0</v>
      </c>
      <c r="N1153" s="83">
        <f t="shared" si="6203"/>
        <v>0</v>
      </c>
      <c r="O1153" s="83">
        <f t="shared" si="6203"/>
        <v>0</v>
      </c>
      <c r="P1153" s="83">
        <f t="shared" si="6203"/>
        <v>0</v>
      </c>
      <c r="Q1153" s="83">
        <f t="shared" si="6203"/>
        <v>0</v>
      </c>
      <c r="R1153" s="83">
        <f t="shared" si="6203"/>
        <v>0</v>
      </c>
      <c r="S1153" s="83">
        <f t="shared" si="6203"/>
        <v>0</v>
      </c>
      <c r="T1153" s="83">
        <f t="shared" si="6203"/>
        <v>0</v>
      </c>
      <c r="U1153" s="83">
        <f t="shared" si="6203"/>
        <v>0</v>
      </c>
      <c r="V1153" s="83">
        <f t="shared" si="6203"/>
        <v>0</v>
      </c>
      <c r="W1153" s="83">
        <f t="shared" si="6203"/>
        <v>0</v>
      </c>
      <c r="X1153" s="83">
        <f t="shared" si="6203"/>
        <v>0</v>
      </c>
      <c r="Y1153" s="83">
        <f t="shared" si="6203"/>
        <v>0</v>
      </c>
      <c r="Z1153" s="83">
        <f t="shared" si="6203"/>
        <v>0</v>
      </c>
      <c r="AA1153" s="83">
        <f t="shared" si="6203"/>
        <v>0</v>
      </c>
      <c r="AB1153" s="83">
        <f t="shared" si="6203"/>
        <v>0</v>
      </c>
      <c r="AC1153" s="83">
        <f t="shared" si="6203"/>
        <v>0</v>
      </c>
      <c r="AD1153" s="83">
        <f t="shared" si="6203"/>
        <v>0</v>
      </c>
      <c r="AE1153" s="83">
        <f t="shared" si="6203"/>
        <v>0</v>
      </c>
      <c r="AF1153" s="83">
        <f t="shared" si="6203"/>
        <v>0</v>
      </c>
      <c r="AG1153" s="83">
        <f t="shared" si="6203"/>
        <v>0</v>
      </c>
      <c r="AH1153" s="5"/>
    </row>
    <row r="1154" spans="1:34" s="4" customFormat="1" ht="26.1" hidden="1" customHeight="1">
      <c r="A1154" s="67">
        <v>4</v>
      </c>
      <c r="B1154" s="113"/>
      <c r="C1154" s="117"/>
      <c r="D1154" s="150" t="s">
        <v>67</v>
      </c>
      <c r="E1154" s="51">
        <f t="shared" si="5835"/>
        <v>0</v>
      </c>
      <c r="F1154" s="52"/>
      <c r="G1154" s="52"/>
      <c r="H1154" s="52"/>
      <c r="I1154" s="52"/>
      <c r="J1154" s="52"/>
      <c r="K1154" s="52"/>
      <c r="L1154" s="52"/>
      <c r="M1154" s="52"/>
      <c r="N1154" s="52"/>
      <c r="O1154" s="52"/>
      <c r="P1154" s="52"/>
      <c r="Q1154" s="52"/>
      <c r="R1154" s="52"/>
      <c r="S1154" s="52"/>
      <c r="T1154" s="52"/>
      <c r="U1154" s="52"/>
      <c r="V1154" s="52"/>
      <c r="W1154" s="52"/>
      <c r="X1154" s="52"/>
      <c r="Y1154" s="52"/>
      <c r="Z1154" s="52"/>
      <c r="AA1154" s="52"/>
      <c r="AB1154" s="52"/>
      <c r="AC1154" s="52"/>
      <c r="AD1154" s="52"/>
      <c r="AE1154" s="52"/>
      <c r="AF1154" s="52"/>
      <c r="AG1154" s="52"/>
      <c r="AH1154" s="5"/>
    </row>
    <row r="1155" spans="1:34" s="4" customFormat="1" ht="26.1" hidden="1" customHeight="1">
      <c r="A1155" s="66">
        <v>4</v>
      </c>
      <c r="B1155" s="113"/>
      <c r="C1155" s="73"/>
      <c r="D1155" s="150" t="s">
        <v>125</v>
      </c>
      <c r="E1155" s="51">
        <f t="shared" si="5835"/>
        <v>0</v>
      </c>
      <c r="F1155" s="73"/>
      <c r="G1155" s="73"/>
      <c r="H1155" s="73"/>
      <c r="I1155" s="73"/>
      <c r="J1155" s="73"/>
      <c r="K1155" s="73"/>
      <c r="L1155" s="73"/>
      <c r="M1155" s="73"/>
      <c r="N1155" s="73"/>
      <c r="O1155" s="73"/>
      <c r="P1155" s="73"/>
      <c r="Q1155" s="73"/>
      <c r="R1155" s="73"/>
      <c r="S1155" s="73"/>
      <c r="T1155" s="73"/>
      <c r="U1155" s="73"/>
      <c r="V1155" s="73"/>
      <c r="W1155" s="73"/>
      <c r="X1155" s="73"/>
      <c r="Y1155" s="73"/>
      <c r="Z1155" s="73"/>
      <c r="AA1155" s="73"/>
      <c r="AB1155" s="73"/>
      <c r="AC1155" s="73"/>
      <c r="AD1155" s="73"/>
      <c r="AE1155" s="73"/>
      <c r="AF1155" s="73"/>
      <c r="AG1155" s="73"/>
      <c r="AH1155" s="5"/>
    </row>
    <row r="1156" spans="1:34" s="4" customFormat="1" ht="24" customHeight="1">
      <c r="A1156" s="66">
        <v>4</v>
      </c>
      <c r="B1156" s="113"/>
      <c r="C1156" s="73"/>
      <c r="D1156" s="122" t="s">
        <v>132</v>
      </c>
      <c r="E1156" s="41">
        <f t="shared" si="5835"/>
        <v>0</v>
      </c>
      <c r="F1156" s="83">
        <f>F1157+F1158</f>
        <v>0</v>
      </c>
      <c r="G1156" s="83">
        <f t="shared" ref="G1156" si="6204">G1157+G1158</f>
        <v>0</v>
      </c>
      <c r="H1156" s="83">
        <f t="shared" ref="H1156" si="6205">H1157+H1158</f>
        <v>0</v>
      </c>
      <c r="I1156" s="83">
        <f t="shared" ref="I1156" si="6206">I1157+I1158</f>
        <v>0</v>
      </c>
      <c r="J1156" s="83">
        <f t="shared" ref="J1156" si="6207">J1157+J1158</f>
        <v>0</v>
      </c>
      <c r="K1156" s="83">
        <f t="shared" ref="K1156" si="6208">K1157+K1158</f>
        <v>0</v>
      </c>
      <c r="L1156" s="83">
        <f t="shared" ref="L1156" si="6209">L1157+L1158</f>
        <v>0</v>
      </c>
      <c r="M1156" s="83">
        <f t="shared" ref="M1156" si="6210">M1157+M1158</f>
        <v>0</v>
      </c>
      <c r="N1156" s="83">
        <f t="shared" ref="N1156" si="6211">N1157+N1158</f>
        <v>0</v>
      </c>
      <c r="O1156" s="83">
        <f t="shared" ref="O1156" si="6212">O1157+O1158</f>
        <v>0</v>
      </c>
      <c r="P1156" s="83">
        <f t="shared" ref="P1156" si="6213">P1157+P1158</f>
        <v>0</v>
      </c>
      <c r="Q1156" s="83">
        <f t="shared" ref="Q1156" si="6214">Q1157+Q1158</f>
        <v>0</v>
      </c>
      <c r="R1156" s="83">
        <f t="shared" ref="R1156" si="6215">R1157+R1158</f>
        <v>0</v>
      </c>
      <c r="S1156" s="83">
        <f t="shared" ref="S1156" si="6216">S1157+S1158</f>
        <v>0</v>
      </c>
      <c r="T1156" s="83">
        <f t="shared" ref="T1156" si="6217">T1157+T1158</f>
        <v>0</v>
      </c>
      <c r="U1156" s="83">
        <f t="shared" ref="U1156" si="6218">U1157+U1158</f>
        <v>0</v>
      </c>
      <c r="V1156" s="83">
        <f t="shared" ref="V1156" si="6219">V1157+V1158</f>
        <v>0</v>
      </c>
      <c r="W1156" s="83">
        <f t="shared" ref="W1156" si="6220">W1157+W1158</f>
        <v>0</v>
      </c>
      <c r="X1156" s="83">
        <f t="shared" ref="X1156" si="6221">X1157+X1158</f>
        <v>0</v>
      </c>
      <c r="Y1156" s="83">
        <f t="shared" ref="Y1156" si="6222">Y1157+Y1158</f>
        <v>0</v>
      </c>
      <c r="Z1156" s="83">
        <f t="shared" ref="Z1156" si="6223">Z1157+Z1158</f>
        <v>0</v>
      </c>
      <c r="AA1156" s="83">
        <f t="shared" ref="AA1156" si="6224">AA1157+AA1158</f>
        <v>0</v>
      </c>
      <c r="AB1156" s="83">
        <f t="shared" ref="AB1156" si="6225">AB1157+AB1158</f>
        <v>0</v>
      </c>
      <c r="AC1156" s="83">
        <f t="shared" ref="AC1156" si="6226">AC1157+AC1158</f>
        <v>0</v>
      </c>
      <c r="AD1156" s="83">
        <f t="shared" ref="AD1156" si="6227">AD1157+AD1158</f>
        <v>0</v>
      </c>
      <c r="AE1156" s="83">
        <f t="shared" ref="AE1156" si="6228">AE1157+AE1158</f>
        <v>0</v>
      </c>
      <c r="AF1156" s="83">
        <f t="shared" ref="AF1156" si="6229">AF1157+AF1158</f>
        <v>0</v>
      </c>
      <c r="AG1156" s="83">
        <f t="shared" ref="AG1156" si="6230">AG1157+AG1158</f>
        <v>0</v>
      </c>
      <c r="AH1156" s="5"/>
    </row>
    <row r="1157" spans="1:34" s="4" customFormat="1" ht="26.1" hidden="1" customHeight="1">
      <c r="A1157" s="66">
        <v>4</v>
      </c>
      <c r="B1157" s="113"/>
      <c r="C1157" s="117"/>
      <c r="D1157" s="150" t="s">
        <v>122</v>
      </c>
      <c r="E1157" s="51">
        <f t="shared" si="5835"/>
        <v>0</v>
      </c>
      <c r="F1157" s="52"/>
      <c r="G1157" s="52"/>
      <c r="H1157" s="52"/>
      <c r="I1157" s="52"/>
      <c r="J1157" s="52"/>
      <c r="K1157" s="52"/>
      <c r="L1157" s="52"/>
      <c r="M1157" s="52"/>
      <c r="N1157" s="52"/>
      <c r="O1157" s="52"/>
      <c r="P1157" s="52"/>
      <c r="Q1157" s="52"/>
      <c r="R1157" s="52"/>
      <c r="S1157" s="52"/>
      <c r="T1157" s="52"/>
      <c r="U1157" s="52"/>
      <c r="V1157" s="52"/>
      <c r="W1157" s="52"/>
      <c r="X1157" s="52"/>
      <c r="Y1157" s="52"/>
      <c r="Z1157" s="52"/>
      <c r="AA1157" s="52"/>
      <c r="AB1157" s="52"/>
      <c r="AC1157" s="52"/>
      <c r="AD1157" s="52"/>
      <c r="AE1157" s="52"/>
      <c r="AF1157" s="52"/>
      <c r="AG1157" s="52"/>
      <c r="AH1157" s="19"/>
    </row>
    <row r="1158" spans="1:34" s="4" customFormat="1" ht="26.1" hidden="1" customHeight="1">
      <c r="A1158" s="66">
        <v>4</v>
      </c>
      <c r="B1158" s="113"/>
      <c r="C1158" s="117"/>
      <c r="D1158" s="165" t="s">
        <v>130</v>
      </c>
      <c r="E1158" s="175">
        <f t="shared" si="5835"/>
        <v>0</v>
      </c>
      <c r="F1158" s="176"/>
      <c r="G1158" s="176"/>
      <c r="H1158" s="176"/>
      <c r="I1158" s="176"/>
      <c r="J1158" s="176"/>
      <c r="K1158" s="176"/>
      <c r="L1158" s="176"/>
      <c r="M1158" s="176"/>
      <c r="N1158" s="176"/>
      <c r="O1158" s="176"/>
      <c r="P1158" s="176"/>
      <c r="Q1158" s="176"/>
      <c r="R1158" s="176"/>
      <c r="S1158" s="176"/>
      <c r="T1158" s="176"/>
      <c r="U1158" s="176"/>
      <c r="V1158" s="176"/>
      <c r="W1158" s="176"/>
      <c r="X1158" s="176"/>
      <c r="Y1158" s="176"/>
      <c r="Z1158" s="176"/>
      <c r="AA1158" s="176"/>
      <c r="AB1158" s="176"/>
      <c r="AC1158" s="176"/>
      <c r="AD1158" s="176"/>
      <c r="AE1158" s="176"/>
      <c r="AF1158" s="176"/>
      <c r="AG1158" s="176"/>
      <c r="AH1158" s="19"/>
    </row>
    <row r="1159" spans="1:34" s="4" customFormat="1" ht="24" customHeight="1">
      <c r="A1159" s="67">
        <v>4</v>
      </c>
      <c r="B1159" s="113"/>
      <c r="C1159" s="73"/>
      <c r="D1159" s="110" t="s">
        <v>123</v>
      </c>
      <c r="E1159" s="47">
        <f t="shared" ref="E1159:E1222" si="6231">SUM(F1159:AG1159)</f>
        <v>0</v>
      </c>
      <c r="F1159" s="141">
        <f>F1151-F1153-F1156-F1160</f>
        <v>0</v>
      </c>
      <c r="G1159" s="141">
        <f t="shared" ref="G1159" si="6232">G1151-G1153-G1156-G1160</f>
        <v>0</v>
      </c>
      <c r="H1159" s="141">
        <f t="shared" ref="H1159" si="6233">H1151-H1153-H1156-H1160</f>
        <v>0</v>
      </c>
      <c r="I1159" s="141">
        <f t="shared" ref="I1159" si="6234">I1151-I1153-I1156-I1160</f>
        <v>0</v>
      </c>
      <c r="J1159" s="141">
        <f t="shared" ref="J1159" si="6235">J1151-J1153-J1156-J1160</f>
        <v>0</v>
      </c>
      <c r="K1159" s="141">
        <f t="shared" ref="K1159" si="6236">K1151-K1153-K1156-K1160</f>
        <v>0</v>
      </c>
      <c r="L1159" s="141">
        <f t="shared" ref="L1159" si="6237">L1151-L1153-L1156-L1160</f>
        <v>0</v>
      </c>
      <c r="M1159" s="141">
        <f t="shared" ref="M1159" si="6238">M1151-M1153-M1156-M1160</f>
        <v>0</v>
      </c>
      <c r="N1159" s="141">
        <f t="shared" ref="N1159" si="6239">N1151-N1153-N1156-N1160</f>
        <v>0</v>
      </c>
      <c r="O1159" s="141">
        <f t="shared" ref="O1159" si="6240">O1151-O1153-O1156-O1160</f>
        <v>0</v>
      </c>
      <c r="P1159" s="141">
        <f t="shared" ref="P1159" si="6241">P1151-P1153-P1156-P1160</f>
        <v>0</v>
      </c>
      <c r="Q1159" s="141">
        <f t="shared" ref="Q1159" si="6242">Q1151-Q1153-Q1156-Q1160</f>
        <v>0</v>
      </c>
      <c r="R1159" s="141">
        <f t="shared" ref="R1159" si="6243">R1151-R1153-R1156-R1160</f>
        <v>0</v>
      </c>
      <c r="S1159" s="141">
        <f t="shared" ref="S1159" si="6244">S1151-S1153-S1156-S1160</f>
        <v>0</v>
      </c>
      <c r="T1159" s="141">
        <f t="shared" ref="T1159" si="6245">T1151-T1153-T1156-T1160</f>
        <v>0</v>
      </c>
      <c r="U1159" s="141">
        <f t="shared" ref="U1159" si="6246">U1151-U1153-U1156-U1160</f>
        <v>0</v>
      </c>
      <c r="V1159" s="141">
        <f t="shared" ref="V1159" si="6247">V1151-V1153-V1156-V1160</f>
        <v>0</v>
      </c>
      <c r="W1159" s="141">
        <f t="shared" ref="W1159" si="6248">W1151-W1153-W1156-W1160</f>
        <v>0</v>
      </c>
      <c r="X1159" s="141">
        <f t="shared" ref="X1159" si="6249">X1151-X1153-X1156-X1160</f>
        <v>0</v>
      </c>
      <c r="Y1159" s="141">
        <f t="shared" ref="Y1159" si="6250">Y1151-Y1153-Y1156-Y1160</f>
        <v>0</v>
      </c>
      <c r="Z1159" s="141">
        <f t="shared" ref="Z1159" si="6251">Z1151-Z1153-Z1156-Z1160</f>
        <v>0</v>
      </c>
      <c r="AA1159" s="141">
        <f t="shared" ref="AA1159" si="6252">AA1151-AA1153-AA1156-AA1160</f>
        <v>0</v>
      </c>
      <c r="AB1159" s="141">
        <f t="shared" ref="AB1159" si="6253">AB1151-AB1153-AB1156-AB1160</f>
        <v>0</v>
      </c>
      <c r="AC1159" s="141">
        <f t="shared" ref="AC1159" si="6254">AC1151-AC1153-AC1156-AC1160</f>
        <v>0</v>
      </c>
      <c r="AD1159" s="141">
        <f t="shared" ref="AD1159" si="6255">AD1151-AD1153-AD1156-AD1160</f>
        <v>0</v>
      </c>
      <c r="AE1159" s="141">
        <f t="shared" ref="AE1159" si="6256">AE1151-AE1153-AE1156-AE1160</f>
        <v>0</v>
      </c>
      <c r="AF1159" s="141">
        <f t="shared" ref="AF1159" si="6257">AF1151-AF1153-AF1156-AF1160</f>
        <v>0</v>
      </c>
      <c r="AG1159" s="141">
        <f t="shared" ref="AG1159" si="6258">AG1151-AG1153-AG1156-AG1160</f>
        <v>0</v>
      </c>
      <c r="AH1159" s="5"/>
    </row>
    <row r="1160" spans="1:34" s="4" customFormat="1" ht="24" customHeight="1">
      <c r="A1160" s="67">
        <v>4</v>
      </c>
      <c r="B1160" s="113"/>
      <c r="C1160" s="73"/>
      <c r="D1160" s="98" t="s">
        <v>128</v>
      </c>
      <c r="E1160" s="104">
        <f t="shared" si="6231"/>
        <v>0</v>
      </c>
      <c r="F1160" s="100"/>
      <c r="G1160" s="100"/>
      <c r="H1160" s="100"/>
      <c r="I1160" s="100"/>
      <c r="J1160" s="100"/>
      <c r="K1160" s="100"/>
      <c r="L1160" s="100"/>
      <c r="M1160" s="100"/>
      <c r="N1160" s="100"/>
      <c r="O1160" s="100"/>
      <c r="P1160" s="100"/>
      <c r="Q1160" s="100"/>
      <c r="R1160" s="100"/>
      <c r="S1160" s="100"/>
      <c r="T1160" s="100"/>
      <c r="U1160" s="100"/>
      <c r="V1160" s="100"/>
      <c r="W1160" s="100"/>
      <c r="X1160" s="100"/>
      <c r="Y1160" s="100"/>
      <c r="Z1160" s="100"/>
      <c r="AA1160" s="100"/>
      <c r="AB1160" s="100"/>
      <c r="AC1160" s="100"/>
      <c r="AD1160" s="100"/>
      <c r="AE1160" s="100"/>
      <c r="AF1160" s="100"/>
      <c r="AG1160" s="100"/>
      <c r="AH1160" s="5"/>
    </row>
    <row r="1161" spans="1:34" s="4" customFormat="1" ht="24" customHeight="1">
      <c r="A1161" s="66">
        <v>5</v>
      </c>
      <c r="B1161" s="128"/>
      <c r="C1161" s="128"/>
      <c r="D1161" s="129" t="s">
        <v>25</v>
      </c>
      <c r="E1161" s="39">
        <f t="shared" si="6231"/>
        <v>0</v>
      </c>
      <c r="F1161" s="40"/>
      <c r="G1161" s="40"/>
      <c r="H1161" s="40"/>
      <c r="I1161" s="40"/>
      <c r="J1161" s="40"/>
      <c r="K1161" s="40"/>
      <c r="L1161" s="40"/>
      <c r="M1161" s="40"/>
      <c r="N1161" s="40"/>
      <c r="O1161" s="40"/>
      <c r="P1161" s="40"/>
      <c r="Q1161" s="40"/>
      <c r="R1161" s="40"/>
      <c r="S1161" s="40"/>
      <c r="T1161" s="40"/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40"/>
      <c r="AF1161" s="40"/>
      <c r="AG1161" s="40"/>
      <c r="AH1161" s="30"/>
    </row>
    <row r="1162" spans="1:34" s="4" customFormat="1" ht="24" customHeight="1">
      <c r="A1162" s="67">
        <v>5</v>
      </c>
      <c r="B1162" s="77"/>
      <c r="C1162" s="78"/>
      <c r="D1162" s="79" t="s">
        <v>127</v>
      </c>
      <c r="E1162" s="80">
        <f t="shared" si="6231"/>
        <v>0</v>
      </c>
      <c r="F1162" s="81">
        <f>F1163+F1166+F1169</f>
        <v>0</v>
      </c>
      <c r="G1162" s="81">
        <f t="shared" ref="G1162" si="6259">G1163+G1166+G1169</f>
        <v>0</v>
      </c>
      <c r="H1162" s="81">
        <f t="shared" ref="H1162" si="6260">H1163+H1166+H1169</f>
        <v>0</v>
      </c>
      <c r="I1162" s="81">
        <f t="shared" ref="I1162" si="6261">I1163+I1166+I1169</f>
        <v>0</v>
      </c>
      <c r="J1162" s="81">
        <f t="shared" ref="J1162" si="6262">J1163+J1166+J1169</f>
        <v>0</v>
      </c>
      <c r="K1162" s="81">
        <f t="shared" ref="K1162" si="6263">K1163+K1166+K1169</f>
        <v>0</v>
      </c>
      <c r="L1162" s="81">
        <f t="shared" ref="L1162" si="6264">L1163+L1166+L1169</f>
        <v>0</v>
      </c>
      <c r="M1162" s="81">
        <f t="shared" ref="M1162" si="6265">M1163+M1166+M1169</f>
        <v>0</v>
      </c>
      <c r="N1162" s="81">
        <f t="shared" ref="N1162" si="6266">N1163+N1166+N1169</f>
        <v>0</v>
      </c>
      <c r="O1162" s="81">
        <f t="shared" ref="O1162" si="6267">O1163+O1166+O1169</f>
        <v>0</v>
      </c>
      <c r="P1162" s="81">
        <f t="shared" ref="P1162" si="6268">P1163+P1166+P1169</f>
        <v>0</v>
      </c>
      <c r="Q1162" s="81">
        <f t="shared" ref="Q1162" si="6269">Q1163+Q1166+Q1169</f>
        <v>0</v>
      </c>
      <c r="R1162" s="81">
        <f t="shared" ref="R1162" si="6270">R1163+R1166+R1169</f>
        <v>0</v>
      </c>
      <c r="S1162" s="81">
        <f t="shared" ref="S1162" si="6271">S1163+S1166+S1169</f>
        <v>0</v>
      </c>
      <c r="T1162" s="81">
        <f t="shared" ref="T1162" si="6272">T1163+T1166+T1169</f>
        <v>0</v>
      </c>
      <c r="U1162" s="81">
        <f t="shared" ref="U1162" si="6273">U1163+U1166+U1169</f>
        <v>0</v>
      </c>
      <c r="V1162" s="81">
        <f t="shared" ref="V1162" si="6274">V1163+V1166+V1169</f>
        <v>0</v>
      </c>
      <c r="W1162" s="81">
        <f t="shared" ref="W1162" si="6275">W1163+W1166+W1169</f>
        <v>0</v>
      </c>
      <c r="X1162" s="81">
        <f t="shared" ref="X1162" si="6276">X1163+X1166+X1169</f>
        <v>0</v>
      </c>
      <c r="Y1162" s="81">
        <f t="shared" ref="Y1162" si="6277">Y1163+Y1166+Y1169</f>
        <v>0</v>
      </c>
      <c r="Z1162" s="81">
        <f t="shared" ref="Z1162" si="6278">Z1163+Z1166+Z1169</f>
        <v>0</v>
      </c>
      <c r="AA1162" s="81">
        <f t="shared" ref="AA1162" si="6279">AA1163+AA1166+AA1169</f>
        <v>0</v>
      </c>
      <c r="AB1162" s="81">
        <f t="shared" ref="AB1162" si="6280">AB1163+AB1166+AB1169</f>
        <v>0</v>
      </c>
      <c r="AC1162" s="81">
        <f t="shared" ref="AC1162" si="6281">AC1163+AC1166+AC1169</f>
        <v>0</v>
      </c>
      <c r="AD1162" s="81">
        <f t="shared" ref="AD1162" si="6282">AD1163+AD1166+AD1169</f>
        <v>0</v>
      </c>
      <c r="AE1162" s="81">
        <f t="shared" ref="AE1162" si="6283">AE1163+AE1166+AE1169</f>
        <v>0</v>
      </c>
      <c r="AF1162" s="81">
        <f t="shared" ref="AF1162" si="6284">AF1163+AF1166+AF1169</f>
        <v>0</v>
      </c>
      <c r="AG1162" s="81">
        <f t="shared" ref="AG1162" si="6285">AG1163+AG1166+AG1169</f>
        <v>0</v>
      </c>
      <c r="AH1162" s="82"/>
    </row>
    <row r="1163" spans="1:34" s="4" customFormat="1" ht="24" customHeight="1">
      <c r="A1163" s="66">
        <v>5</v>
      </c>
      <c r="B1163" s="113"/>
      <c r="C1163" s="73"/>
      <c r="D1163" s="122" t="s">
        <v>124</v>
      </c>
      <c r="E1163" s="41">
        <f t="shared" si="6231"/>
        <v>0</v>
      </c>
      <c r="F1163" s="83">
        <f t="shared" ref="F1163:AG1163" si="6286">F1164+F1165</f>
        <v>0</v>
      </c>
      <c r="G1163" s="83">
        <f t="shared" si="6286"/>
        <v>0</v>
      </c>
      <c r="H1163" s="83">
        <f t="shared" si="6286"/>
        <v>0</v>
      </c>
      <c r="I1163" s="83">
        <f t="shared" si="6286"/>
        <v>0</v>
      </c>
      <c r="J1163" s="83">
        <f t="shared" si="6286"/>
        <v>0</v>
      </c>
      <c r="K1163" s="83">
        <f t="shared" si="6286"/>
        <v>0</v>
      </c>
      <c r="L1163" s="83">
        <f t="shared" si="6286"/>
        <v>0</v>
      </c>
      <c r="M1163" s="83">
        <f t="shared" si="6286"/>
        <v>0</v>
      </c>
      <c r="N1163" s="83">
        <f t="shared" si="6286"/>
        <v>0</v>
      </c>
      <c r="O1163" s="83">
        <f t="shared" si="6286"/>
        <v>0</v>
      </c>
      <c r="P1163" s="83">
        <f t="shared" si="6286"/>
        <v>0</v>
      </c>
      <c r="Q1163" s="83">
        <f t="shared" si="6286"/>
        <v>0</v>
      </c>
      <c r="R1163" s="83">
        <f t="shared" si="6286"/>
        <v>0</v>
      </c>
      <c r="S1163" s="83">
        <f t="shared" si="6286"/>
        <v>0</v>
      </c>
      <c r="T1163" s="83">
        <f t="shared" si="6286"/>
        <v>0</v>
      </c>
      <c r="U1163" s="83">
        <f t="shared" si="6286"/>
        <v>0</v>
      </c>
      <c r="V1163" s="83">
        <f t="shared" si="6286"/>
        <v>0</v>
      </c>
      <c r="W1163" s="83">
        <f t="shared" si="6286"/>
        <v>0</v>
      </c>
      <c r="X1163" s="83">
        <f t="shared" si="6286"/>
        <v>0</v>
      </c>
      <c r="Y1163" s="83">
        <f t="shared" si="6286"/>
        <v>0</v>
      </c>
      <c r="Z1163" s="83">
        <f t="shared" si="6286"/>
        <v>0</v>
      </c>
      <c r="AA1163" s="83">
        <f t="shared" si="6286"/>
        <v>0</v>
      </c>
      <c r="AB1163" s="83">
        <f t="shared" si="6286"/>
        <v>0</v>
      </c>
      <c r="AC1163" s="83">
        <f t="shared" si="6286"/>
        <v>0</v>
      </c>
      <c r="AD1163" s="83">
        <f t="shared" si="6286"/>
        <v>0</v>
      </c>
      <c r="AE1163" s="83">
        <f t="shared" si="6286"/>
        <v>0</v>
      </c>
      <c r="AF1163" s="83">
        <f t="shared" si="6286"/>
        <v>0</v>
      </c>
      <c r="AG1163" s="83">
        <f t="shared" si="6286"/>
        <v>0</v>
      </c>
      <c r="AH1163" s="5"/>
    </row>
    <row r="1164" spans="1:34" s="4" customFormat="1" ht="26.1" hidden="1" customHeight="1">
      <c r="A1164" s="67">
        <v>5</v>
      </c>
      <c r="B1164" s="113"/>
      <c r="C1164" s="117"/>
      <c r="D1164" s="150" t="s">
        <v>67</v>
      </c>
      <c r="E1164" s="51">
        <f t="shared" si="6231"/>
        <v>0</v>
      </c>
      <c r="F1164" s="52"/>
      <c r="G1164" s="52"/>
      <c r="H1164" s="52"/>
      <c r="I1164" s="52"/>
      <c r="J1164" s="52"/>
      <c r="K1164" s="52"/>
      <c r="L1164" s="52"/>
      <c r="M1164" s="52"/>
      <c r="N1164" s="52"/>
      <c r="O1164" s="52"/>
      <c r="P1164" s="52"/>
      <c r="Q1164" s="52"/>
      <c r="R1164" s="52"/>
      <c r="S1164" s="52"/>
      <c r="T1164" s="52"/>
      <c r="U1164" s="52"/>
      <c r="V1164" s="52"/>
      <c r="W1164" s="52"/>
      <c r="X1164" s="52"/>
      <c r="Y1164" s="52"/>
      <c r="Z1164" s="52"/>
      <c r="AA1164" s="52"/>
      <c r="AB1164" s="52"/>
      <c r="AC1164" s="52"/>
      <c r="AD1164" s="52"/>
      <c r="AE1164" s="52"/>
      <c r="AF1164" s="52"/>
      <c r="AG1164" s="52"/>
      <c r="AH1164" s="5"/>
    </row>
    <row r="1165" spans="1:34" s="4" customFormat="1" ht="26.1" hidden="1" customHeight="1">
      <c r="A1165" s="66">
        <v>5</v>
      </c>
      <c r="B1165" s="113"/>
      <c r="C1165" s="73"/>
      <c r="D1165" s="150" t="s">
        <v>125</v>
      </c>
      <c r="E1165" s="51">
        <f t="shared" si="6231"/>
        <v>0</v>
      </c>
      <c r="F1165" s="73"/>
      <c r="G1165" s="73"/>
      <c r="H1165" s="73"/>
      <c r="I1165" s="73"/>
      <c r="J1165" s="73"/>
      <c r="K1165" s="73"/>
      <c r="L1165" s="73"/>
      <c r="M1165" s="73"/>
      <c r="N1165" s="73"/>
      <c r="O1165" s="73"/>
      <c r="P1165" s="73"/>
      <c r="Q1165" s="73"/>
      <c r="R1165" s="73"/>
      <c r="S1165" s="73"/>
      <c r="T1165" s="73"/>
      <c r="U1165" s="73"/>
      <c r="V1165" s="73"/>
      <c r="W1165" s="73"/>
      <c r="X1165" s="73"/>
      <c r="Y1165" s="73"/>
      <c r="Z1165" s="73"/>
      <c r="AA1165" s="73"/>
      <c r="AB1165" s="73"/>
      <c r="AC1165" s="73"/>
      <c r="AD1165" s="73"/>
      <c r="AE1165" s="73"/>
      <c r="AF1165" s="73"/>
      <c r="AG1165" s="73"/>
      <c r="AH1165" s="5"/>
    </row>
    <row r="1166" spans="1:34" s="4" customFormat="1" ht="24" customHeight="1">
      <c r="A1166" s="66">
        <v>5</v>
      </c>
      <c r="B1166" s="113"/>
      <c r="C1166" s="73"/>
      <c r="D1166" s="122" t="s">
        <v>132</v>
      </c>
      <c r="E1166" s="41">
        <f t="shared" si="6231"/>
        <v>0</v>
      </c>
      <c r="F1166" s="83">
        <f>F1167+F1168</f>
        <v>0</v>
      </c>
      <c r="G1166" s="83">
        <f t="shared" ref="G1166" si="6287">G1167+G1168</f>
        <v>0</v>
      </c>
      <c r="H1166" s="83">
        <f t="shared" ref="H1166" si="6288">H1167+H1168</f>
        <v>0</v>
      </c>
      <c r="I1166" s="83">
        <f t="shared" ref="I1166" si="6289">I1167+I1168</f>
        <v>0</v>
      </c>
      <c r="J1166" s="83">
        <f t="shared" ref="J1166" si="6290">J1167+J1168</f>
        <v>0</v>
      </c>
      <c r="K1166" s="83">
        <f t="shared" ref="K1166" si="6291">K1167+K1168</f>
        <v>0</v>
      </c>
      <c r="L1166" s="83">
        <f t="shared" ref="L1166" si="6292">L1167+L1168</f>
        <v>0</v>
      </c>
      <c r="M1166" s="83">
        <f t="shared" ref="M1166" si="6293">M1167+M1168</f>
        <v>0</v>
      </c>
      <c r="N1166" s="83">
        <f t="shared" ref="N1166" si="6294">N1167+N1168</f>
        <v>0</v>
      </c>
      <c r="O1166" s="83">
        <f t="shared" ref="O1166" si="6295">O1167+O1168</f>
        <v>0</v>
      </c>
      <c r="P1166" s="83">
        <f t="shared" ref="P1166" si="6296">P1167+P1168</f>
        <v>0</v>
      </c>
      <c r="Q1166" s="83">
        <f t="shared" ref="Q1166" si="6297">Q1167+Q1168</f>
        <v>0</v>
      </c>
      <c r="R1166" s="83">
        <f t="shared" ref="R1166" si="6298">R1167+R1168</f>
        <v>0</v>
      </c>
      <c r="S1166" s="83">
        <f t="shared" ref="S1166" si="6299">S1167+S1168</f>
        <v>0</v>
      </c>
      <c r="T1166" s="83">
        <f t="shared" ref="T1166" si="6300">T1167+T1168</f>
        <v>0</v>
      </c>
      <c r="U1166" s="83">
        <f t="shared" ref="U1166" si="6301">U1167+U1168</f>
        <v>0</v>
      </c>
      <c r="V1166" s="83">
        <f t="shared" ref="V1166" si="6302">V1167+V1168</f>
        <v>0</v>
      </c>
      <c r="W1166" s="83">
        <f t="shared" ref="W1166" si="6303">W1167+W1168</f>
        <v>0</v>
      </c>
      <c r="X1166" s="83">
        <f t="shared" ref="X1166" si="6304">X1167+X1168</f>
        <v>0</v>
      </c>
      <c r="Y1166" s="83">
        <f t="shared" ref="Y1166" si="6305">Y1167+Y1168</f>
        <v>0</v>
      </c>
      <c r="Z1166" s="83">
        <f t="shared" ref="Z1166" si="6306">Z1167+Z1168</f>
        <v>0</v>
      </c>
      <c r="AA1166" s="83">
        <f t="shared" ref="AA1166" si="6307">AA1167+AA1168</f>
        <v>0</v>
      </c>
      <c r="AB1166" s="83">
        <f t="shared" ref="AB1166" si="6308">AB1167+AB1168</f>
        <v>0</v>
      </c>
      <c r="AC1166" s="83">
        <f t="shared" ref="AC1166" si="6309">AC1167+AC1168</f>
        <v>0</v>
      </c>
      <c r="AD1166" s="83">
        <f t="shared" ref="AD1166" si="6310">AD1167+AD1168</f>
        <v>0</v>
      </c>
      <c r="AE1166" s="83">
        <f t="shared" ref="AE1166" si="6311">AE1167+AE1168</f>
        <v>0</v>
      </c>
      <c r="AF1166" s="83">
        <f t="shared" ref="AF1166" si="6312">AF1167+AF1168</f>
        <v>0</v>
      </c>
      <c r="AG1166" s="83">
        <f t="shared" ref="AG1166" si="6313">AG1167+AG1168</f>
        <v>0</v>
      </c>
      <c r="AH1166" s="5"/>
    </row>
    <row r="1167" spans="1:34" s="4" customFormat="1" ht="26.1" hidden="1" customHeight="1">
      <c r="A1167" s="66">
        <v>5</v>
      </c>
      <c r="B1167" s="113"/>
      <c r="C1167" s="117"/>
      <c r="D1167" s="150" t="s">
        <v>122</v>
      </c>
      <c r="E1167" s="51">
        <f t="shared" si="6231"/>
        <v>0</v>
      </c>
      <c r="F1167" s="52"/>
      <c r="G1167" s="52"/>
      <c r="H1167" s="52"/>
      <c r="I1167" s="52"/>
      <c r="J1167" s="52"/>
      <c r="K1167" s="52"/>
      <c r="L1167" s="52"/>
      <c r="M1167" s="52"/>
      <c r="N1167" s="52"/>
      <c r="O1167" s="52"/>
      <c r="P1167" s="52"/>
      <c r="Q1167" s="52"/>
      <c r="R1167" s="52"/>
      <c r="S1167" s="52"/>
      <c r="T1167" s="52"/>
      <c r="U1167" s="52"/>
      <c r="V1167" s="52"/>
      <c r="W1167" s="52"/>
      <c r="X1167" s="52"/>
      <c r="Y1167" s="52"/>
      <c r="Z1167" s="52"/>
      <c r="AA1167" s="52"/>
      <c r="AB1167" s="52"/>
      <c r="AC1167" s="52"/>
      <c r="AD1167" s="52"/>
      <c r="AE1167" s="52"/>
      <c r="AF1167" s="52"/>
      <c r="AG1167" s="52"/>
      <c r="AH1167" s="19"/>
    </row>
    <row r="1168" spans="1:34" s="4" customFormat="1" ht="26.1" hidden="1" customHeight="1">
      <c r="A1168" s="66">
        <v>5</v>
      </c>
      <c r="B1168" s="113"/>
      <c r="C1168" s="117"/>
      <c r="D1168" s="165" t="s">
        <v>130</v>
      </c>
      <c r="E1168" s="175">
        <f t="shared" si="6231"/>
        <v>0</v>
      </c>
      <c r="F1168" s="176"/>
      <c r="G1168" s="176"/>
      <c r="H1168" s="176"/>
      <c r="I1168" s="176"/>
      <c r="J1168" s="176"/>
      <c r="K1168" s="176"/>
      <c r="L1168" s="176"/>
      <c r="M1168" s="176"/>
      <c r="N1168" s="176"/>
      <c r="O1168" s="176"/>
      <c r="P1168" s="176"/>
      <c r="Q1168" s="176"/>
      <c r="R1168" s="176"/>
      <c r="S1168" s="176"/>
      <c r="T1168" s="176"/>
      <c r="U1168" s="176"/>
      <c r="V1168" s="176"/>
      <c r="W1168" s="176"/>
      <c r="X1168" s="176"/>
      <c r="Y1168" s="176"/>
      <c r="Z1168" s="176"/>
      <c r="AA1168" s="176"/>
      <c r="AB1168" s="176"/>
      <c r="AC1168" s="176"/>
      <c r="AD1168" s="176"/>
      <c r="AE1168" s="176"/>
      <c r="AF1168" s="176"/>
      <c r="AG1168" s="176"/>
      <c r="AH1168" s="19"/>
    </row>
    <row r="1169" spans="1:34" s="4" customFormat="1" ht="24" customHeight="1">
      <c r="A1169" s="67">
        <v>5</v>
      </c>
      <c r="B1169" s="113"/>
      <c r="C1169" s="73"/>
      <c r="D1169" s="110" t="s">
        <v>123</v>
      </c>
      <c r="E1169" s="47">
        <f t="shared" si="6231"/>
        <v>0</v>
      </c>
      <c r="F1169" s="141">
        <f>F1161-F1163-F1166-F1170</f>
        <v>0</v>
      </c>
      <c r="G1169" s="141">
        <f t="shared" ref="G1169" si="6314">G1161-G1163-G1166-G1170</f>
        <v>0</v>
      </c>
      <c r="H1169" s="141">
        <f t="shared" ref="H1169" si="6315">H1161-H1163-H1166-H1170</f>
        <v>0</v>
      </c>
      <c r="I1169" s="141">
        <f t="shared" ref="I1169" si="6316">I1161-I1163-I1166-I1170</f>
        <v>0</v>
      </c>
      <c r="J1169" s="141">
        <f t="shared" ref="J1169" si="6317">J1161-J1163-J1166-J1170</f>
        <v>0</v>
      </c>
      <c r="K1169" s="141">
        <f t="shared" ref="K1169" si="6318">K1161-K1163-K1166-K1170</f>
        <v>0</v>
      </c>
      <c r="L1169" s="141">
        <f t="shared" ref="L1169" si="6319">L1161-L1163-L1166-L1170</f>
        <v>0</v>
      </c>
      <c r="M1169" s="141">
        <f t="shared" ref="M1169" si="6320">M1161-M1163-M1166-M1170</f>
        <v>0</v>
      </c>
      <c r="N1169" s="141">
        <f t="shared" ref="N1169" si="6321">N1161-N1163-N1166-N1170</f>
        <v>0</v>
      </c>
      <c r="O1169" s="141">
        <f t="shared" ref="O1169" si="6322">O1161-O1163-O1166-O1170</f>
        <v>0</v>
      </c>
      <c r="P1169" s="141">
        <f t="shared" ref="P1169" si="6323">P1161-P1163-P1166-P1170</f>
        <v>0</v>
      </c>
      <c r="Q1169" s="141">
        <f t="shared" ref="Q1169" si="6324">Q1161-Q1163-Q1166-Q1170</f>
        <v>0</v>
      </c>
      <c r="R1169" s="141">
        <f t="shared" ref="R1169" si="6325">R1161-R1163-R1166-R1170</f>
        <v>0</v>
      </c>
      <c r="S1169" s="141">
        <f t="shared" ref="S1169" si="6326">S1161-S1163-S1166-S1170</f>
        <v>0</v>
      </c>
      <c r="T1169" s="141">
        <f t="shared" ref="T1169" si="6327">T1161-T1163-T1166-T1170</f>
        <v>0</v>
      </c>
      <c r="U1169" s="141">
        <f t="shared" ref="U1169" si="6328">U1161-U1163-U1166-U1170</f>
        <v>0</v>
      </c>
      <c r="V1169" s="141">
        <f t="shared" ref="V1169" si="6329">V1161-V1163-V1166-V1170</f>
        <v>0</v>
      </c>
      <c r="W1169" s="141">
        <f t="shared" ref="W1169" si="6330">W1161-W1163-W1166-W1170</f>
        <v>0</v>
      </c>
      <c r="X1169" s="141">
        <f t="shared" ref="X1169" si="6331">X1161-X1163-X1166-X1170</f>
        <v>0</v>
      </c>
      <c r="Y1169" s="141">
        <f t="shared" ref="Y1169" si="6332">Y1161-Y1163-Y1166-Y1170</f>
        <v>0</v>
      </c>
      <c r="Z1169" s="141">
        <f t="shared" ref="Z1169" si="6333">Z1161-Z1163-Z1166-Z1170</f>
        <v>0</v>
      </c>
      <c r="AA1169" s="141">
        <f t="shared" ref="AA1169" si="6334">AA1161-AA1163-AA1166-AA1170</f>
        <v>0</v>
      </c>
      <c r="AB1169" s="141">
        <f t="shared" ref="AB1169" si="6335">AB1161-AB1163-AB1166-AB1170</f>
        <v>0</v>
      </c>
      <c r="AC1169" s="141">
        <f t="shared" ref="AC1169" si="6336">AC1161-AC1163-AC1166-AC1170</f>
        <v>0</v>
      </c>
      <c r="AD1169" s="141">
        <f t="shared" ref="AD1169" si="6337">AD1161-AD1163-AD1166-AD1170</f>
        <v>0</v>
      </c>
      <c r="AE1169" s="141">
        <f t="shared" ref="AE1169" si="6338">AE1161-AE1163-AE1166-AE1170</f>
        <v>0</v>
      </c>
      <c r="AF1169" s="141">
        <f t="shared" ref="AF1169" si="6339">AF1161-AF1163-AF1166-AF1170</f>
        <v>0</v>
      </c>
      <c r="AG1169" s="141">
        <f t="shared" ref="AG1169" si="6340">AG1161-AG1163-AG1166-AG1170</f>
        <v>0</v>
      </c>
      <c r="AH1169" s="5"/>
    </row>
    <row r="1170" spans="1:34" s="4" customFormat="1" ht="24" customHeight="1">
      <c r="A1170" s="67">
        <v>5</v>
      </c>
      <c r="B1170" s="113"/>
      <c r="C1170" s="73"/>
      <c r="D1170" s="98" t="s">
        <v>128</v>
      </c>
      <c r="E1170" s="104">
        <f t="shared" si="6231"/>
        <v>0</v>
      </c>
      <c r="F1170" s="100"/>
      <c r="G1170" s="100"/>
      <c r="H1170" s="100"/>
      <c r="I1170" s="100"/>
      <c r="J1170" s="100"/>
      <c r="K1170" s="100"/>
      <c r="L1170" s="100"/>
      <c r="M1170" s="100"/>
      <c r="N1170" s="100"/>
      <c r="O1170" s="100"/>
      <c r="P1170" s="100"/>
      <c r="Q1170" s="100"/>
      <c r="R1170" s="100"/>
      <c r="S1170" s="100"/>
      <c r="T1170" s="100"/>
      <c r="U1170" s="100"/>
      <c r="V1170" s="100"/>
      <c r="W1170" s="100"/>
      <c r="X1170" s="100"/>
      <c r="Y1170" s="100"/>
      <c r="Z1170" s="100"/>
      <c r="AA1170" s="100"/>
      <c r="AB1170" s="100"/>
      <c r="AC1170" s="100"/>
      <c r="AD1170" s="100"/>
      <c r="AE1170" s="100"/>
      <c r="AF1170" s="100"/>
      <c r="AG1170" s="100"/>
      <c r="AH1170" s="5"/>
    </row>
    <row r="1171" spans="1:34" s="4" customFormat="1" ht="24" customHeight="1">
      <c r="A1171" s="66">
        <v>0</v>
      </c>
      <c r="B1171" s="125">
        <v>17</v>
      </c>
      <c r="C1171" s="126" t="s">
        <v>40</v>
      </c>
      <c r="D1171" s="126"/>
      <c r="E1171" s="36">
        <f t="shared" si="6231"/>
        <v>317847450</v>
      </c>
      <c r="F1171" s="37">
        <f t="shared" ref="F1171:AG1171" si="6341">SUM(F1182,F1192,F1203,F1213,F1223)</f>
        <v>86910800</v>
      </c>
      <c r="G1171" s="37">
        <f t="shared" si="6341"/>
        <v>3493400</v>
      </c>
      <c r="H1171" s="37">
        <f t="shared" si="6341"/>
        <v>0</v>
      </c>
      <c r="I1171" s="37">
        <f t="shared" si="6341"/>
        <v>120000</v>
      </c>
      <c r="J1171" s="37">
        <f t="shared" si="6341"/>
        <v>241000</v>
      </c>
      <c r="K1171" s="37">
        <f t="shared" si="6341"/>
        <v>0</v>
      </c>
      <c r="L1171" s="37">
        <f t="shared" si="6341"/>
        <v>0</v>
      </c>
      <c r="M1171" s="37">
        <f t="shared" si="6341"/>
        <v>0</v>
      </c>
      <c r="N1171" s="37">
        <f t="shared" si="6341"/>
        <v>8018250</v>
      </c>
      <c r="O1171" s="37">
        <f t="shared" si="6341"/>
        <v>0</v>
      </c>
      <c r="P1171" s="37">
        <f t="shared" si="6341"/>
        <v>0</v>
      </c>
      <c r="Q1171" s="37">
        <f t="shared" si="6341"/>
        <v>0</v>
      </c>
      <c r="R1171" s="37">
        <f t="shared" si="6341"/>
        <v>0</v>
      </c>
      <c r="S1171" s="37">
        <f t="shared" si="6341"/>
        <v>0</v>
      </c>
      <c r="T1171" s="37">
        <f t="shared" si="6341"/>
        <v>0</v>
      </c>
      <c r="U1171" s="37">
        <f t="shared" si="6341"/>
        <v>1113000</v>
      </c>
      <c r="V1171" s="37">
        <f t="shared" si="6341"/>
        <v>900000</v>
      </c>
      <c r="W1171" s="37">
        <f t="shared" si="6341"/>
        <v>5699050</v>
      </c>
      <c r="X1171" s="37">
        <f t="shared" si="6341"/>
        <v>0</v>
      </c>
      <c r="Y1171" s="37">
        <f t="shared" si="6341"/>
        <v>2750000</v>
      </c>
      <c r="Z1171" s="37">
        <f t="shared" si="6341"/>
        <v>4600000</v>
      </c>
      <c r="AA1171" s="37">
        <f t="shared" si="6341"/>
        <v>0</v>
      </c>
      <c r="AB1171" s="37">
        <f t="shared" si="6341"/>
        <v>0</v>
      </c>
      <c r="AC1171" s="37">
        <f t="shared" si="6341"/>
        <v>203401950</v>
      </c>
      <c r="AD1171" s="37">
        <f t="shared" si="6341"/>
        <v>0</v>
      </c>
      <c r="AE1171" s="37">
        <f t="shared" si="6341"/>
        <v>600000</v>
      </c>
      <c r="AF1171" s="37">
        <f t="shared" si="6341"/>
        <v>0</v>
      </c>
      <c r="AG1171" s="37">
        <f t="shared" si="6341"/>
        <v>0</v>
      </c>
      <c r="AH1171" s="2"/>
    </row>
    <row r="1172" spans="1:34" s="4" customFormat="1" ht="24" customHeight="1">
      <c r="A1172" s="67">
        <v>0</v>
      </c>
      <c r="B1172" s="77"/>
      <c r="C1172" s="78"/>
      <c r="D1172" s="79" t="s">
        <v>127</v>
      </c>
      <c r="E1172" s="80">
        <f t="shared" si="6231"/>
        <v>243855153</v>
      </c>
      <c r="F1172" s="81">
        <f t="shared" ref="F1172:AG1172" si="6342">SUM(F1183,F1193,F1204,F1214,F1224)</f>
        <v>86910800</v>
      </c>
      <c r="G1172" s="81">
        <f t="shared" si="6342"/>
        <v>3338400</v>
      </c>
      <c r="H1172" s="81">
        <f t="shared" si="6342"/>
        <v>0</v>
      </c>
      <c r="I1172" s="81">
        <f t="shared" si="6342"/>
        <v>120000</v>
      </c>
      <c r="J1172" s="81">
        <f t="shared" si="6342"/>
        <v>241000</v>
      </c>
      <c r="K1172" s="81">
        <f t="shared" si="6342"/>
        <v>0</v>
      </c>
      <c r="L1172" s="81">
        <f t="shared" si="6342"/>
        <v>0</v>
      </c>
      <c r="M1172" s="81">
        <f t="shared" si="6342"/>
        <v>0</v>
      </c>
      <c r="N1172" s="81">
        <f t="shared" si="6342"/>
        <v>8018250</v>
      </c>
      <c r="O1172" s="81">
        <f t="shared" si="6342"/>
        <v>0</v>
      </c>
      <c r="P1172" s="81">
        <f t="shared" si="6342"/>
        <v>0</v>
      </c>
      <c r="Q1172" s="81">
        <f t="shared" si="6342"/>
        <v>0</v>
      </c>
      <c r="R1172" s="81">
        <f t="shared" si="6342"/>
        <v>0</v>
      </c>
      <c r="S1172" s="81">
        <f t="shared" si="6342"/>
        <v>0</v>
      </c>
      <c r="T1172" s="81">
        <f t="shared" si="6342"/>
        <v>0</v>
      </c>
      <c r="U1172" s="81">
        <f t="shared" si="6342"/>
        <v>1113000</v>
      </c>
      <c r="V1172" s="81">
        <f t="shared" si="6342"/>
        <v>900000</v>
      </c>
      <c r="W1172" s="81">
        <f t="shared" si="6342"/>
        <v>5699050</v>
      </c>
      <c r="X1172" s="81">
        <f t="shared" si="6342"/>
        <v>0</v>
      </c>
      <c r="Y1172" s="81">
        <f t="shared" si="6342"/>
        <v>2742520</v>
      </c>
      <c r="Z1172" s="81">
        <f t="shared" si="6342"/>
        <v>4600000</v>
      </c>
      <c r="AA1172" s="81">
        <f t="shared" si="6342"/>
        <v>0</v>
      </c>
      <c r="AB1172" s="81">
        <f t="shared" si="6342"/>
        <v>0</v>
      </c>
      <c r="AC1172" s="81">
        <f t="shared" si="6342"/>
        <v>129572133</v>
      </c>
      <c r="AD1172" s="81">
        <f t="shared" si="6342"/>
        <v>0</v>
      </c>
      <c r="AE1172" s="81">
        <f t="shared" si="6342"/>
        <v>600000</v>
      </c>
      <c r="AF1172" s="81">
        <f t="shared" si="6342"/>
        <v>0</v>
      </c>
      <c r="AG1172" s="81">
        <f t="shared" si="6342"/>
        <v>0</v>
      </c>
      <c r="AH1172" s="82"/>
    </row>
    <row r="1173" spans="1:34" s="4" customFormat="1" ht="24" customHeight="1">
      <c r="A1173" s="66">
        <v>0</v>
      </c>
      <c r="B1173" s="113"/>
      <c r="C1173" s="73"/>
      <c r="D1173" s="122" t="s">
        <v>124</v>
      </c>
      <c r="E1173" s="41">
        <f t="shared" si="6231"/>
        <v>94427735</v>
      </c>
      <c r="F1173" s="83">
        <f t="shared" ref="F1173:AG1173" si="6343">SUM(F1184,F1194,F1205,F1215,F1225)</f>
        <v>40657000</v>
      </c>
      <c r="G1173" s="83">
        <f t="shared" si="6343"/>
        <v>2055000</v>
      </c>
      <c r="H1173" s="83">
        <f t="shared" si="6343"/>
        <v>0</v>
      </c>
      <c r="I1173" s="83">
        <f t="shared" si="6343"/>
        <v>104900</v>
      </c>
      <c r="J1173" s="83">
        <f t="shared" si="6343"/>
        <v>241000</v>
      </c>
      <c r="K1173" s="83">
        <f t="shared" si="6343"/>
        <v>0</v>
      </c>
      <c r="L1173" s="83">
        <f t="shared" si="6343"/>
        <v>0</v>
      </c>
      <c r="M1173" s="83">
        <f t="shared" si="6343"/>
        <v>0</v>
      </c>
      <c r="N1173" s="83">
        <f t="shared" si="6343"/>
        <v>6653750</v>
      </c>
      <c r="O1173" s="83">
        <f t="shared" si="6343"/>
        <v>0</v>
      </c>
      <c r="P1173" s="83">
        <f t="shared" si="6343"/>
        <v>0</v>
      </c>
      <c r="Q1173" s="83">
        <f t="shared" si="6343"/>
        <v>0</v>
      </c>
      <c r="R1173" s="83">
        <f t="shared" si="6343"/>
        <v>0</v>
      </c>
      <c r="S1173" s="83">
        <f t="shared" si="6343"/>
        <v>0</v>
      </c>
      <c r="T1173" s="83">
        <f t="shared" si="6343"/>
        <v>0</v>
      </c>
      <c r="U1173" s="83">
        <f t="shared" si="6343"/>
        <v>915500</v>
      </c>
      <c r="V1173" s="83">
        <f t="shared" si="6343"/>
        <v>700400</v>
      </c>
      <c r="W1173" s="83">
        <f t="shared" si="6343"/>
        <v>1419000</v>
      </c>
      <c r="X1173" s="83">
        <f t="shared" si="6343"/>
        <v>0</v>
      </c>
      <c r="Y1173" s="83">
        <f t="shared" si="6343"/>
        <v>2036600</v>
      </c>
      <c r="Z1173" s="83">
        <f t="shared" si="6343"/>
        <v>4463600</v>
      </c>
      <c r="AA1173" s="83">
        <f t="shared" si="6343"/>
        <v>0</v>
      </c>
      <c r="AB1173" s="83">
        <f t="shared" si="6343"/>
        <v>0</v>
      </c>
      <c r="AC1173" s="83">
        <f t="shared" si="6343"/>
        <v>34580985</v>
      </c>
      <c r="AD1173" s="83">
        <f t="shared" si="6343"/>
        <v>0</v>
      </c>
      <c r="AE1173" s="83">
        <f t="shared" si="6343"/>
        <v>600000</v>
      </c>
      <c r="AF1173" s="83">
        <f t="shared" si="6343"/>
        <v>0</v>
      </c>
      <c r="AG1173" s="83">
        <f t="shared" si="6343"/>
        <v>0</v>
      </c>
      <c r="AH1173" s="5"/>
    </row>
    <row r="1174" spans="1:34" s="4" customFormat="1" ht="26.1" hidden="1" customHeight="1">
      <c r="A1174" s="67">
        <v>0</v>
      </c>
      <c r="B1174" s="113"/>
      <c r="C1174" s="127"/>
      <c r="D1174" s="150" t="s">
        <v>67</v>
      </c>
      <c r="E1174" s="49">
        <f t="shared" si="6231"/>
        <v>59846750</v>
      </c>
      <c r="F1174" s="50">
        <f t="shared" ref="F1174:AG1174" si="6344">SUM(F1185,F1195,F1206,F1216,F1226)</f>
        <v>40657000</v>
      </c>
      <c r="G1174" s="50">
        <f t="shared" si="6344"/>
        <v>2055000</v>
      </c>
      <c r="H1174" s="50">
        <f t="shared" si="6344"/>
        <v>0</v>
      </c>
      <c r="I1174" s="50">
        <f t="shared" si="6344"/>
        <v>104900</v>
      </c>
      <c r="J1174" s="50">
        <f t="shared" si="6344"/>
        <v>241000</v>
      </c>
      <c r="K1174" s="50">
        <f t="shared" si="6344"/>
        <v>0</v>
      </c>
      <c r="L1174" s="50">
        <f t="shared" si="6344"/>
        <v>0</v>
      </c>
      <c r="M1174" s="50">
        <f t="shared" si="6344"/>
        <v>0</v>
      </c>
      <c r="N1174" s="50">
        <f t="shared" si="6344"/>
        <v>6653750</v>
      </c>
      <c r="O1174" s="50">
        <f t="shared" si="6344"/>
        <v>0</v>
      </c>
      <c r="P1174" s="50">
        <f t="shared" si="6344"/>
        <v>0</v>
      </c>
      <c r="Q1174" s="50">
        <f t="shared" si="6344"/>
        <v>0</v>
      </c>
      <c r="R1174" s="50">
        <f t="shared" si="6344"/>
        <v>0</v>
      </c>
      <c r="S1174" s="50">
        <f t="shared" si="6344"/>
        <v>0</v>
      </c>
      <c r="T1174" s="50">
        <f t="shared" si="6344"/>
        <v>0</v>
      </c>
      <c r="U1174" s="50">
        <f t="shared" si="6344"/>
        <v>915500</v>
      </c>
      <c r="V1174" s="50">
        <f t="shared" si="6344"/>
        <v>700400</v>
      </c>
      <c r="W1174" s="50">
        <f t="shared" si="6344"/>
        <v>1419000</v>
      </c>
      <c r="X1174" s="50">
        <f t="shared" si="6344"/>
        <v>0</v>
      </c>
      <c r="Y1174" s="50">
        <f t="shared" si="6344"/>
        <v>2036600</v>
      </c>
      <c r="Z1174" s="50">
        <f t="shared" si="6344"/>
        <v>4463600</v>
      </c>
      <c r="AA1174" s="50">
        <f t="shared" si="6344"/>
        <v>0</v>
      </c>
      <c r="AB1174" s="50">
        <f t="shared" si="6344"/>
        <v>0</v>
      </c>
      <c r="AC1174" s="50">
        <f t="shared" si="6344"/>
        <v>0</v>
      </c>
      <c r="AD1174" s="50">
        <f t="shared" si="6344"/>
        <v>0</v>
      </c>
      <c r="AE1174" s="50">
        <f t="shared" si="6344"/>
        <v>600000</v>
      </c>
      <c r="AF1174" s="50">
        <f t="shared" si="6344"/>
        <v>0</v>
      </c>
      <c r="AG1174" s="50">
        <f t="shared" si="6344"/>
        <v>0</v>
      </c>
      <c r="AH1174" s="6"/>
    </row>
    <row r="1175" spans="1:34" s="4" customFormat="1" ht="26.1" hidden="1" customHeight="1">
      <c r="A1175" s="66">
        <v>0</v>
      </c>
      <c r="B1175" s="113"/>
      <c r="C1175" s="73"/>
      <c r="D1175" s="150" t="s">
        <v>125</v>
      </c>
      <c r="E1175" s="51">
        <f t="shared" si="6231"/>
        <v>34580985</v>
      </c>
      <c r="F1175" s="73">
        <f t="shared" ref="F1175:AG1175" si="6345">SUM(F1186,F1196,F1207,F1217,F1227)</f>
        <v>0</v>
      </c>
      <c r="G1175" s="73">
        <f t="shared" si="6345"/>
        <v>0</v>
      </c>
      <c r="H1175" s="73">
        <f t="shared" si="6345"/>
        <v>0</v>
      </c>
      <c r="I1175" s="73">
        <f t="shared" si="6345"/>
        <v>0</v>
      </c>
      <c r="J1175" s="73">
        <f t="shared" si="6345"/>
        <v>0</v>
      </c>
      <c r="K1175" s="73">
        <f t="shared" si="6345"/>
        <v>0</v>
      </c>
      <c r="L1175" s="73">
        <f t="shared" si="6345"/>
        <v>0</v>
      </c>
      <c r="M1175" s="73">
        <f t="shared" si="6345"/>
        <v>0</v>
      </c>
      <c r="N1175" s="73">
        <f t="shared" si="6345"/>
        <v>0</v>
      </c>
      <c r="O1175" s="73">
        <f t="shared" si="6345"/>
        <v>0</v>
      </c>
      <c r="P1175" s="73">
        <f t="shared" si="6345"/>
        <v>0</v>
      </c>
      <c r="Q1175" s="73">
        <f t="shared" si="6345"/>
        <v>0</v>
      </c>
      <c r="R1175" s="73">
        <f t="shared" si="6345"/>
        <v>0</v>
      </c>
      <c r="S1175" s="73">
        <f t="shared" si="6345"/>
        <v>0</v>
      </c>
      <c r="T1175" s="73">
        <f t="shared" si="6345"/>
        <v>0</v>
      </c>
      <c r="U1175" s="73">
        <f t="shared" si="6345"/>
        <v>0</v>
      </c>
      <c r="V1175" s="73">
        <f t="shared" si="6345"/>
        <v>0</v>
      </c>
      <c r="W1175" s="73">
        <f t="shared" si="6345"/>
        <v>0</v>
      </c>
      <c r="X1175" s="73">
        <f t="shared" si="6345"/>
        <v>0</v>
      </c>
      <c r="Y1175" s="73">
        <f t="shared" si="6345"/>
        <v>0</v>
      </c>
      <c r="Z1175" s="73">
        <f t="shared" si="6345"/>
        <v>0</v>
      </c>
      <c r="AA1175" s="73">
        <f t="shared" si="6345"/>
        <v>0</v>
      </c>
      <c r="AB1175" s="73">
        <f t="shared" si="6345"/>
        <v>0</v>
      </c>
      <c r="AC1175" s="73">
        <f t="shared" si="6345"/>
        <v>34580985</v>
      </c>
      <c r="AD1175" s="73">
        <f t="shared" si="6345"/>
        <v>0</v>
      </c>
      <c r="AE1175" s="73">
        <f t="shared" si="6345"/>
        <v>0</v>
      </c>
      <c r="AF1175" s="73">
        <f t="shared" si="6345"/>
        <v>0</v>
      </c>
      <c r="AG1175" s="73">
        <f t="shared" si="6345"/>
        <v>0</v>
      </c>
      <c r="AH1175" s="5"/>
    </row>
    <row r="1176" spans="1:34" s="4" customFormat="1" ht="24" customHeight="1">
      <c r="A1176" s="66">
        <v>0</v>
      </c>
      <c r="B1176" s="113"/>
      <c r="C1176" s="73"/>
      <c r="D1176" s="122" t="s">
        <v>132</v>
      </c>
      <c r="E1176" s="41">
        <f t="shared" si="6231"/>
        <v>147832598</v>
      </c>
      <c r="F1176" s="83">
        <f t="shared" ref="F1176:AG1176" si="6346">SUM(F1187,F1197,F1208,F1218,F1228)</f>
        <v>46253800</v>
      </c>
      <c r="G1176" s="83">
        <f t="shared" si="6346"/>
        <v>627600</v>
      </c>
      <c r="H1176" s="83">
        <f t="shared" si="6346"/>
        <v>0</v>
      </c>
      <c r="I1176" s="83">
        <f t="shared" si="6346"/>
        <v>11700</v>
      </c>
      <c r="J1176" s="83">
        <f t="shared" si="6346"/>
        <v>0</v>
      </c>
      <c r="K1176" s="83">
        <f t="shared" si="6346"/>
        <v>0</v>
      </c>
      <c r="L1176" s="83">
        <f t="shared" si="6346"/>
        <v>0</v>
      </c>
      <c r="M1176" s="83">
        <f t="shared" si="6346"/>
        <v>0</v>
      </c>
      <c r="N1176" s="83">
        <f t="shared" si="6346"/>
        <v>1028400</v>
      </c>
      <c r="O1176" s="83">
        <f t="shared" si="6346"/>
        <v>0</v>
      </c>
      <c r="P1176" s="83">
        <f t="shared" si="6346"/>
        <v>0</v>
      </c>
      <c r="Q1176" s="83">
        <f t="shared" si="6346"/>
        <v>0</v>
      </c>
      <c r="R1176" s="83">
        <f t="shared" si="6346"/>
        <v>0</v>
      </c>
      <c r="S1176" s="83">
        <f t="shared" si="6346"/>
        <v>0</v>
      </c>
      <c r="T1176" s="83">
        <f t="shared" si="6346"/>
        <v>0</v>
      </c>
      <c r="U1176" s="83">
        <f t="shared" si="6346"/>
        <v>97400</v>
      </c>
      <c r="V1176" s="83">
        <f t="shared" si="6346"/>
        <v>148700</v>
      </c>
      <c r="W1176" s="83">
        <f t="shared" si="6346"/>
        <v>4116450</v>
      </c>
      <c r="X1176" s="83">
        <f t="shared" si="6346"/>
        <v>0</v>
      </c>
      <c r="Y1176" s="83">
        <f t="shared" si="6346"/>
        <v>521000</v>
      </c>
      <c r="Z1176" s="83">
        <f t="shared" si="6346"/>
        <v>36400</v>
      </c>
      <c r="AA1176" s="83">
        <f t="shared" si="6346"/>
        <v>0</v>
      </c>
      <c r="AB1176" s="83">
        <f t="shared" si="6346"/>
        <v>0</v>
      </c>
      <c r="AC1176" s="83">
        <f t="shared" si="6346"/>
        <v>94991148</v>
      </c>
      <c r="AD1176" s="83">
        <f t="shared" si="6346"/>
        <v>0</v>
      </c>
      <c r="AE1176" s="83">
        <f t="shared" si="6346"/>
        <v>0</v>
      </c>
      <c r="AF1176" s="83">
        <f t="shared" si="6346"/>
        <v>0</v>
      </c>
      <c r="AG1176" s="83">
        <f t="shared" si="6346"/>
        <v>0</v>
      </c>
      <c r="AH1176" s="5"/>
    </row>
    <row r="1177" spans="1:34" s="4" customFormat="1" ht="26.1" hidden="1" customHeight="1">
      <c r="A1177" s="66">
        <v>0</v>
      </c>
      <c r="B1177" s="113"/>
      <c r="C1177" s="127"/>
      <c r="D1177" s="150" t="s">
        <v>122</v>
      </c>
      <c r="E1177" s="49">
        <f t="shared" si="6231"/>
        <v>97341450</v>
      </c>
      <c r="F1177" s="50">
        <f t="shared" ref="F1177:AG1177" si="6347">SUM(F1188,F1198,F1209,F1219,F1229)</f>
        <v>46253800</v>
      </c>
      <c r="G1177" s="50">
        <f t="shared" si="6347"/>
        <v>627600</v>
      </c>
      <c r="H1177" s="50">
        <f t="shared" si="6347"/>
        <v>0</v>
      </c>
      <c r="I1177" s="50">
        <f t="shared" si="6347"/>
        <v>11700</v>
      </c>
      <c r="J1177" s="50">
        <f t="shared" si="6347"/>
        <v>0</v>
      </c>
      <c r="K1177" s="50">
        <f t="shared" si="6347"/>
        <v>0</v>
      </c>
      <c r="L1177" s="50">
        <f t="shared" si="6347"/>
        <v>0</v>
      </c>
      <c r="M1177" s="50">
        <f t="shared" si="6347"/>
        <v>0</v>
      </c>
      <c r="N1177" s="50">
        <f t="shared" si="6347"/>
        <v>1028400</v>
      </c>
      <c r="O1177" s="50">
        <f t="shared" si="6347"/>
        <v>0</v>
      </c>
      <c r="P1177" s="50">
        <f t="shared" si="6347"/>
        <v>0</v>
      </c>
      <c r="Q1177" s="50">
        <f t="shared" si="6347"/>
        <v>0</v>
      </c>
      <c r="R1177" s="50">
        <f t="shared" si="6347"/>
        <v>0</v>
      </c>
      <c r="S1177" s="50">
        <f t="shared" si="6347"/>
        <v>0</v>
      </c>
      <c r="T1177" s="50">
        <f t="shared" si="6347"/>
        <v>0</v>
      </c>
      <c r="U1177" s="50">
        <f t="shared" si="6347"/>
        <v>97400</v>
      </c>
      <c r="V1177" s="50">
        <f t="shared" si="6347"/>
        <v>148700</v>
      </c>
      <c r="W1177" s="50">
        <f t="shared" si="6347"/>
        <v>4116450</v>
      </c>
      <c r="X1177" s="50">
        <f t="shared" si="6347"/>
        <v>0</v>
      </c>
      <c r="Y1177" s="50">
        <f t="shared" si="6347"/>
        <v>521000</v>
      </c>
      <c r="Z1177" s="50">
        <f t="shared" si="6347"/>
        <v>36400</v>
      </c>
      <c r="AA1177" s="50">
        <f t="shared" si="6347"/>
        <v>0</v>
      </c>
      <c r="AB1177" s="50">
        <f t="shared" si="6347"/>
        <v>0</v>
      </c>
      <c r="AC1177" s="50">
        <f t="shared" si="6347"/>
        <v>44500000</v>
      </c>
      <c r="AD1177" s="50">
        <f t="shared" si="6347"/>
        <v>0</v>
      </c>
      <c r="AE1177" s="50">
        <f t="shared" si="6347"/>
        <v>0</v>
      </c>
      <c r="AF1177" s="50">
        <f t="shared" si="6347"/>
        <v>0</v>
      </c>
      <c r="AG1177" s="50">
        <f t="shared" si="6347"/>
        <v>0</v>
      </c>
      <c r="AH1177" s="20"/>
    </row>
    <row r="1178" spans="1:34" s="173" customFormat="1" ht="26.1" hidden="1" customHeight="1">
      <c r="A1178" s="169">
        <v>0</v>
      </c>
      <c r="B1178" s="170"/>
      <c r="C1178" s="171"/>
      <c r="D1178" s="165" t="s">
        <v>130</v>
      </c>
      <c r="E1178" s="177">
        <f t="shared" si="6231"/>
        <v>50491148</v>
      </c>
      <c r="F1178" s="178">
        <f>SUM(F1189,F1199,F1210,F1220,F1230)</f>
        <v>0</v>
      </c>
      <c r="G1178" s="178">
        <f t="shared" ref="G1178:AG1178" si="6348">SUM(G1189,G1199,G1210,G1220,G1230)</f>
        <v>0</v>
      </c>
      <c r="H1178" s="178">
        <f t="shared" si="6348"/>
        <v>0</v>
      </c>
      <c r="I1178" s="178">
        <f t="shared" si="6348"/>
        <v>0</v>
      </c>
      <c r="J1178" s="178">
        <f t="shared" si="6348"/>
        <v>0</v>
      </c>
      <c r="K1178" s="178">
        <f t="shared" si="6348"/>
        <v>0</v>
      </c>
      <c r="L1178" s="178">
        <f t="shared" si="6348"/>
        <v>0</v>
      </c>
      <c r="M1178" s="178">
        <f t="shared" si="6348"/>
        <v>0</v>
      </c>
      <c r="N1178" s="178">
        <f t="shared" si="6348"/>
        <v>0</v>
      </c>
      <c r="O1178" s="178">
        <f t="shared" si="6348"/>
        <v>0</v>
      </c>
      <c r="P1178" s="178">
        <f t="shared" si="6348"/>
        <v>0</v>
      </c>
      <c r="Q1178" s="178">
        <f t="shared" si="6348"/>
        <v>0</v>
      </c>
      <c r="R1178" s="178">
        <f t="shared" si="6348"/>
        <v>0</v>
      </c>
      <c r="S1178" s="178">
        <f t="shared" si="6348"/>
        <v>0</v>
      </c>
      <c r="T1178" s="178">
        <f t="shared" si="6348"/>
        <v>0</v>
      </c>
      <c r="U1178" s="178">
        <f t="shared" si="6348"/>
        <v>0</v>
      </c>
      <c r="V1178" s="178">
        <f t="shared" si="6348"/>
        <v>0</v>
      </c>
      <c r="W1178" s="178">
        <f t="shared" si="6348"/>
        <v>0</v>
      </c>
      <c r="X1178" s="178">
        <f t="shared" si="6348"/>
        <v>0</v>
      </c>
      <c r="Y1178" s="178">
        <f t="shared" si="6348"/>
        <v>0</v>
      </c>
      <c r="Z1178" s="178">
        <f t="shared" si="6348"/>
        <v>0</v>
      </c>
      <c r="AA1178" s="178">
        <f t="shared" si="6348"/>
        <v>0</v>
      </c>
      <c r="AB1178" s="178">
        <f t="shared" si="6348"/>
        <v>0</v>
      </c>
      <c r="AC1178" s="178">
        <f t="shared" si="6348"/>
        <v>50491148</v>
      </c>
      <c r="AD1178" s="178">
        <f t="shared" si="6348"/>
        <v>0</v>
      </c>
      <c r="AE1178" s="178">
        <f t="shared" si="6348"/>
        <v>0</v>
      </c>
      <c r="AF1178" s="178">
        <f t="shared" si="6348"/>
        <v>0</v>
      </c>
      <c r="AG1178" s="178">
        <f t="shared" si="6348"/>
        <v>0</v>
      </c>
      <c r="AH1178" s="172"/>
    </row>
    <row r="1179" spans="1:34" s="4" customFormat="1" ht="24" customHeight="1">
      <c r="A1179" s="67">
        <v>0</v>
      </c>
      <c r="B1179" s="113"/>
      <c r="C1179" s="73"/>
      <c r="D1179" s="110" t="s">
        <v>123</v>
      </c>
      <c r="E1179" s="47">
        <f t="shared" si="6231"/>
        <v>1594820</v>
      </c>
      <c r="F1179" s="141">
        <f>SUM(F1190,F1200,F1211,F1221,F1231)</f>
        <v>0</v>
      </c>
      <c r="G1179" s="141">
        <f t="shared" ref="G1179:AG1179" si="6349">SUM(G1190,G1200,G1211,G1221,G1231)</f>
        <v>655800</v>
      </c>
      <c r="H1179" s="141">
        <f t="shared" si="6349"/>
        <v>0</v>
      </c>
      <c r="I1179" s="141">
        <f t="shared" si="6349"/>
        <v>3400</v>
      </c>
      <c r="J1179" s="141">
        <f t="shared" si="6349"/>
        <v>0</v>
      </c>
      <c r="K1179" s="141">
        <f t="shared" si="6349"/>
        <v>0</v>
      </c>
      <c r="L1179" s="141">
        <f t="shared" si="6349"/>
        <v>0</v>
      </c>
      <c r="M1179" s="141">
        <f t="shared" si="6349"/>
        <v>0</v>
      </c>
      <c r="N1179" s="141">
        <f t="shared" si="6349"/>
        <v>336100</v>
      </c>
      <c r="O1179" s="141">
        <f t="shared" si="6349"/>
        <v>0</v>
      </c>
      <c r="P1179" s="141">
        <f t="shared" si="6349"/>
        <v>0</v>
      </c>
      <c r="Q1179" s="141">
        <f t="shared" si="6349"/>
        <v>0</v>
      </c>
      <c r="R1179" s="141">
        <f t="shared" si="6349"/>
        <v>0</v>
      </c>
      <c r="S1179" s="141">
        <f t="shared" si="6349"/>
        <v>0</v>
      </c>
      <c r="T1179" s="141">
        <f t="shared" si="6349"/>
        <v>0</v>
      </c>
      <c r="U1179" s="141">
        <f t="shared" si="6349"/>
        <v>100100</v>
      </c>
      <c r="V1179" s="141">
        <f t="shared" si="6349"/>
        <v>50900</v>
      </c>
      <c r="W1179" s="141">
        <f t="shared" si="6349"/>
        <v>163600</v>
      </c>
      <c r="X1179" s="141">
        <f t="shared" si="6349"/>
        <v>0</v>
      </c>
      <c r="Y1179" s="141">
        <f t="shared" si="6349"/>
        <v>184920</v>
      </c>
      <c r="Z1179" s="141">
        <f t="shared" si="6349"/>
        <v>100000</v>
      </c>
      <c r="AA1179" s="141">
        <f t="shared" si="6349"/>
        <v>0</v>
      </c>
      <c r="AB1179" s="141">
        <f t="shared" si="6349"/>
        <v>0</v>
      </c>
      <c r="AC1179" s="141">
        <f t="shared" si="6349"/>
        <v>0</v>
      </c>
      <c r="AD1179" s="141">
        <f t="shared" si="6349"/>
        <v>0</v>
      </c>
      <c r="AE1179" s="141">
        <f t="shared" si="6349"/>
        <v>0</v>
      </c>
      <c r="AF1179" s="141">
        <f t="shared" si="6349"/>
        <v>0</v>
      </c>
      <c r="AG1179" s="141">
        <f t="shared" si="6349"/>
        <v>0</v>
      </c>
      <c r="AH1179" s="5"/>
    </row>
    <row r="1180" spans="1:34" s="94" customFormat="1" ht="24" customHeight="1">
      <c r="A1180" s="89">
        <v>0</v>
      </c>
      <c r="B1180" s="90"/>
      <c r="C1180" s="91"/>
      <c r="D1180" s="98" t="s">
        <v>131</v>
      </c>
      <c r="E1180" s="104">
        <f t="shared" si="6231"/>
        <v>73429817</v>
      </c>
      <c r="F1180" s="100">
        <f>SUM(F1201)</f>
        <v>0</v>
      </c>
      <c r="G1180" s="100">
        <f t="shared" ref="G1180:AG1180" si="6350">SUM(G1201)</f>
        <v>0</v>
      </c>
      <c r="H1180" s="100">
        <f t="shared" si="6350"/>
        <v>0</v>
      </c>
      <c r="I1180" s="100">
        <f t="shared" si="6350"/>
        <v>0</v>
      </c>
      <c r="J1180" s="100">
        <f t="shared" si="6350"/>
        <v>0</v>
      </c>
      <c r="K1180" s="100">
        <f t="shared" si="6350"/>
        <v>0</v>
      </c>
      <c r="L1180" s="100">
        <f t="shared" si="6350"/>
        <v>0</v>
      </c>
      <c r="M1180" s="100">
        <f t="shared" si="6350"/>
        <v>0</v>
      </c>
      <c r="N1180" s="100">
        <f t="shared" si="6350"/>
        <v>0</v>
      </c>
      <c r="O1180" s="100">
        <f t="shared" si="6350"/>
        <v>0</v>
      </c>
      <c r="P1180" s="100">
        <f t="shared" si="6350"/>
        <v>0</v>
      </c>
      <c r="Q1180" s="100">
        <f t="shared" si="6350"/>
        <v>0</v>
      </c>
      <c r="R1180" s="100">
        <f t="shared" si="6350"/>
        <v>0</v>
      </c>
      <c r="S1180" s="100">
        <f t="shared" si="6350"/>
        <v>0</v>
      </c>
      <c r="T1180" s="100">
        <f t="shared" si="6350"/>
        <v>0</v>
      </c>
      <c r="U1180" s="100">
        <f t="shared" si="6350"/>
        <v>0</v>
      </c>
      <c r="V1180" s="100">
        <f t="shared" si="6350"/>
        <v>0</v>
      </c>
      <c r="W1180" s="100">
        <f t="shared" si="6350"/>
        <v>0</v>
      </c>
      <c r="X1180" s="100">
        <f t="shared" si="6350"/>
        <v>0</v>
      </c>
      <c r="Y1180" s="100">
        <f t="shared" si="6350"/>
        <v>0</v>
      </c>
      <c r="Z1180" s="100">
        <f t="shared" si="6350"/>
        <v>0</v>
      </c>
      <c r="AA1180" s="100">
        <f t="shared" si="6350"/>
        <v>0</v>
      </c>
      <c r="AB1180" s="100">
        <f t="shared" si="6350"/>
        <v>0</v>
      </c>
      <c r="AC1180" s="100">
        <f t="shared" si="6350"/>
        <v>73429817</v>
      </c>
      <c r="AD1180" s="100">
        <f t="shared" si="6350"/>
        <v>0</v>
      </c>
      <c r="AE1180" s="100">
        <f t="shared" si="6350"/>
        <v>0</v>
      </c>
      <c r="AF1180" s="100">
        <f t="shared" si="6350"/>
        <v>0</v>
      </c>
      <c r="AG1180" s="100">
        <f t="shared" si="6350"/>
        <v>0</v>
      </c>
      <c r="AH1180" s="93"/>
    </row>
    <row r="1181" spans="1:34" s="97" customFormat="1" ht="24" customHeight="1">
      <c r="A1181" s="95">
        <v>0</v>
      </c>
      <c r="B1181" s="183"/>
      <c r="C1181" s="100"/>
      <c r="D1181" s="98" t="s">
        <v>128</v>
      </c>
      <c r="E1181" s="104">
        <f t="shared" si="6231"/>
        <v>562480</v>
      </c>
      <c r="F1181" s="100">
        <f>SUM(F1191,F1202,F1212,F1222,F1232)</f>
        <v>0</v>
      </c>
      <c r="G1181" s="100">
        <f t="shared" ref="G1181:AG1181" si="6351">SUM(G1191,G1202,G1212,G1222,G1232)</f>
        <v>155000</v>
      </c>
      <c r="H1181" s="100">
        <f t="shared" si="6351"/>
        <v>0</v>
      </c>
      <c r="I1181" s="100">
        <f t="shared" si="6351"/>
        <v>0</v>
      </c>
      <c r="J1181" s="100">
        <f t="shared" si="6351"/>
        <v>0</v>
      </c>
      <c r="K1181" s="100">
        <f t="shared" si="6351"/>
        <v>0</v>
      </c>
      <c r="L1181" s="100">
        <f t="shared" si="6351"/>
        <v>0</v>
      </c>
      <c r="M1181" s="100">
        <f t="shared" si="6351"/>
        <v>0</v>
      </c>
      <c r="N1181" s="100">
        <f t="shared" si="6351"/>
        <v>0</v>
      </c>
      <c r="O1181" s="100">
        <f t="shared" si="6351"/>
        <v>0</v>
      </c>
      <c r="P1181" s="100">
        <f t="shared" si="6351"/>
        <v>0</v>
      </c>
      <c r="Q1181" s="100">
        <f t="shared" si="6351"/>
        <v>0</v>
      </c>
      <c r="R1181" s="100">
        <f t="shared" si="6351"/>
        <v>0</v>
      </c>
      <c r="S1181" s="100">
        <f t="shared" si="6351"/>
        <v>0</v>
      </c>
      <c r="T1181" s="100">
        <f t="shared" si="6351"/>
        <v>0</v>
      </c>
      <c r="U1181" s="100">
        <f t="shared" si="6351"/>
        <v>0</v>
      </c>
      <c r="V1181" s="100">
        <f t="shared" si="6351"/>
        <v>0</v>
      </c>
      <c r="W1181" s="100">
        <f t="shared" si="6351"/>
        <v>0</v>
      </c>
      <c r="X1181" s="100">
        <f t="shared" si="6351"/>
        <v>0</v>
      </c>
      <c r="Y1181" s="100">
        <f t="shared" si="6351"/>
        <v>7480</v>
      </c>
      <c r="Z1181" s="100">
        <f t="shared" si="6351"/>
        <v>0</v>
      </c>
      <c r="AA1181" s="100">
        <f t="shared" si="6351"/>
        <v>0</v>
      </c>
      <c r="AB1181" s="100">
        <f t="shared" si="6351"/>
        <v>0</v>
      </c>
      <c r="AC1181" s="100">
        <f t="shared" si="6351"/>
        <v>400000</v>
      </c>
      <c r="AD1181" s="100">
        <f t="shared" si="6351"/>
        <v>0</v>
      </c>
      <c r="AE1181" s="100">
        <f t="shared" si="6351"/>
        <v>0</v>
      </c>
      <c r="AF1181" s="100">
        <f t="shared" si="6351"/>
        <v>0</v>
      </c>
      <c r="AG1181" s="100">
        <f t="shared" si="6351"/>
        <v>0</v>
      </c>
      <c r="AH1181" s="105"/>
    </row>
    <row r="1182" spans="1:34" s="4" customFormat="1" ht="24" customHeight="1">
      <c r="A1182" s="66">
        <v>1</v>
      </c>
      <c r="B1182" s="128"/>
      <c r="C1182" s="128"/>
      <c r="D1182" s="129" t="s">
        <v>21</v>
      </c>
      <c r="E1182" s="39">
        <f t="shared" si="6231"/>
        <v>83473300</v>
      </c>
      <c r="F1182" s="40">
        <v>83473300</v>
      </c>
      <c r="G1182" s="40"/>
      <c r="H1182" s="40"/>
      <c r="I1182" s="40"/>
      <c r="J1182" s="40"/>
      <c r="K1182" s="40"/>
      <c r="L1182" s="40"/>
      <c r="M1182" s="40"/>
      <c r="N1182" s="40"/>
      <c r="O1182" s="40"/>
      <c r="P1182" s="40"/>
      <c r="Q1182" s="40"/>
      <c r="R1182" s="40"/>
      <c r="S1182" s="40"/>
      <c r="T1182" s="40"/>
      <c r="U1182" s="40"/>
      <c r="V1182" s="40"/>
      <c r="W1182" s="40"/>
      <c r="X1182" s="40"/>
      <c r="Y1182" s="40"/>
      <c r="Z1182" s="40"/>
      <c r="AA1182" s="40"/>
      <c r="AB1182" s="40"/>
      <c r="AC1182" s="40"/>
      <c r="AD1182" s="40"/>
      <c r="AE1182" s="40"/>
      <c r="AF1182" s="40"/>
      <c r="AG1182" s="40"/>
      <c r="AH1182" s="28"/>
    </row>
    <row r="1183" spans="1:34" s="4" customFormat="1" ht="24" customHeight="1">
      <c r="A1183" s="67">
        <v>1</v>
      </c>
      <c r="B1183" s="77"/>
      <c r="C1183" s="78"/>
      <c r="D1183" s="79" t="s">
        <v>127</v>
      </c>
      <c r="E1183" s="80">
        <f t="shared" si="6231"/>
        <v>83473300</v>
      </c>
      <c r="F1183" s="81">
        <f>F1184+F1187+F1190</f>
        <v>83473300</v>
      </c>
      <c r="G1183" s="81">
        <f t="shared" ref="G1183" si="6352">G1184+G1187+G1190</f>
        <v>0</v>
      </c>
      <c r="H1183" s="81">
        <f t="shared" ref="H1183" si="6353">H1184+H1187+H1190</f>
        <v>0</v>
      </c>
      <c r="I1183" s="81">
        <f t="shared" ref="I1183" si="6354">I1184+I1187+I1190</f>
        <v>0</v>
      </c>
      <c r="J1183" s="81">
        <f t="shared" ref="J1183" si="6355">J1184+J1187+J1190</f>
        <v>0</v>
      </c>
      <c r="K1183" s="81">
        <f t="shared" ref="K1183" si="6356">K1184+K1187+K1190</f>
        <v>0</v>
      </c>
      <c r="L1183" s="81">
        <f t="shared" ref="L1183" si="6357">L1184+L1187+L1190</f>
        <v>0</v>
      </c>
      <c r="M1183" s="81">
        <f t="shared" ref="M1183" si="6358">M1184+M1187+M1190</f>
        <v>0</v>
      </c>
      <c r="N1183" s="81">
        <f t="shared" ref="N1183" si="6359">N1184+N1187+N1190</f>
        <v>0</v>
      </c>
      <c r="O1183" s="81">
        <f t="shared" ref="O1183" si="6360">O1184+O1187+O1190</f>
        <v>0</v>
      </c>
      <c r="P1183" s="81">
        <f t="shared" ref="P1183" si="6361">P1184+P1187+P1190</f>
        <v>0</v>
      </c>
      <c r="Q1183" s="81">
        <f t="shared" ref="Q1183" si="6362">Q1184+Q1187+Q1190</f>
        <v>0</v>
      </c>
      <c r="R1183" s="81">
        <f t="shared" ref="R1183" si="6363">R1184+R1187+R1190</f>
        <v>0</v>
      </c>
      <c r="S1183" s="81">
        <f t="shared" ref="S1183" si="6364">S1184+S1187+S1190</f>
        <v>0</v>
      </c>
      <c r="T1183" s="81">
        <f t="shared" ref="T1183" si="6365">T1184+T1187+T1190</f>
        <v>0</v>
      </c>
      <c r="U1183" s="81">
        <f t="shared" ref="U1183" si="6366">U1184+U1187+U1190</f>
        <v>0</v>
      </c>
      <c r="V1183" s="81">
        <f t="shared" ref="V1183" si="6367">V1184+V1187+V1190</f>
        <v>0</v>
      </c>
      <c r="W1183" s="81">
        <f t="shared" ref="W1183" si="6368">W1184+W1187+W1190</f>
        <v>0</v>
      </c>
      <c r="X1183" s="81">
        <f t="shared" ref="X1183" si="6369">X1184+X1187+X1190</f>
        <v>0</v>
      </c>
      <c r="Y1183" s="81">
        <f t="shared" ref="Y1183" si="6370">Y1184+Y1187+Y1190</f>
        <v>0</v>
      </c>
      <c r="Z1183" s="81">
        <f t="shared" ref="Z1183" si="6371">Z1184+Z1187+Z1190</f>
        <v>0</v>
      </c>
      <c r="AA1183" s="81">
        <f t="shared" ref="AA1183" si="6372">AA1184+AA1187+AA1190</f>
        <v>0</v>
      </c>
      <c r="AB1183" s="81">
        <f t="shared" ref="AB1183" si="6373">AB1184+AB1187+AB1190</f>
        <v>0</v>
      </c>
      <c r="AC1183" s="81">
        <f t="shared" ref="AC1183" si="6374">AC1184+AC1187+AC1190</f>
        <v>0</v>
      </c>
      <c r="AD1183" s="81">
        <f t="shared" ref="AD1183" si="6375">AD1184+AD1187+AD1190</f>
        <v>0</v>
      </c>
      <c r="AE1183" s="81">
        <f t="shared" ref="AE1183" si="6376">AE1184+AE1187+AE1190</f>
        <v>0</v>
      </c>
      <c r="AF1183" s="81">
        <f t="shared" ref="AF1183" si="6377">AF1184+AF1187+AF1190</f>
        <v>0</v>
      </c>
      <c r="AG1183" s="81">
        <f t="shared" ref="AG1183" si="6378">AG1184+AG1187+AG1190</f>
        <v>0</v>
      </c>
      <c r="AH1183" s="82"/>
    </row>
    <row r="1184" spans="1:34" s="4" customFormat="1" ht="24" customHeight="1">
      <c r="A1184" s="66">
        <v>1</v>
      </c>
      <c r="B1184" s="113"/>
      <c r="C1184" s="73"/>
      <c r="D1184" s="122" t="s">
        <v>124</v>
      </c>
      <c r="E1184" s="41">
        <f t="shared" si="6231"/>
        <v>38930700</v>
      </c>
      <c r="F1184" s="83">
        <f>F1185+F1186</f>
        <v>38930700</v>
      </c>
      <c r="G1184" s="83">
        <f t="shared" ref="G1184:AG1184" si="6379">G1185+G1186</f>
        <v>0</v>
      </c>
      <c r="H1184" s="83">
        <f t="shared" si="6379"/>
        <v>0</v>
      </c>
      <c r="I1184" s="83">
        <f t="shared" si="6379"/>
        <v>0</v>
      </c>
      <c r="J1184" s="83">
        <f t="shared" si="6379"/>
        <v>0</v>
      </c>
      <c r="K1184" s="83">
        <f t="shared" si="6379"/>
        <v>0</v>
      </c>
      <c r="L1184" s="83">
        <f t="shared" si="6379"/>
        <v>0</v>
      </c>
      <c r="M1184" s="83">
        <f t="shared" si="6379"/>
        <v>0</v>
      </c>
      <c r="N1184" s="83">
        <f t="shared" si="6379"/>
        <v>0</v>
      </c>
      <c r="O1184" s="83">
        <f t="shared" si="6379"/>
        <v>0</v>
      </c>
      <c r="P1184" s="83">
        <f t="shared" si="6379"/>
        <v>0</v>
      </c>
      <c r="Q1184" s="83">
        <f t="shared" si="6379"/>
        <v>0</v>
      </c>
      <c r="R1184" s="83">
        <f t="shared" si="6379"/>
        <v>0</v>
      </c>
      <c r="S1184" s="83">
        <f t="shared" si="6379"/>
        <v>0</v>
      </c>
      <c r="T1184" s="83">
        <f t="shared" si="6379"/>
        <v>0</v>
      </c>
      <c r="U1184" s="83">
        <f t="shared" si="6379"/>
        <v>0</v>
      </c>
      <c r="V1184" s="83">
        <f t="shared" si="6379"/>
        <v>0</v>
      </c>
      <c r="W1184" s="83">
        <f t="shared" si="6379"/>
        <v>0</v>
      </c>
      <c r="X1184" s="83">
        <f t="shared" si="6379"/>
        <v>0</v>
      </c>
      <c r="Y1184" s="83">
        <f t="shared" si="6379"/>
        <v>0</v>
      </c>
      <c r="Z1184" s="83">
        <f t="shared" si="6379"/>
        <v>0</v>
      </c>
      <c r="AA1184" s="83">
        <f t="shared" si="6379"/>
        <v>0</v>
      </c>
      <c r="AB1184" s="83">
        <f t="shared" si="6379"/>
        <v>0</v>
      </c>
      <c r="AC1184" s="83">
        <f t="shared" si="6379"/>
        <v>0</v>
      </c>
      <c r="AD1184" s="83">
        <f t="shared" si="6379"/>
        <v>0</v>
      </c>
      <c r="AE1184" s="83">
        <f t="shared" si="6379"/>
        <v>0</v>
      </c>
      <c r="AF1184" s="83">
        <f t="shared" si="6379"/>
        <v>0</v>
      </c>
      <c r="AG1184" s="83">
        <f t="shared" si="6379"/>
        <v>0</v>
      </c>
      <c r="AH1184" s="5"/>
    </row>
    <row r="1185" spans="1:34" s="4" customFormat="1" ht="26.1" hidden="1" customHeight="1">
      <c r="A1185" s="67">
        <v>1</v>
      </c>
      <c r="B1185" s="113"/>
      <c r="C1185" s="117"/>
      <c r="D1185" s="150" t="s">
        <v>67</v>
      </c>
      <c r="E1185" s="51">
        <f t="shared" si="6231"/>
        <v>38930700</v>
      </c>
      <c r="F1185" s="52">
        <v>38930700</v>
      </c>
      <c r="G1185" s="52"/>
      <c r="H1185" s="52"/>
      <c r="I1185" s="52"/>
      <c r="J1185" s="52"/>
      <c r="K1185" s="52"/>
      <c r="L1185" s="52"/>
      <c r="M1185" s="52"/>
      <c r="N1185" s="52"/>
      <c r="O1185" s="52"/>
      <c r="P1185" s="52"/>
      <c r="Q1185" s="52"/>
      <c r="R1185" s="52"/>
      <c r="S1185" s="52"/>
      <c r="T1185" s="52"/>
      <c r="U1185" s="52"/>
      <c r="V1185" s="52"/>
      <c r="W1185" s="52"/>
      <c r="X1185" s="52"/>
      <c r="Y1185" s="52"/>
      <c r="Z1185" s="52"/>
      <c r="AA1185" s="52"/>
      <c r="AB1185" s="52"/>
      <c r="AC1185" s="52"/>
      <c r="AD1185" s="52"/>
      <c r="AE1185" s="52"/>
      <c r="AF1185" s="52"/>
      <c r="AG1185" s="52"/>
      <c r="AH1185" s="5"/>
    </row>
    <row r="1186" spans="1:34" s="4" customFormat="1" ht="26.1" hidden="1" customHeight="1">
      <c r="A1186" s="66">
        <v>1</v>
      </c>
      <c r="B1186" s="113"/>
      <c r="C1186" s="73"/>
      <c r="D1186" s="150" t="s">
        <v>125</v>
      </c>
      <c r="E1186" s="51">
        <f t="shared" si="6231"/>
        <v>0</v>
      </c>
      <c r="F1186" s="73"/>
      <c r="G1186" s="73"/>
      <c r="H1186" s="73"/>
      <c r="I1186" s="73"/>
      <c r="J1186" s="73"/>
      <c r="K1186" s="73"/>
      <c r="L1186" s="73"/>
      <c r="M1186" s="73"/>
      <c r="N1186" s="73"/>
      <c r="O1186" s="73"/>
      <c r="P1186" s="73"/>
      <c r="Q1186" s="73"/>
      <c r="R1186" s="73"/>
      <c r="S1186" s="73"/>
      <c r="T1186" s="73"/>
      <c r="U1186" s="73"/>
      <c r="V1186" s="73"/>
      <c r="W1186" s="73"/>
      <c r="X1186" s="73"/>
      <c r="Y1186" s="73"/>
      <c r="Z1186" s="73"/>
      <c r="AA1186" s="73"/>
      <c r="AB1186" s="73"/>
      <c r="AC1186" s="73"/>
      <c r="AD1186" s="73"/>
      <c r="AE1186" s="73"/>
      <c r="AF1186" s="73"/>
      <c r="AG1186" s="73"/>
      <c r="AH1186" s="5"/>
    </row>
    <row r="1187" spans="1:34" s="4" customFormat="1" ht="24" customHeight="1">
      <c r="A1187" s="66">
        <v>1</v>
      </c>
      <c r="B1187" s="113"/>
      <c r="C1187" s="73"/>
      <c r="D1187" s="122" t="s">
        <v>132</v>
      </c>
      <c r="E1187" s="41">
        <f t="shared" si="6231"/>
        <v>44542600</v>
      </c>
      <c r="F1187" s="83">
        <f>F1188+F1189</f>
        <v>44542600</v>
      </c>
      <c r="G1187" s="83">
        <f t="shared" ref="G1187" si="6380">G1188+G1189</f>
        <v>0</v>
      </c>
      <c r="H1187" s="83">
        <f t="shared" ref="H1187" si="6381">H1188+H1189</f>
        <v>0</v>
      </c>
      <c r="I1187" s="83">
        <f t="shared" ref="I1187" si="6382">I1188+I1189</f>
        <v>0</v>
      </c>
      <c r="J1187" s="83">
        <f t="shared" ref="J1187" si="6383">J1188+J1189</f>
        <v>0</v>
      </c>
      <c r="K1187" s="83">
        <f t="shared" ref="K1187" si="6384">K1188+K1189</f>
        <v>0</v>
      </c>
      <c r="L1187" s="83">
        <f t="shared" ref="L1187" si="6385">L1188+L1189</f>
        <v>0</v>
      </c>
      <c r="M1187" s="83">
        <f t="shared" ref="M1187" si="6386">M1188+M1189</f>
        <v>0</v>
      </c>
      <c r="N1187" s="83">
        <f t="shared" ref="N1187" si="6387">N1188+N1189</f>
        <v>0</v>
      </c>
      <c r="O1187" s="83">
        <f t="shared" ref="O1187" si="6388">O1188+O1189</f>
        <v>0</v>
      </c>
      <c r="P1187" s="83">
        <f t="shared" ref="P1187" si="6389">P1188+P1189</f>
        <v>0</v>
      </c>
      <c r="Q1187" s="83">
        <f t="shared" ref="Q1187" si="6390">Q1188+Q1189</f>
        <v>0</v>
      </c>
      <c r="R1187" s="83">
        <f t="shared" ref="R1187" si="6391">R1188+R1189</f>
        <v>0</v>
      </c>
      <c r="S1187" s="83">
        <f t="shared" ref="S1187" si="6392">S1188+S1189</f>
        <v>0</v>
      </c>
      <c r="T1187" s="83">
        <f t="shared" ref="T1187" si="6393">T1188+T1189</f>
        <v>0</v>
      </c>
      <c r="U1187" s="83">
        <f t="shared" ref="U1187" si="6394">U1188+U1189</f>
        <v>0</v>
      </c>
      <c r="V1187" s="83">
        <f t="shared" ref="V1187" si="6395">V1188+V1189</f>
        <v>0</v>
      </c>
      <c r="W1187" s="83">
        <f t="shared" ref="W1187" si="6396">W1188+W1189</f>
        <v>0</v>
      </c>
      <c r="X1187" s="83">
        <f t="shared" ref="X1187" si="6397">X1188+X1189</f>
        <v>0</v>
      </c>
      <c r="Y1187" s="83">
        <f t="shared" ref="Y1187" si="6398">Y1188+Y1189</f>
        <v>0</v>
      </c>
      <c r="Z1187" s="83">
        <f t="shared" ref="Z1187" si="6399">Z1188+Z1189</f>
        <v>0</v>
      </c>
      <c r="AA1187" s="83">
        <f t="shared" ref="AA1187" si="6400">AA1188+AA1189</f>
        <v>0</v>
      </c>
      <c r="AB1187" s="83">
        <f t="shared" ref="AB1187" si="6401">AB1188+AB1189</f>
        <v>0</v>
      </c>
      <c r="AC1187" s="83">
        <f t="shared" ref="AC1187" si="6402">AC1188+AC1189</f>
        <v>0</v>
      </c>
      <c r="AD1187" s="83">
        <f t="shared" ref="AD1187" si="6403">AD1188+AD1189</f>
        <v>0</v>
      </c>
      <c r="AE1187" s="83">
        <f t="shared" ref="AE1187" si="6404">AE1188+AE1189</f>
        <v>0</v>
      </c>
      <c r="AF1187" s="83">
        <f t="shared" ref="AF1187" si="6405">AF1188+AF1189</f>
        <v>0</v>
      </c>
      <c r="AG1187" s="83">
        <f t="shared" ref="AG1187" si="6406">AG1188+AG1189</f>
        <v>0</v>
      </c>
      <c r="AH1187" s="5"/>
    </row>
    <row r="1188" spans="1:34" s="4" customFormat="1" ht="26.1" hidden="1" customHeight="1">
      <c r="A1188" s="66">
        <v>1</v>
      </c>
      <c r="B1188" s="113"/>
      <c r="C1188" s="117"/>
      <c r="D1188" s="150" t="s">
        <v>122</v>
      </c>
      <c r="E1188" s="51">
        <f t="shared" si="6231"/>
        <v>44542600</v>
      </c>
      <c r="F1188" s="52">
        <v>44542600</v>
      </c>
      <c r="G1188" s="52"/>
      <c r="H1188" s="52"/>
      <c r="I1188" s="52"/>
      <c r="J1188" s="52"/>
      <c r="K1188" s="52"/>
      <c r="L1188" s="52"/>
      <c r="M1188" s="52"/>
      <c r="N1188" s="52"/>
      <c r="O1188" s="52"/>
      <c r="P1188" s="52"/>
      <c r="Q1188" s="52"/>
      <c r="R1188" s="52"/>
      <c r="S1188" s="52"/>
      <c r="T1188" s="52"/>
      <c r="U1188" s="52"/>
      <c r="V1188" s="52"/>
      <c r="W1188" s="52"/>
      <c r="X1188" s="52"/>
      <c r="Y1188" s="52"/>
      <c r="Z1188" s="52"/>
      <c r="AA1188" s="52"/>
      <c r="AB1188" s="52"/>
      <c r="AC1188" s="52"/>
      <c r="AD1188" s="52"/>
      <c r="AE1188" s="52"/>
      <c r="AF1188" s="52"/>
      <c r="AG1188" s="52"/>
      <c r="AH1188" s="19"/>
    </row>
    <row r="1189" spans="1:34" s="4" customFormat="1" ht="26.1" hidden="1" customHeight="1">
      <c r="A1189" s="66">
        <v>1</v>
      </c>
      <c r="B1189" s="113"/>
      <c r="C1189" s="117"/>
      <c r="D1189" s="165" t="s">
        <v>130</v>
      </c>
      <c r="E1189" s="175">
        <f t="shared" si="6231"/>
        <v>0</v>
      </c>
      <c r="F1189" s="176"/>
      <c r="G1189" s="176"/>
      <c r="H1189" s="176"/>
      <c r="I1189" s="176"/>
      <c r="J1189" s="176"/>
      <c r="K1189" s="176"/>
      <c r="L1189" s="176"/>
      <c r="M1189" s="176"/>
      <c r="N1189" s="176"/>
      <c r="O1189" s="176"/>
      <c r="P1189" s="176"/>
      <c r="Q1189" s="176"/>
      <c r="R1189" s="176"/>
      <c r="S1189" s="176"/>
      <c r="T1189" s="176"/>
      <c r="U1189" s="176"/>
      <c r="V1189" s="176"/>
      <c r="W1189" s="176"/>
      <c r="X1189" s="176"/>
      <c r="Y1189" s="176"/>
      <c r="Z1189" s="176"/>
      <c r="AA1189" s="176"/>
      <c r="AB1189" s="176"/>
      <c r="AC1189" s="176"/>
      <c r="AD1189" s="176"/>
      <c r="AE1189" s="176"/>
      <c r="AF1189" s="176"/>
      <c r="AG1189" s="176"/>
      <c r="AH1189" s="19"/>
    </row>
    <row r="1190" spans="1:34" s="4" customFormat="1" ht="24" customHeight="1">
      <c r="A1190" s="67">
        <v>1</v>
      </c>
      <c r="B1190" s="113"/>
      <c r="C1190" s="73"/>
      <c r="D1190" s="110" t="s">
        <v>123</v>
      </c>
      <c r="E1190" s="47">
        <f t="shared" si="6231"/>
        <v>0</v>
      </c>
      <c r="F1190" s="141">
        <f>F1182-F1184-F1188-F1191</f>
        <v>0</v>
      </c>
      <c r="G1190" s="141">
        <f t="shared" ref="G1190:AG1190" si="6407">G1182-G1184-G1188-G1191</f>
        <v>0</v>
      </c>
      <c r="H1190" s="141">
        <f t="shared" si="6407"/>
        <v>0</v>
      </c>
      <c r="I1190" s="141">
        <f t="shared" si="6407"/>
        <v>0</v>
      </c>
      <c r="J1190" s="141">
        <f t="shared" si="6407"/>
        <v>0</v>
      </c>
      <c r="K1190" s="141">
        <f t="shared" si="6407"/>
        <v>0</v>
      </c>
      <c r="L1190" s="141">
        <f t="shared" si="6407"/>
        <v>0</v>
      </c>
      <c r="M1190" s="141">
        <f t="shared" si="6407"/>
        <v>0</v>
      </c>
      <c r="N1190" s="141">
        <f t="shared" si="6407"/>
        <v>0</v>
      </c>
      <c r="O1190" s="141">
        <f t="shared" si="6407"/>
        <v>0</v>
      </c>
      <c r="P1190" s="141">
        <f t="shared" si="6407"/>
        <v>0</v>
      </c>
      <c r="Q1190" s="141">
        <f t="shared" si="6407"/>
        <v>0</v>
      </c>
      <c r="R1190" s="141">
        <f t="shared" si="6407"/>
        <v>0</v>
      </c>
      <c r="S1190" s="141">
        <f t="shared" si="6407"/>
        <v>0</v>
      </c>
      <c r="T1190" s="141">
        <f t="shared" si="6407"/>
        <v>0</v>
      </c>
      <c r="U1190" s="141">
        <f t="shared" si="6407"/>
        <v>0</v>
      </c>
      <c r="V1190" s="141">
        <f t="shared" si="6407"/>
        <v>0</v>
      </c>
      <c r="W1190" s="141">
        <f t="shared" si="6407"/>
        <v>0</v>
      </c>
      <c r="X1190" s="141">
        <f t="shared" si="6407"/>
        <v>0</v>
      </c>
      <c r="Y1190" s="141">
        <f t="shared" si="6407"/>
        <v>0</v>
      </c>
      <c r="Z1190" s="141">
        <f t="shared" si="6407"/>
        <v>0</v>
      </c>
      <c r="AA1190" s="141">
        <f t="shared" si="6407"/>
        <v>0</v>
      </c>
      <c r="AB1190" s="141">
        <f t="shared" si="6407"/>
        <v>0</v>
      </c>
      <c r="AC1190" s="141">
        <f t="shared" si="6407"/>
        <v>0</v>
      </c>
      <c r="AD1190" s="141">
        <f t="shared" si="6407"/>
        <v>0</v>
      </c>
      <c r="AE1190" s="141">
        <f t="shared" si="6407"/>
        <v>0</v>
      </c>
      <c r="AF1190" s="141">
        <f t="shared" si="6407"/>
        <v>0</v>
      </c>
      <c r="AG1190" s="141">
        <f t="shared" si="6407"/>
        <v>0</v>
      </c>
      <c r="AH1190" s="5"/>
    </row>
    <row r="1191" spans="1:34" s="4" customFormat="1" ht="24" customHeight="1">
      <c r="A1191" s="67">
        <v>1</v>
      </c>
      <c r="B1191" s="72"/>
      <c r="C1191" s="73"/>
      <c r="D1191" s="98" t="s">
        <v>128</v>
      </c>
      <c r="E1191" s="92">
        <f t="shared" si="6231"/>
        <v>0</v>
      </c>
      <c r="F1191" s="91"/>
      <c r="G1191" s="91"/>
      <c r="H1191" s="91"/>
      <c r="I1191" s="91"/>
      <c r="J1191" s="91"/>
      <c r="K1191" s="91"/>
      <c r="L1191" s="91"/>
      <c r="M1191" s="91"/>
      <c r="N1191" s="91"/>
      <c r="O1191" s="91"/>
      <c r="P1191" s="91"/>
      <c r="Q1191" s="91"/>
      <c r="R1191" s="91"/>
      <c r="S1191" s="91"/>
      <c r="T1191" s="91"/>
      <c r="U1191" s="91"/>
      <c r="V1191" s="91"/>
      <c r="W1191" s="91"/>
      <c r="X1191" s="91"/>
      <c r="Y1191" s="91"/>
      <c r="Z1191" s="91"/>
      <c r="AA1191" s="91"/>
      <c r="AB1191" s="91"/>
      <c r="AC1191" s="91"/>
      <c r="AD1191" s="91"/>
      <c r="AE1191" s="91"/>
      <c r="AF1191" s="91"/>
      <c r="AG1191" s="91"/>
      <c r="AH1191" s="5"/>
    </row>
    <row r="1192" spans="1:34" s="4" customFormat="1" ht="24" customHeight="1">
      <c r="A1192" s="66">
        <v>2</v>
      </c>
      <c r="B1192" s="128"/>
      <c r="C1192" s="131"/>
      <c r="D1192" s="129" t="s">
        <v>22</v>
      </c>
      <c r="E1192" s="39">
        <f t="shared" si="6231"/>
        <v>233153050</v>
      </c>
      <c r="F1192" s="40">
        <v>3437500</v>
      </c>
      <c r="G1192" s="40">
        <v>3113300</v>
      </c>
      <c r="H1192" s="40"/>
      <c r="I1192" s="40">
        <v>120000</v>
      </c>
      <c r="J1192" s="40"/>
      <c r="K1192" s="40"/>
      <c r="L1192" s="40"/>
      <c r="M1192" s="40"/>
      <c r="N1192" s="40">
        <v>8018250</v>
      </c>
      <c r="O1192" s="40"/>
      <c r="P1192" s="40"/>
      <c r="Q1192" s="40"/>
      <c r="R1192" s="40"/>
      <c r="S1192" s="40"/>
      <c r="T1192" s="40"/>
      <c r="U1192" s="40">
        <v>1113000</v>
      </c>
      <c r="V1192" s="40">
        <v>900000</v>
      </c>
      <c r="W1192" s="40">
        <v>5699050</v>
      </c>
      <c r="X1192" s="40"/>
      <c r="Y1192" s="40">
        <v>2750000</v>
      </c>
      <c r="Z1192" s="40">
        <v>4600000</v>
      </c>
      <c r="AA1192" s="40"/>
      <c r="AB1192" s="40"/>
      <c r="AC1192" s="40">
        <v>203401950</v>
      </c>
      <c r="AD1192" s="40"/>
      <c r="AE1192" s="40"/>
      <c r="AF1192" s="40"/>
      <c r="AG1192" s="40"/>
      <c r="AH1192" s="28"/>
    </row>
    <row r="1193" spans="1:34" s="4" customFormat="1" ht="24" customHeight="1">
      <c r="A1193" s="67">
        <v>2</v>
      </c>
      <c r="B1193" s="77"/>
      <c r="C1193" s="78"/>
      <c r="D1193" s="79" t="s">
        <v>127</v>
      </c>
      <c r="E1193" s="80">
        <f t="shared" si="6231"/>
        <v>159160753</v>
      </c>
      <c r="F1193" s="81">
        <f>F1194+F1197+F1200</f>
        <v>3437500</v>
      </c>
      <c r="G1193" s="81">
        <f t="shared" ref="G1193" si="6408">G1194+G1197+G1200</f>
        <v>2958300</v>
      </c>
      <c r="H1193" s="81">
        <f t="shared" ref="H1193" si="6409">H1194+H1197+H1200</f>
        <v>0</v>
      </c>
      <c r="I1193" s="81">
        <f t="shared" ref="I1193" si="6410">I1194+I1197+I1200</f>
        <v>120000</v>
      </c>
      <c r="J1193" s="81">
        <f t="shared" ref="J1193" si="6411">J1194+J1197+J1200</f>
        <v>0</v>
      </c>
      <c r="K1193" s="81">
        <f t="shared" ref="K1193" si="6412">K1194+K1197+K1200</f>
        <v>0</v>
      </c>
      <c r="L1193" s="81">
        <f t="shared" ref="L1193" si="6413">L1194+L1197+L1200</f>
        <v>0</v>
      </c>
      <c r="M1193" s="81">
        <f t="shared" ref="M1193" si="6414">M1194+M1197+M1200</f>
        <v>0</v>
      </c>
      <c r="N1193" s="81">
        <f t="shared" ref="N1193" si="6415">N1194+N1197+N1200</f>
        <v>8018250</v>
      </c>
      <c r="O1193" s="81">
        <f t="shared" ref="O1193" si="6416">O1194+O1197+O1200</f>
        <v>0</v>
      </c>
      <c r="P1193" s="81">
        <f t="shared" ref="P1193" si="6417">P1194+P1197+P1200</f>
        <v>0</v>
      </c>
      <c r="Q1193" s="81">
        <f t="shared" ref="Q1193" si="6418">Q1194+Q1197+Q1200</f>
        <v>0</v>
      </c>
      <c r="R1193" s="81">
        <f t="shared" ref="R1193" si="6419">R1194+R1197+R1200</f>
        <v>0</v>
      </c>
      <c r="S1193" s="81">
        <f t="shared" ref="S1193" si="6420">S1194+S1197+S1200</f>
        <v>0</v>
      </c>
      <c r="T1193" s="81">
        <f t="shared" ref="T1193" si="6421">T1194+T1197+T1200</f>
        <v>0</v>
      </c>
      <c r="U1193" s="81">
        <f t="shared" ref="U1193" si="6422">U1194+U1197+U1200</f>
        <v>1113000</v>
      </c>
      <c r="V1193" s="81">
        <f t="shared" ref="V1193" si="6423">V1194+V1197+V1200</f>
        <v>900000</v>
      </c>
      <c r="W1193" s="81">
        <f t="shared" ref="W1193" si="6424">W1194+W1197+W1200</f>
        <v>5699050</v>
      </c>
      <c r="X1193" s="81">
        <f t="shared" ref="X1193" si="6425">X1194+X1197+X1200</f>
        <v>0</v>
      </c>
      <c r="Y1193" s="81">
        <f t="shared" ref="Y1193" si="6426">Y1194+Y1197+Y1200</f>
        <v>2742520</v>
      </c>
      <c r="Z1193" s="81">
        <f t="shared" ref="Z1193" si="6427">Z1194+Z1197+Z1200</f>
        <v>4600000</v>
      </c>
      <c r="AA1193" s="81">
        <f t="shared" ref="AA1193" si="6428">AA1194+AA1197+AA1200</f>
        <v>0</v>
      </c>
      <c r="AB1193" s="81">
        <f t="shared" ref="AB1193" si="6429">AB1194+AB1197+AB1200</f>
        <v>0</v>
      </c>
      <c r="AC1193" s="81">
        <f t="shared" ref="AC1193" si="6430">AC1194+AC1197+AC1200</f>
        <v>129572133</v>
      </c>
      <c r="AD1193" s="81">
        <f t="shared" ref="AD1193" si="6431">AD1194+AD1197+AD1200</f>
        <v>0</v>
      </c>
      <c r="AE1193" s="81">
        <f t="shared" ref="AE1193" si="6432">AE1194+AE1197+AE1200</f>
        <v>0</v>
      </c>
      <c r="AF1193" s="81">
        <f t="shared" ref="AF1193" si="6433">AF1194+AF1197+AF1200</f>
        <v>0</v>
      </c>
      <c r="AG1193" s="81">
        <f t="shared" ref="AG1193" si="6434">AG1194+AG1197+AG1200</f>
        <v>0</v>
      </c>
      <c r="AH1193" s="82"/>
    </row>
    <row r="1194" spans="1:34" s="4" customFormat="1" ht="24" customHeight="1">
      <c r="A1194" s="66">
        <v>2</v>
      </c>
      <c r="B1194" s="113"/>
      <c r="C1194" s="73"/>
      <c r="D1194" s="122" t="s">
        <v>124</v>
      </c>
      <c r="E1194" s="41">
        <f t="shared" si="6231"/>
        <v>54275935</v>
      </c>
      <c r="F1194" s="83">
        <f>F1195+F1196</f>
        <v>1726300</v>
      </c>
      <c r="G1194" s="83">
        <f t="shared" ref="G1194:AG1194" si="6435">G1195+G1196</f>
        <v>1674900</v>
      </c>
      <c r="H1194" s="83">
        <f t="shared" si="6435"/>
        <v>0</v>
      </c>
      <c r="I1194" s="83">
        <f t="shared" si="6435"/>
        <v>104900</v>
      </c>
      <c r="J1194" s="83">
        <f t="shared" si="6435"/>
        <v>0</v>
      </c>
      <c r="K1194" s="83">
        <f t="shared" si="6435"/>
        <v>0</v>
      </c>
      <c r="L1194" s="83">
        <f t="shared" si="6435"/>
        <v>0</v>
      </c>
      <c r="M1194" s="83">
        <f t="shared" si="6435"/>
        <v>0</v>
      </c>
      <c r="N1194" s="83">
        <f t="shared" si="6435"/>
        <v>6653750</v>
      </c>
      <c r="O1194" s="83">
        <f t="shared" si="6435"/>
        <v>0</v>
      </c>
      <c r="P1194" s="83">
        <f t="shared" si="6435"/>
        <v>0</v>
      </c>
      <c r="Q1194" s="83">
        <f t="shared" si="6435"/>
        <v>0</v>
      </c>
      <c r="R1194" s="83">
        <f t="shared" si="6435"/>
        <v>0</v>
      </c>
      <c r="S1194" s="83">
        <f t="shared" si="6435"/>
        <v>0</v>
      </c>
      <c r="T1194" s="83">
        <f t="shared" si="6435"/>
        <v>0</v>
      </c>
      <c r="U1194" s="83">
        <f t="shared" si="6435"/>
        <v>915500</v>
      </c>
      <c r="V1194" s="83">
        <f t="shared" si="6435"/>
        <v>700400</v>
      </c>
      <c r="W1194" s="83">
        <f t="shared" si="6435"/>
        <v>1419000</v>
      </c>
      <c r="X1194" s="83">
        <f t="shared" si="6435"/>
        <v>0</v>
      </c>
      <c r="Y1194" s="83">
        <f t="shared" si="6435"/>
        <v>2036600</v>
      </c>
      <c r="Z1194" s="83">
        <f t="shared" si="6435"/>
        <v>4463600</v>
      </c>
      <c r="AA1194" s="83">
        <f t="shared" si="6435"/>
        <v>0</v>
      </c>
      <c r="AB1194" s="83">
        <f t="shared" si="6435"/>
        <v>0</v>
      </c>
      <c r="AC1194" s="83">
        <f t="shared" si="6435"/>
        <v>34580985</v>
      </c>
      <c r="AD1194" s="83">
        <f t="shared" si="6435"/>
        <v>0</v>
      </c>
      <c r="AE1194" s="83">
        <f t="shared" si="6435"/>
        <v>0</v>
      </c>
      <c r="AF1194" s="83">
        <f t="shared" si="6435"/>
        <v>0</v>
      </c>
      <c r="AG1194" s="83">
        <f t="shared" si="6435"/>
        <v>0</v>
      </c>
      <c r="AH1194" s="5"/>
    </row>
    <row r="1195" spans="1:34" s="4" customFormat="1" ht="26.1" hidden="1" customHeight="1">
      <c r="A1195" s="67">
        <v>2</v>
      </c>
      <c r="B1195" s="113"/>
      <c r="C1195" s="117"/>
      <c r="D1195" s="150" t="s">
        <v>67</v>
      </c>
      <c r="E1195" s="51">
        <f t="shared" si="6231"/>
        <v>19694950</v>
      </c>
      <c r="F1195" s="52">
        <v>1726300</v>
      </c>
      <c r="G1195" s="52">
        <v>1674900</v>
      </c>
      <c r="H1195" s="52"/>
      <c r="I1195" s="52">
        <v>104900</v>
      </c>
      <c r="J1195" s="52"/>
      <c r="K1195" s="52"/>
      <c r="L1195" s="52"/>
      <c r="M1195" s="52"/>
      <c r="N1195" s="52">
        <v>6653750</v>
      </c>
      <c r="O1195" s="52"/>
      <c r="P1195" s="52"/>
      <c r="Q1195" s="52"/>
      <c r="R1195" s="52"/>
      <c r="S1195" s="52"/>
      <c r="T1195" s="52"/>
      <c r="U1195" s="52">
        <v>915500</v>
      </c>
      <c r="V1195" s="52">
        <v>700400</v>
      </c>
      <c r="W1195" s="52">
        <v>1419000</v>
      </c>
      <c r="X1195" s="52"/>
      <c r="Y1195" s="52">
        <v>2036600</v>
      </c>
      <c r="Z1195" s="52">
        <v>4463600</v>
      </c>
      <c r="AA1195" s="52"/>
      <c r="AB1195" s="52"/>
      <c r="AC1195" s="52">
        <v>0</v>
      </c>
      <c r="AD1195" s="52"/>
      <c r="AE1195" s="52"/>
      <c r="AF1195" s="52"/>
      <c r="AG1195" s="52"/>
      <c r="AH1195" s="5"/>
    </row>
    <row r="1196" spans="1:34" s="4" customFormat="1" ht="26.1" hidden="1" customHeight="1">
      <c r="A1196" s="66">
        <v>2</v>
      </c>
      <c r="B1196" s="113"/>
      <c r="C1196" s="73"/>
      <c r="D1196" s="150" t="s">
        <v>125</v>
      </c>
      <c r="E1196" s="51">
        <f t="shared" si="6231"/>
        <v>34580985</v>
      </c>
      <c r="F1196" s="73"/>
      <c r="G1196" s="73"/>
      <c r="H1196" s="73"/>
      <c r="I1196" s="73"/>
      <c r="J1196" s="73"/>
      <c r="K1196" s="73"/>
      <c r="L1196" s="73"/>
      <c r="M1196" s="73"/>
      <c r="N1196" s="73"/>
      <c r="O1196" s="73"/>
      <c r="P1196" s="73"/>
      <c r="Q1196" s="73"/>
      <c r="R1196" s="73"/>
      <c r="S1196" s="73"/>
      <c r="T1196" s="73"/>
      <c r="U1196" s="73"/>
      <c r="V1196" s="73"/>
      <c r="W1196" s="73"/>
      <c r="X1196" s="73"/>
      <c r="Y1196" s="73"/>
      <c r="Z1196" s="73"/>
      <c r="AA1196" s="73"/>
      <c r="AB1196" s="73"/>
      <c r="AC1196" s="73">
        <v>34580985</v>
      </c>
      <c r="AD1196" s="73"/>
      <c r="AE1196" s="73"/>
      <c r="AF1196" s="73"/>
      <c r="AG1196" s="73"/>
      <c r="AH1196" s="5"/>
    </row>
    <row r="1197" spans="1:34" s="4" customFormat="1" ht="24" customHeight="1">
      <c r="A1197" s="66">
        <v>2</v>
      </c>
      <c r="B1197" s="113"/>
      <c r="C1197" s="73"/>
      <c r="D1197" s="122" t="s">
        <v>132</v>
      </c>
      <c r="E1197" s="41">
        <f t="shared" si="6231"/>
        <v>103289998</v>
      </c>
      <c r="F1197" s="83">
        <f>F1198+F1199</f>
        <v>1711200</v>
      </c>
      <c r="G1197" s="83">
        <f t="shared" ref="G1197" si="6436">G1198+G1199</f>
        <v>627600</v>
      </c>
      <c r="H1197" s="83">
        <f t="shared" ref="H1197" si="6437">H1198+H1199</f>
        <v>0</v>
      </c>
      <c r="I1197" s="83">
        <f t="shared" ref="I1197" si="6438">I1198+I1199</f>
        <v>11700</v>
      </c>
      <c r="J1197" s="83">
        <f t="shared" ref="J1197" si="6439">J1198+J1199</f>
        <v>0</v>
      </c>
      <c r="K1197" s="83">
        <f t="shared" ref="K1197" si="6440">K1198+K1199</f>
        <v>0</v>
      </c>
      <c r="L1197" s="83">
        <f t="shared" ref="L1197" si="6441">L1198+L1199</f>
        <v>0</v>
      </c>
      <c r="M1197" s="83">
        <f t="shared" ref="M1197" si="6442">M1198+M1199</f>
        <v>0</v>
      </c>
      <c r="N1197" s="83">
        <f t="shared" ref="N1197" si="6443">N1198+N1199</f>
        <v>1028400</v>
      </c>
      <c r="O1197" s="83">
        <f t="shared" ref="O1197" si="6444">O1198+O1199</f>
        <v>0</v>
      </c>
      <c r="P1197" s="83">
        <f t="shared" ref="P1197" si="6445">P1198+P1199</f>
        <v>0</v>
      </c>
      <c r="Q1197" s="83">
        <f t="shared" ref="Q1197" si="6446">Q1198+Q1199</f>
        <v>0</v>
      </c>
      <c r="R1197" s="83">
        <f t="shared" ref="R1197" si="6447">R1198+R1199</f>
        <v>0</v>
      </c>
      <c r="S1197" s="83">
        <f t="shared" ref="S1197" si="6448">S1198+S1199</f>
        <v>0</v>
      </c>
      <c r="T1197" s="83">
        <f t="shared" ref="T1197" si="6449">T1198+T1199</f>
        <v>0</v>
      </c>
      <c r="U1197" s="83">
        <f t="shared" ref="U1197" si="6450">U1198+U1199</f>
        <v>97400</v>
      </c>
      <c r="V1197" s="83">
        <f t="shared" ref="V1197" si="6451">V1198+V1199</f>
        <v>148700</v>
      </c>
      <c r="W1197" s="83">
        <f t="shared" ref="W1197" si="6452">W1198+W1199</f>
        <v>4116450</v>
      </c>
      <c r="X1197" s="83">
        <f t="shared" ref="X1197" si="6453">X1198+X1199</f>
        <v>0</v>
      </c>
      <c r="Y1197" s="83">
        <f t="shared" ref="Y1197" si="6454">Y1198+Y1199</f>
        <v>521000</v>
      </c>
      <c r="Z1197" s="83">
        <f t="shared" ref="Z1197" si="6455">Z1198+Z1199</f>
        <v>36400</v>
      </c>
      <c r="AA1197" s="83">
        <f t="shared" ref="AA1197" si="6456">AA1198+AA1199</f>
        <v>0</v>
      </c>
      <c r="AB1197" s="83">
        <f t="shared" ref="AB1197" si="6457">AB1198+AB1199</f>
        <v>0</v>
      </c>
      <c r="AC1197" s="83">
        <f t="shared" ref="AC1197" si="6458">AC1198+AC1199</f>
        <v>94991148</v>
      </c>
      <c r="AD1197" s="83">
        <f t="shared" ref="AD1197" si="6459">AD1198+AD1199</f>
        <v>0</v>
      </c>
      <c r="AE1197" s="83">
        <f t="shared" ref="AE1197" si="6460">AE1198+AE1199</f>
        <v>0</v>
      </c>
      <c r="AF1197" s="83">
        <f t="shared" ref="AF1197" si="6461">AF1198+AF1199</f>
        <v>0</v>
      </c>
      <c r="AG1197" s="83">
        <f t="shared" ref="AG1197" si="6462">AG1198+AG1199</f>
        <v>0</v>
      </c>
      <c r="AH1197" s="5"/>
    </row>
    <row r="1198" spans="1:34" s="4" customFormat="1" ht="26.1" hidden="1" customHeight="1">
      <c r="A1198" s="66">
        <v>2</v>
      </c>
      <c r="B1198" s="113"/>
      <c r="C1198" s="132"/>
      <c r="D1198" s="150" t="s">
        <v>122</v>
      </c>
      <c r="E1198" s="51">
        <f t="shared" si="6231"/>
        <v>52798850</v>
      </c>
      <c r="F1198" s="52">
        <v>1711200</v>
      </c>
      <c r="G1198" s="52">
        <v>627600</v>
      </c>
      <c r="H1198" s="52">
        <v>0</v>
      </c>
      <c r="I1198" s="52">
        <v>11700</v>
      </c>
      <c r="J1198" s="52">
        <v>0</v>
      </c>
      <c r="K1198" s="52">
        <v>0</v>
      </c>
      <c r="L1198" s="52">
        <v>0</v>
      </c>
      <c r="M1198" s="52">
        <v>0</v>
      </c>
      <c r="N1198" s="52">
        <v>1028400</v>
      </c>
      <c r="O1198" s="52">
        <v>0</v>
      </c>
      <c r="P1198" s="52">
        <v>0</v>
      </c>
      <c r="Q1198" s="52">
        <v>0</v>
      </c>
      <c r="R1198" s="52">
        <v>0</v>
      </c>
      <c r="S1198" s="52">
        <v>0</v>
      </c>
      <c r="T1198" s="52">
        <v>0</v>
      </c>
      <c r="U1198" s="52">
        <v>97400</v>
      </c>
      <c r="V1198" s="52">
        <v>148700</v>
      </c>
      <c r="W1198" s="52">
        <v>4116450</v>
      </c>
      <c r="X1198" s="52">
        <v>0</v>
      </c>
      <c r="Y1198" s="52">
        <v>521000</v>
      </c>
      <c r="Z1198" s="52">
        <v>36400</v>
      </c>
      <c r="AA1198" s="52">
        <v>0</v>
      </c>
      <c r="AB1198" s="52">
        <v>0</v>
      </c>
      <c r="AC1198" s="52">
        <v>44500000</v>
      </c>
      <c r="AD1198" s="52">
        <v>0</v>
      </c>
      <c r="AE1198" s="52">
        <v>0</v>
      </c>
      <c r="AF1198" s="52">
        <v>0</v>
      </c>
      <c r="AG1198" s="52">
        <v>0</v>
      </c>
      <c r="AH1198" s="19"/>
    </row>
    <row r="1199" spans="1:34" s="173" customFormat="1" ht="26.1" hidden="1" customHeight="1">
      <c r="A1199" s="169">
        <v>2</v>
      </c>
      <c r="B1199" s="132"/>
      <c r="C1199" s="132"/>
      <c r="D1199" s="165" t="s">
        <v>130</v>
      </c>
      <c r="E1199" s="185">
        <f t="shared" si="6231"/>
        <v>50491148</v>
      </c>
      <c r="F1199" s="186"/>
      <c r="G1199" s="186"/>
      <c r="H1199" s="186"/>
      <c r="I1199" s="186"/>
      <c r="J1199" s="186"/>
      <c r="K1199" s="186"/>
      <c r="L1199" s="186"/>
      <c r="M1199" s="186"/>
      <c r="N1199" s="186"/>
      <c r="O1199" s="186"/>
      <c r="P1199" s="186"/>
      <c r="Q1199" s="186"/>
      <c r="R1199" s="186"/>
      <c r="S1199" s="186"/>
      <c r="T1199" s="186"/>
      <c r="U1199" s="186"/>
      <c r="V1199" s="186"/>
      <c r="W1199" s="186"/>
      <c r="X1199" s="186"/>
      <c r="Y1199" s="186"/>
      <c r="Z1199" s="186"/>
      <c r="AA1199" s="186"/>
      <c r="AB1199" s="186"/>
      <c r="AC1199" s="186">
        <v>50491148</v>
      </c>
      <c r="AD1199" s="186"/>
      <c r="AE1199" s="186"/>
      <c r="AF1199" s="186"/>
      <c r="AG1199" s="186"/>
      <c r="AH1199" s="180"/>
    </row>
    <row r="1200" spans="1:34" s="4" customFormat="1" ht="24" customHeight="1">
      <c r="A1200" s="67">
        <v>2</v>
      </c>
      <c r="B1200" s="113"/>
      <c r="C1200" s="73"/>
      <c r="D1200" s="110" t="s">
        <v>123</v>
      </c>
      <c r="E1200" s="47">
        <f t="shared" si="6231"/>
        <v>1594820</v>
      </c>
      <c r="F1200" s="141">
        <f>F1192-F1194-F1197-F1201-F1202</f>
        <v>0</v>
      </c>
      <c r="G1200" s="141">
        <f t="shared" ref="G1200" si="6463">G1192-G1194-G1197-G1201-G1202</f>
        <v>655800</v>
      </c>
      <c r="H1200" s="141">
        <f t="shared" ref="H1200" si="6464">H1192-H1194-H1197-H1201-H1202</f>
        <v>0</v>
      </c>
      <c r="I1200" s="141">
        <f t="shared" ref="I1200" si="6465">I1192-I1194-I1197-I1201-I1202</f>
        <v>3400</v>
      </c>
      <c r="J1200" s="141">
        <f t="shared" ref="J1200" si="6466">J1192-J1194-J1197-J1201-J1202</f>
        <v>0</v>
      </c>
      <c r="K1200" s="141">
        <f t="shared" ref="K1200" si="6467">K1192-K1194-K1197-K1201-K1202</f>
        <v>0</v>
      </c>
      <c r="L1200" s="141">
        <f t="shared" ref="L1200" si="6468">L1192-L1194-L1197-L1201-L1202</f>
        <v>0</v>
      </c>
      <c r="M1200" s="141">
        <f t="shared" ref="M1200" si="6469">M1192-M1194-M1197-M1201-M1202</f>
        <v>0</v>
      </c>
      <c r="N1200" s="141">
        <f t="shared" ref="N1200" si="6470">N1192-N1194-N1197-N1201-N1202</f>
        <v>336100</v>
      </c>
      <c r="O1200" s="141">
        <f t="shared" ref="O1200" si="6471">O1192-O1194-O1197-O1201-O1202</f>
        <v>0</v>
      </c>
      <c r="P1200" s="141">
        <f t="shared" ref="P1200" si="6472">P1192-P1194-P1197-P1201-P1202</f>
        <v>0</v>
      </c>
      <c r="Q1200" s="141">
        <f t="shared" ref="Q1200" si="6473">Q1192-Q1194-Q1197-Q1201-Q1202</f>
        <v>0</v>
      </c>
      <c r="R1200" s="141">
        <f t="shared" ref="R1200" si="6474">R1192-R1194-R1197-R1201-R1202</f>
        <v>0</v>
      </c>
      <c r="S1200" s="141">
        <f t="shared" ref="S1200" si="6475">S1192-S1194-S1197-S1201-S1202</f>
        <v>0</v>
      </c>
      <c r="T1200" s="141">
        <f t="shared" ref="T1200" si="6476">T1192-T1194-T1197-T1201-T1202</f>
        <v>0</v>
      </c>
      <c r="U1200" s="141">
        <f t="shared" ref="U1200" si="6477">U1192-U1194-U1197-U1201-U1202</f>
        <v>100100</v>
      </c>
      <c r="V1200" s="141">
        <f t="shared" ref="V1200" si="6478">V1192-V1194-V1197-V1201-V1202</f>
        <v>50900</v>
      </c>
      <c r="W1200" s="141">
        <f t="shared" ref="W1200" si="6479">W1192-W1194-W1197-W1201-W1202</f>
        <v>163600</v>
      </c>
      <c r="X1200" s="141">
        <f t="shared" ref="X1200" si="6480">X1192-X1194-X1197-X1201-X1202</f>
        <v>0</v>
      </c>
      <c r="Y1200" s="141">
        <f t="shared" ref="Y1200" si="6481">Y1192-Y1194-Y1197-Y1201-Y1202</f>
        <v>184920</v>
      </c>
      <c r="Z1200" s="141">
        <f t="shared" ref="Z1200" si="6482">Z1192-Z1194-Z1197-Z1201-Z1202</f>
        <v>100000</v>
      </c>
      <c r="AA1200" s="141">
        <f t="shared" ref="AA1200" si="6483">AA1192-AA1194-AA1197-AA1201-AA1202</f>
        <v>0</v>
      </c>
      <c r="AB1200" s="141">
        <f t="shared" ref="AB1200" si="6484">AB1192-AB1194-AB1197-AB1201-AB1202</f>
        <v>0</v>
      </c>
      <c r="AC1200" s="141">
        <f t="shared" ref="AC1200" si="6485">AC1192-AC1194-AC1197-AC1201-AC1202</f>
        <v>0</v>
      </c>
      <c r="AD1200" s="141">
        <f t="shared" ref="AD1200" si="6486">AD1192-AD1194-AD1197-AD1201-AD1202</f>
        <v>0</v>
      </c>
      <c r="AE1200" s="141">
        <f t="shared" ref="AE1200" si="6487">AE1192-AE1194-AE1197-AE1201-AE1202</f>
        <v>0</v>
      </c>
      <c r="AF1200" s="141">
        <f t="shared" ref="AF1200" si="6488">AF1192-AF1194-AF1197-AF1201-AF1202</f>
        <v>0</v>
      </c>
      <c r="AG1200" s="141">
        <f t="shared" ref="AG1200" si="6489">AG1192-AG1194-AG1197-AG1201-AG1202</f>
        <v>0</v>
      </c>
      <c r="AH1200" s="5"/>
    </row>
    <row r="1201" spans="1:34" s="94" customFormat="1" ht="24" customHeight="1">
      <c r="A1201" s="89">
        <v>2</v>
      </c>
      <c r="B1201" s="90"/>
      <c r="C1201" s="91"/>
      <c r="D1201" s="98" t="s">
        <v>131</v>
      </c>
      <c r="E1201" s="104">
        <f t="shared" si="6231"/>
        <v>73429817</v>
      </c>
      <c r="F1201" s="100"/>
      <c r="G1201" s="100"/>
      <c r="H1201" s="100"/>
      <c r="I1201" s="100"/>
      <c r="J1201" s="100"/>
      <c r="K1201" s="100"/>
      <c r="L1201" s="100"/>
      <c r="M1201" s="100"/>
      <c r="N1201" s="100"/>
      <c r="O1201" s="100"/>
      <c r="P1201" s="100"/>
      <c r="Q1201" s="100"/>
      <c r="R1201" s="100"/>
      <c r="S1201" s="100"/>
      <c r="T1201" s="100"/>
      <c r="U1201" s="100"/>
      <c r="V1201" s="100"/>
      <c r="W1201" s="100"/>
      <c r="X1201" s="100"/>
      <c r="Y1201" s="100"/>
      <c r="Z1201" s="100"/>
      <c r="AA1201" s="100"/>
      <c r="AB1201" s="100"/>
      <c r="AC1201" s="100">
        <v>73429817</v>
      </c>
      <c r="AD1201" s="100"/>
      <c r="AE1201" s="100"/>
      <c r="AF1201" s="100"/>
      <c r="AG1201" s="100"/>
      <c r="AH1201" s="93"/>
    </row>
    <row r="1202" spans="1:34" s="97" customFormat="1" ht="24" customHeight="1">
      <c r="A1202" s="95">
        <v>2</v>
      </c>
      <c r="B1202" s="183"/>
      <c r="C1202" s="100"/>
      <c r="D1202" s="98" t="s">
        <v>128</v>
      </c>
      <c r="E1202" s="104">
        <f t="shared" si="6231"/>
        <v>562480</v>
      </c>
      <c r="F1202" s="100"/>
      <c r="G1202" s="100">
        <v>155000</v>
      </c>
      <c r="H1202" s="100"/>
      <c r="I1202" s="100"/>
      <c r="J1202" s="100"/>
      <c r="K1202" s="100"/>
      <c r="L1202" s="100"/>
      <c r="M1202" s="100"/>
      <c r="N1202" s="100"/>
      <c r="O1202" s="100"/>
      <c r="P1202" s="100"/>
      <c r="Q1202" s="100"/>
      <c r="R1202" s="100"/>
      <c r="S1202" s="100"/>
      <c r="T1202" s="100"/>
      <c r="U1202" s="100"/>
      <c r="V1202" s="100"/>
      <c r="W1202" s="100"/>
      <c r="X1202" s="100"/>
      <c r="Y1202" s="100">
        <v>7480</v>
      </c>
      <c r="Z1202" s="100"/>
      <c r="AA1202" s="100"/>
      <c r="AB1202" s="100"/>
      <c r="AC1202" s="100">
        <v>400000</v>
      </c>
      <c r="AD1202" s="100"/>
      <c r="AE1202" s="100"/>
      <c r="AF1202" s="100"/>
      <c r="AG1202" s="100"/>
      <c r="AH1202" s="105"/>
    </row>
    <row r="1203" spans="1:34" s="4" customFormat="1" ht="24" customHeight="1">
      <c r="A1203" s="66">
        <v>3</v>
      </c>
      <c r="B1203" s="128"/>
      <c r="C1203" s="128"/>
      <c r="D1203" s="129" t="s">
        <v>23</v>
      </c>
      <c r="E1203" s="39">
        <f t="shared" si="6231"/>
        <v>1221100</v>
      </c>
      <c r="F1203" s="40"/>
      <c r="G1203" s="40">
        <v>380100</v>
      </c>
      <c r="H1203" s="40"/>
      <c r="I1203" s="40"/>
      <c r="J1203" s="40">
        <v>241000</v>
      </c>
      <c r="K1203" s="40"/>
      <c r="L1203" s="40"/>
      <c r="M1203" s="40"/>
      <c r="N1203" s="40"/>
      <c r="O1203" s="40"/>
      <c r="P1203" s="40"/>
      <c r="Q1203" s="40"/>
      <c r="R1203" s="40"/>
      <c r="S1203" s="40"/>
      <c r="T1203" s="40"/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40">
        <v>600000</v>
      </c>
      <c r="AF1203" s="40"/>
      <c r="AG1203" s="40"/>
      <c r="AH1203" s="30"/>
    </row>
    <row r="1204" spans="1:34" s="4" customFormat="1" ht="24" customHeight="1">
      <c r="A1204" s="67">
        <v>3</v>
      </c>
      <c r="B1204" s="77"/>
      <c r="C1204" s="78"/>
      <c r="D1204" s="79" t="s">
        <v>127</v>
      </c>
      <c r="E1204" s="80">
        <f t="shared" si="6231"/>
        <v>1221100</v>
      </c>
      <c r="F1204" s="81">
        <f>F1205+F1208+F1211</f>
        <v>0</v>
      </c>
      <c r="G1204" s="81">
        <f t="shared" ref="G1204" si="6490">G1205+G1208+G1211</f>
        <v>380100</v>
      </c>
      <c r="H1204" s="81">
        <f t="shared" ref="H1204" si="6491">H1205+H1208+H1211</f>
        <v>0</v>
      </c>
      <c r="I1204" s="81">
        <f t="shared" ref="I1204" si="6492">I1205+I1208+I1211</f>
        <v>0</v>
      </c>
      <c r="J1204" s="81">
        <f t="shared" ref="J1204" si="6493">J1205+J1208+J1211</f>
        <v>241000</v>
      </c>
      <c r="K1204" s="81">
        <f t="shared" ref="K1204" si="6494">K1205+K1208+K1211</f>
        <v>0</v>
      </c>
      <c r="L1204" s="81">
        <f t="shared" ref="L1204" si="6495">L1205+L1208+L1211</f>
        <v>0</v>
      </c>
      <c r="M1204" s="81">
        <f t="shared" ref="M1204" si="6496">M1205+M1208+M1211</f>
        <v>0</v>
      </c>
      <c r="N1204" s="81">
        <f t="shared" ref="N1204" si="6497">N1205+N1208+N1211</f>
        <v>0</v>
      </c>
      <c r="O1204" s="81">
        <f t="shared" ref="O1204" si="6498">O1205+O1208+O1211</f>
        <v>0</v>
      </c>
      <c r="P1204" s="81">
        <f t="shared" ref="P1204" si="6499">P1205+P1208+P1211</f>
        <v>0</v>
      </c>
      <c r="Q1204" s="81">
        <f t="shared" ref="Q1204" si="6500">Q1205+Q1208+Q1211</f>
        <v>0</v>
      </c>
      <c r="R1204" s="81">
        <f t="shared" ref="R1204" si="6501">R1205+R1208+R1211</f>
        <v>0</v>
      </c>
      <c r="S1204" s="81">
        <f t="shared" ref="S1204" si="6502">S1205+S1208+S1211</f>
        <v>0</v>
      </c>
      <c r="T1204" s="81">
        <f t="shared" ref="T1204" si="6503">T1205+T1208+T1211</f>
        <v>0</v>
      </c>
      <c r="U1204" s="81">
        <f t="shared" ref="U1204" si="6504">U1205+U1208+U1211</f>
        <v>0</v>
      </c>
      <c r="V1204" s="81">
        <f t="shared" ref="V1204" si="6505">V1205+V1208+V1211</f>
        <v>0</v>
      </c>
      <c r="W1204" s="81">
        <f t="shared" ref="W1204" si="6506">W1205+W1208+W1211</f>
        <v>0</v>
      </c>
      <c r="X1204" s="81">
        <f t="shared" ref="X1204" si="6507">X1205+X1208+X1211</f>
        <v>0</v>
      </c>
      <c r="Y1204" s="81">
        <f t="shared" ref="Y1204" si="6508">Y1205+Y1208+Y1211</f>
        <v>0</v>
      </c>
      <c r="Z1204" s="81">
        <f t="shared" ref="Z1204" si="6509">Z1205+Z1208+Z1211</f>
        <v>0</v>
      </c>
      <c r="AA1204" s="81">
        <f t="shared" ref="AA1204" si="6510">AA1205+AA1208+AA1211</f>
        <v>0</v>
      </c>
      <c r="AB1204" s="81">
        <f t="shared" ref="AB1204" si="6511">AB1205+AB1208+AB1211</f>
        <v>0</v>
      </c>
      <c r="AC1204" s="81">
        <f t="shared" ref="AC1204" si="6512">AC1205+AC1208+AC1211</f>
        <v>0</v>
      </c>
      <c r="AD1204" s="81">
        <f t="shared" ref="AD1204" si="6513">AD1205+AD1208+AD1211</f>
        <v>0</v>
      </c>
      <c r="AE1204" s="81">
        <f t="shared" ref="AE1204" si="6514">AE1205+AE1208+AE1211</f>
        <v>600000</v>
      </c>
      <c r="AF1204" s="81">
        <f t="shared" ref="AF1204" si="6515">AF1205+AF1208+AF1211</f>
        <v>0</v>
      </c>
      <c r="AG1204" s="81">
        <f t="shared" ref="AG1204" si="6516">AG1205+AG1208+AG1211</f>
        <v>0</v>
      </c>
      <c r="AH1204" s="82"/>
    </row>
    <row r="1205" spans="1:34" s="4" customFormat="1" ht="24" customHeight="1">
      <c r="A1205" s="66">
        <v>3</v>
      </c>
      <c r="B1205" s="113"/>
      <c r="C1205" s="73"/>
      <c r="D1205" s="122" t="s">
        <v>124</v>
      </c>
      <c r="E1205" s="41">
        <f t="shared" si="6231"/>
        <v>1221100</v>
      </c>
      <c r="F1205" s="83">
        <f t="shared" ref="F1205:AG1205" si="6517">F1206+F1207</f>
        <v>0</v>
      </c>
      <c r="G1205" s="83">
        <f t="shared" si="6517"/>
        <v>380100</v>
      </c>
      <c r="H1205" s="83">
        <f t="shared" si="6517"/>
        <v>0</v>
      </c>
      <c r="I1205" s="83">
        <f t="shared" si="6517"/>
        <v>0</v>
      </c>
      <c r="J1205" s="83">
        <f t="shared" si="6517"/>
        <v>241000</v>
      </c>
      <c r="K1205" s="83">
        <f t="shared" si="6517"/>
        <v>0</v>
      </c>
      <c r="L1205" s="83">
        <f t="shared" si="6517"/>
        <v>0</v>
      </c>
      <c r="M1205" s="83">
        <f t="shared" si="6517"/>
        <v>0</v>
      </c>
      <c r="N1205" s="83">
        <f t="shared" si="6517"/>
        <v>0</v>
      </c>
      <c r="O1205" s="83">
        <f t="shared" si="6517"/>
        <v>0</v>
      </c>
      <c r="P1205" s="83">
        <f t="shared" si="6517"/>
        <v>0</v>
      </c>
      <c r="Q1205" s="83">
        <f t="shared" si="6517"/>
        <v>0</v>
      </c>
      <c r="R1205" s="83">
        <f t="shared" si="6517"/>
        <v>0</v>
      </c>
      <c r="S1205" s="83">
        <f t="shared" si="6517"/>
        <v>0</v>
      </c>
      <c r="T1205" s="83">
        <f t="shared" si="6517"/>
        <v>0</v>
      </c>
      <c r="U1205" s="83">
        <f t="shared" si="6517"/>
        <v>0</v>
      </c>
      <c r="V1205" s="83">
        <f t="shared" si="6517"/>
        <v>0</v>
      </c>
      <c r="W1205" s="83">
        <f t="shared" si="6517"/>
        <v>0</v>
      </c>
      <c r="X1205" s="83">
        <f t="shared" si="6517"/>
        <v>0</v>
      </c>
      <c r="Y1205" s="83">
        <f t="shared" si="6517"/>
        <v>0</v>
      </c>
      <c r="Z1205" s="83">
        <f t="shared" si="6517"/>
        <v>0</v>
      </c>
      <c r="AA1205" s="83">
        <f t="shared" si="6517"/>
        <v>0</v>
      </c>
      <c r="AB1205" s="83">
        <f t="shared" si="6517"/>
        <v>0</v>
      </c>
      <c r="AC1205" s="83">
        <f t="shared" si="6517"/>
        <v>0</v>
      </c>
      <c r="AD1205" s="83">
        <f t="shared" si="6517"/>
        <v>0</v>
      </c>
      <c r="AE1205" s="83">
        <f t="shared" si="6517"/>
        <v>600000</v>
      </c>
      <c r="AF1205" s="83">
        <f t="shared" si="6517"/>
        <v>0</v>
      </c>
      <c r="AG1205" s="83">
        <f t="shared" si="6517"/>
        <v>0</v>
      </c>
      <c r="AH1205" s="5"/>
    </row>
    <row r="1206" spans="1:34" s="4" customFormat="1" ht="26.1" hidden="1" customHeight="1">
      <c r="A1206" s="67">
        <v>3</v>
      </c>
      <c r="B1206" s="113"/>
      <c r="C1206" s="117"/>
      <c r="D1206" s="150" t="s">
        <v>67</v>
      </c>
      <c r="E1206" s="51">
        <f t="shared" si="6231"/>
        <v>1221100</v>
      </c>
      <c r="F1206" s="52"/>
      <c r="G1206" s="52">
        <v>380100</v>
      </c>
      <c r="H1206" s="52"/>
      <c r="I1206" s="52"/>
      <c r="J1206" s="52">
        <v>241000</v>
      </c>
      <c r="K1206" s="52"/>
      <c r="L1206" s="52"/>
      <c r="M1206" s="52"/>
      <c r="N1206" s="52"/>
      <c r="O1206" s="52"/>
      <c r="P1206" s="52"/>
      <c r="Q1206" s="52"/>
      <c r="R1206" s="52"/>
      <c r="S1206" s="52"/>
      <c r="T1206" s="52"/>
      <c r="U1206" s="52"/>
      <c r="V1206" s="52"/>
      <c r="W1206" s="52"/>
      <c r="X1206" s="52"/>
      <c r="Y1206" s="52"/>
      <c r="Z1206" s="52"/>
      <c r="AA1206" s="52"/>
      <c r="AB1206" s="52"/>
      <c r="AC1206" s="52"/>
      <c r="AD1206" s="52"/>
      <c r="AE1206" s="52">
        <v>600000</v>
      </c>
      <c r="AF1206" s="52"/>
      <c r="AG1206" s="52"/>
      <c r="AH1206" s="6"/>
    </row>
    <row r="1207" spans="1:34" s="4" customFormat="1" ht="26.1" hidden="1" customHeight="1">
      <c r="A1207" s="66">
        <v>3</v>
      </c>
      <c r="B1207" s="113"/>
      <c r="C1207" s="73"/>
      <c r="D1207" s="150" t="s">
        <v>125</v>
      </c>
      <c r="E1207" s="51">
        <f t="shared" si="6231"/>
        <v>0</v>
      </c>
      <c r="F1207" s="73"/>
      <c r="G1207" s="73"/>
      <c r="H1207" s="73"/>
      <c r="I1207" s="73"/>
      <c r="J1207" s="73"/>
      <c r="K1207" s="73"/>
      <c r="L1207" s="73"/>
      <c r="M1207" s="73"/>
      <c r="N1207" s="73"/>
      <c r="O1207" s="73"/>
      <c r="P1207" s="73"/>
      <c r="Q1207" s="73"/>
      <c r="R1207" s="73"/>
      <c r="S1207" s="73"/>
      <c r="T1207" s="73"/>
      <c r="U1207" s="73"/>
      <c r="V1207" s="73"/>
      <c r="W1207" s="73"/>
      <c r="X1207" s="73"/>
      <c r="Y1207" s="73"/>
      <c r="Z1207" s="73"/>
      <c r="AA1207" s="73"/>
      <c r="AB1207" s="73"/>
      <c r="AC1207" s="73"/>
      <c r="AD1207" s="73"/>
      <c r="AE1207" s="73"/>
      <c r="AF1207" s="73"/>
      <c r="AG1207" s="73"/>
      <c r="AH1207" s="5"/>
    </row>
    <row r="1208" spans="1:34" s="4" customFormat="1" ht="24" customHeight="1">
      <c r="A1208" s="66">
        <v>3</v>
      </c>
      <c r="B1208" s="113"/>
      <c r="C1208" s="73"/>
      <c r="D1208" s="122" t="s">
        <v>132</v>
      </c>
      <c r="E1208" s="41">
        <f t="shared" si="6231"/>
        <v>0</v>
      </c>
      <c r="F1208" s="83">
        <f>F1209+F1210</f>
        <v>0</v>
      </c>
      <c r="G1208" s="83">
        <f t="shared" ref="G1208" si="6518">G1209+G1210</f>
        <v>0</v>
      </c>
      <c r="H1208" s="83">
        <f t="shared" ref="H1208" si="6519">H1209+H1210</f>
        <v>0</v>
      </c>
      <c r="I1208" s="83">
        <f t="shared" ref="I1208" si="6520">I1209+I1210</f>
        <v>0</v>
      </c>
      <c r="J1208" s="83">
        <f t="shared" ref="J1208" si="6521">J1209+J1210</f>
        <v>0</v>
      </c>
      <c r="K1208" s="83">
        <f t="shared" ref="K1208" si="6522">K1209+K1210</f>
        <v>0</v>
      </c>
      <c r="L1208" s="83">
        <f t="shared" ref="L1208" si="6523">L1209+L1210</f>
        <v>0</v>
      </c>
      <c r="M1208" s="83">
        <f t="shared" ref="M1208" si="6524">M1209+M1210</f>
        <v>0</v>
      </c>
      <c r="N1208" s="83">
        <f t="shared" ref="N1208" si="6525">N1209+N1210</f>
        <v>0</v>
      </c>
      <c r="O1208" s="83">
        <f t="shared" ref="O1208" si="6526">O1209+O1210</f>
        <v>0</v>
      </c>
      <c r="P1208" s="83">
        <f t="shared" ref="P1208" si="6527">P1209+P1210</f>
        <v>0</v>
      </c>
      <c r="Q1208" s="83">
        <f t="shared" ref="Q1208" si="6528">Q1209+Q1210</f>
        <v>0</v>
      </c>
      <c r="R1208" s="83">
        <f t="shared" ref="R1208" si="6529">R1209+R1210</f>
        <v>0</v>
      </c>
      <c r="S1208" s="83">
        <f t="shared" ref="S1208" si="6530">S1209+S1210</f>
        <v>0</v>
      </c>
      <c r="T1208" s="83">
        <f t="shared" ref="T1208" si="6531">T1209+T1210</f>
        <v>0</v>
      </c>
      <c r="U1208" s="83">
        <f t="shared" ref="U1208" si="6532">U1209+U1210</f>
        <v>0</v>
      </c>
      <c r="V1208" s="83">
        <f t="shared" ref="V1208" si="6533">V1209+V1210</f>
        <v>0</v>
      </c>
      <c r="W1208" s="83">
        <f t="shared" ref="W1208" si="6534">W1209+W1210</f>
        <v>0</v>
      </c>
      <c r="X1208" s="83">
        <f t="shared" ref="X1208" si="6535">X1209+X1210</f>
        <v>0</v>
      </c>
      <c r="Y1208" s="83">
        <f t="shared" ref="Y1208" si="6536">Y1209+Y1210</f>
        <v>0</v>
      </c>
      <c r="Z1208" s="83">
        <f t="shared" ref="Z1208" si="6537">Z1209+Z1210</f>
        <v>0</v>
      </c>
      <c r="AA1208" s="83">
        <f t="shared" ref="AA1208" si="6538">AA1209+AA1210</f>
        <v>0</v>
      </c>
      <c r="AB1208" s="83">
        <f t="shared" ref="AB1208" si="6539">AB1209+AB1210</f>
        <v>0</v>
      </c>
      <c r="AC1208" s="83">
        <f t="shared" ref="AC1208" si="6540">AC1209+AC1210</f>
        <v>0</v>
      </c>
      <c r="AD1208" s="83">
        <f t="shared" ref="AD1208" si="6541">AD1209+AD1210</f>
        <v>0</v>
      </c>
      <c r="AE1208" s="83">
        <f t="shared" ref="AE1208" si="6542">AE1209+AE1210</f>
        <v>0</v>
      </c>
      <c r="AF1208" s="83">
        <f t="shared" ref="AF1208" si="6543">AF1209+AF1210</f>
        <v>0</v>
      </c>
      <c r="AG1208" s="83">
        <f t="shared" ref="AG1208" si="6544">AG1209+AG1210</f>
        <v>0</v>
      </c>
      <c r="AH1208" s="5"/>
    </row>
    <row r="1209" spans="1:34" s="4" customFormat="1" ht="26.1" hidden="1" customHeight="1">
      <c r="A1209" s="66">
        <v>3</v>
      </c>
      <c r="B1209" s="113"/>
      <c r="C1209" s="117"/>
      <c r="D1209" s="150" t="s">
        <v>122</v>
      </c>
      <c r="E1209" s="51">
        <f t="shared" si="6231"/>
        <v>0</v>
      </c>
      <c r="F1209" s="52"/>
      <c r="G1209" s="52"/>
      <c r="H1209" s="52"/>
      <c r="I1209" s="52"/>
      <c r="J1209" s="52"/>
      <c r="K1209" s="52"/>
      <c r="L1209" s="52"/>
      <c r="M1209" s="52"/>
      <c r="N1209" s="52"/>
      <c r="O1209" s="52"/>
      <c r="P1209" s="52"/>
      <c r="Q1209" s="52"/>
      <c r="R1209" s="52"/>
      <c r="S1209" s="52"/>
      <c r="T1209" s="52"/>
      <c r="U1209" s="52"/>
      <c r="V1209" s="52"/>
      <c r="W1209" s="52"/>
      <c r="X1209" s="52"/>
      <c r="Y1209" s="52"/>
      <c r="Z1209" s="52"/>
      <c r="AA1209" s="52"/>
      <c r="AB1209" s="52"/>
      <c r="AC1209" s="52"/>
      <c r="AD1209" s="52"/>
      <c r="AE1209" s="52"/>
      <c r="AF1209" s="52"/>
      <c r="AG1209" s="52"/>
      <c r="AH1209" s="20"/>
    </row>
    <row r="1210" spans="1:34" s="4" customFormat="1" ht="26.1" hidden="1" customHeight="1">
      <c r="A1210" s="66">
        <v>3</v>
      </c>
      <c r="B1210" s="113"/>
      <c r="C1210" s="117"/>
      <c r="D1210" s="165" t="s">
        <v>130</v>
      </c>
      <c r="E1210" s="175">
        <f t="shared" si="6231"/>
        <v>0</v>
      </c>
      <c r="F1210" s="176"/>
      <c r="G1210" s="176"/>
      <c r="H1210" s="176"/>
      <c r="I1210" s="176"/>
      <c r="J1210" s="176"/>
      <c r="K1210" s="176"/>
      <c r="L1210" s="176"/>
      <c r="M1210" s="176"/>
      <c r="N1210" s="176"/>
      <c r="O1210" s="176"/>
      <c r="P1210" s="176"/>
      <c r="Q1210" s="176"/>
      <c r="R1210" s="176"/>
      <c r="S1210" s="176"/>
      <c r="T1210" s="176"/>
      <c r="U1210" s="176"/>
      <c r="V1210" s="176"/>
      <c r="W1210" s="176"/>
      <c r="X1210" s="176"/>
      <c r="Y1210" s="176"/>
      <c r="Z1210" s="176"/>
      <c r="AA1210" s="176"/>
      <c r="AB1210" s="176"/>
      <c r="AC1210" s="176"/>
      <c r="AD1210" s="176"/>
      <c r="AE1210" s="176"/>
      <c r="AF1210" s="176"/>
      <c r="AG1210" s="176"/>
      <c r="AH1210" s="20"/>
    </row>
    <row r="1211" spans="1:34" s="4" customFormat="1" ht="24" customHeight="1">
      <c r="A1211" s="67">
        <v>3</v>
      </c>
      <c r="B1211" s="113"/>
      <c r="C1211" s="73"/>
      <c r="D1211" s="110" t="s">
        <v>123</v>
      </c>
      <c r="E1211" s="47">
        <f t="shared" si="6231"/>
        <v>0</v>
      </c>
      <c r="F1211" s="141">
        <f>F1203-F1205-F1208-F1212</f>
        <v>0</v>
      </c>
      <c r="G1211" s="141">
        <f t="shared" ref="G1211" si="6545">G1203-G1205-G1208-G1212</f>
        <v>0</v>
      </c>
      <c r="H1211" s="141">
        <f t="shared" ref="H1211" si="6546">H1203-H1205-H1208-H1212</f>
        <v>0</v>
      </c>
      <c r="I1211" s="141">
        <f t="shared" ref="I1211" si="6547">I1203-I1205-I1208-I1212</f>
        <v>0</v>
      </c>
      <c r="J1211" s="141">
        <f t="shared" ref="J1211" si="6548">J1203-J1205-J1208-J1212</f>
        <v>0</v>
      </c>
      <c r="K1211" s="141">
        <f t="shared" ref="K1211" si="6549">K1203-K1205-K1208-K1212</f>
        <v>0</v>
      </c>
      <c r="L1211" s="141">
        <f t="shared" ref="L1211" si="6550">L1203-L1205-L1208-L1212</f>
        <v>0</v>
      </c>
      <c r="M1211" s="141">
        <f t="shared" ref="M1211" si="6551">M1203-M1205-M1208-M1212</f>
        <v>0</v>
      </c>
      <c r="N1211" s="141">
        <f t="shared" ref="N1211" si="6552">N1203-N1205-N1208-N1212</f>
        <v>0</v>
      </c>
      <c r="O1211" s="141">
        <f t="shared" ref="O1211" si="6553">O1203-O1205-O1208-O1212</f>
        <v>0</v>
      </c>
      <c r="P1211" s="141">
        <f t="shared" ref="P1211" si="6554">P1203-P1205-P1208-P1212</f>
        <v>0</v>
      </c>
      <c r="Q1211" s="141">
        <f t="shared" ref="Q1211" si="6555">Q1203-Q1205-Q1208-Q1212</f>
        <v>0</v>
      </c>
      <c r="R1211" s="141">
        <f t="shared" ref="R1211" si="6556">R1203-R1205-R1208-R1212</f>
        <v>0</v>
      </c>
      <c r="S1211" s="141">
        <f t="shared" ref="S1211" si="6557">S1203-S1205-S1208-S1212</f>
        <v>0</v>
      </c>
      <c r="T1211" s="141">
        <f t="shared" ref="T1211" si="6558">T1203-T1205-T1208-T1212</f>
        <v>0</v>
      </c>
      <c r="U1211" s="141">
        <f t="shared" ref="U1211" si="6559">U1203-U1205-U1208-U1212</f>
        <v>0</v>
      </c>
      <c r="V1211" s="141">
        <f t="shared" ref="V1211" si="6560">V1203-V1205-V1208-V1212</f>
        <v>0</v>
      </c>
      <c r="W1211" s="141">
        <f t="shared" ref="W1211" si="6561">W1203-W1205-W1208-W1212</f>
        <v>0</v>
      </c>
      <c r="X1211" s="141">
        <f t="shared" ref="X1211" si="6562">X1203-X1205-X1208-X1212</f>
        <v>0</v>
      </c>
      <c r="Y1211" s="141">
        <f t="shared" ref="Y1211" si="6563">Y1203-Y1205-Y1208-Y1212</f>
        <v>0</v>
      </c>
      <c r="Z1211" s="141">
        <f t="shared" ref="Z1211" si="6564">Z1203-Z1205-Z1208-Z1212</f>
        <v>0</v>
      </c>
      <c r="AA1211" s="141">
        <f t="shared" ref="AA1211" si="6565">AA1203-AA1205-AA1208-AA1212</f>
        <v>0</v>
      </c>
      <c r="AB1211" s="141">
        <f t="shared" ref="AB1211" si="6566">AB1203-AB1205-AB1208-AB1212</f>
        <v>0</v>
      </c>
      <c r="AC1211" s="141">
        <f t="shared" ref="AC1211" si="6567">AC1203-AC1205-AC1208-AC1212</f>
        <v>0</v>
      </c>
      <c r="AD1211" s="141">
        <f t="shared" ref="AD1211" si="6568">AD1203-AD1205-AD1208-AD1212</f>
        <v>0</v>
      </c>
      <c r="AE1211" s="141">
        <f t="shared" ref="AE1211" si="6569">AE1203-AE1205-AE1208-AE1212</f>
        <v>0</v>
      </c>
      <c r="AF1211" s="141">
        <f t="shared" ref="AF1211" si="6570">AF1203-AF1205-AF1208-AF1212</f>
        <v>0</v>
      </c>
      <c r="AG1211" s="141">
        <f t="shared" ref="AG1211" si="6571">AG1203-AG1205-AG1208-AG1212</f>
        <v>0</v>
      </c>
      <c r="AH1211" s="5"/>
    </row>
    <row r="1212" spans="1:34" s="4" customFormat="1" ht="24" customHeight="1">
      <c r="A1212" s="67">
        <v>3</v>
      </c>
      <c r="B1212" s="113"/>
      <c r="C1212" s="73"/>
      <c r="D1212" s="98" t="s">
        <v>128</v>
      </c>
      <c r="E1212" s="104">
        <f t="shared" si="6231"/>
        <v>0</v>
      </c>
      <c r="F1212" s="100"/>
      <c r="G1212" s="100"/>
      <c r="H1212" s="100"/>
      <c r="I1212" s="100"/>
      <c r="J1212" s="100"/>
      <c r="K1212" s="100"/>
      <c r="L1212" s="100"/>
      <c r="M1212" s="100"/>
      <c r="N1212" s="100"/>
      <c r="O1212" s="100"/>
      <c r="P1212" s="100"/>
      <c r="Q1212" s="100"/>
      <c r="R1212" s="100"/>
      <c r="S1212" s="100"/>
      <c r="T1212" s="100"/>
      <c r="U1212" s="100"/>
      <c r="V1212" s="100"/>
      <c r="W1212" s="100"/>
      <c r="X1212" s="100"/>
      <c r="Y1212" s="100"/>
      <c r="Z1212" s="100"/>
      <c r="AA1212" s="100"/>
      <c r="AB1212" s="100"/>
      <c r="AC1212" s="100"/>
      <c r="AD1212" s="100"/>
      <c r="AE1212" s="100"/>
      <c r="AF1212" s="100"/>
      <c r="AG1212" s="100"/>
      <c r="AH1212" s="5"/>
    </row>
    <row r="1213" spans="1:34" s="4" customFormat="1" ht="24" customHeight="1">
      <c r="A1213" s="66">
        <v>4</v>
      </c>
      <c r="B1213" s="128"/>
      <c r="C1213" s="128"/>
      <c r="D1213" s="129" t="s">
        <v>24</v>
      </c>
      <c r="E1213" s="39">
        <f t="shared" si="6231"/>
        <v>0</v>
      </c>
      <c r="F1213" s="40"/>
      <c r="G1213" s="40"/>
      <c r="H1213" s="40"/>
      <c r="I1213" s="40"/>
      <c r="J1213" s="40"/>
      <c r="K1213" s="40"/>
      <c r="L1213" s="40"/>
      <c r="M1213" s="40"/>
      <c r="N1213" s="40"/>
      <c r="O1213" s="40"/>
      <c r="P1213" s="40"/>
      <c r="Q1213" s="40"/>
      <c r="R1213" s="40"/>
      <c r="S1213" s="40"/>
      <c r="T1213" s="40"/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40"/>
      <c r="AF1213" s="40"/>
      <c r="AG1213" s="40"/>
      <c r="AH1213" s="28"/>
    </row>
    <row r="1214" spans="1:34" s="4" customFormat="1" ht="24" customHeight="1">
      <c r="A1214" s="67">
        <v>4</v>
      </c>
      <c r="B1214" s="77"/>
      <c r="C1214" s="78"/>
      <c r="D1214" s="79" t="s">
        <v>127</v>
      </c>
      <c r="E1214" s="80">
        <f t="shared" si="6231"/>
        <v>0</v>
      </c>
      <c r="F1214" s="81">
        <f>F1215+F1218+F1221</f>
        <v>0</v>
      </c>
      <c r="G1214" s="81">
        <f t="shared" ref="G1214" si="6572">G1215+G1218+G1221</f>
        <v>0</v>
      </c>
      <c r="H1214" s="81">
        <f t="shared" ref="H1214" si="6573">H1215+H1218+H1221</f>
        <v>0</v>
      </c>
      <c r="I1214" s="81">
        <f t="shared" ref="I1214" si="6574">I1215+I1218+I1221</f>
        <v>0</v>
      </c>
      <c r="J1214" s="81">
        <f t="shared" ref="J1214" si="6575">J1215+J1218+J1221</f>
        <v>0</v>
      </c>
      <c r="K1214" s="81">
        <f t="shared" ref="K1214" si="6576">K1215+K1218+K1221</f>
        <v>0</v>
      </c>
      <c r="L1214" s="81">
        <f t="shared" ref="L1214" si="6577">L1215+L1218+L1221</f>
        <v>0</v>
      </c>
      <c r="M1214" s="81">
        <f t="shared" ref="M1214" si="6578">M1215+M1218+M1221</f>
        <v>0</v>
      </c>
      <c r="N1214" s="81">
        <f t="shared" ref="N1214" si="6579">N1215+N1218+N1221</f>
        <v>0</v>
      </c>
      <c r="O1214" s="81">
        <f t="shared" ref="O1214" si="6580">O1215+O1218+O1221</f>
        <v>0</v>
      </c>
      <c r="P1214" s="81">
        <f t="shared" ref="P1214" si="6581">P1215+P1218+P1221</f>
        <v>0</v>
      </c>
      <c r="Q1214" s="81">
        <f t="shared" ref="Q1214" si="6582">Q1215+Q1218+Q1221</f>
        <v>0</v>
      </c>
      <c r="R1214" s="81">
        <f t="shared" ref="R1214" si="6583">R1215+R1218+R1221</f>
        <v>0</v>
      </c>
      <c r="S1214" s="81">
        <f t="shared" ref="S1214" si="6584">S1215+S1218+S1221</f>
        <v>0</v>
      </c>
      <c r="T1214" s="81">
        <f t="shared" ref="T1214" si="6585">T1215+T1218+T1221</f>
        <v>0</v>
      </c>
      <c r="U1214" s="81">
        <f t="shared" ref="U1214" si="6586">U1215+U1218+U1221</f>
        <v>0</v>
      </c>
      <c r="V1214" s="81">
        <f t="shared" ref="V1214" si="6587">V1215+V1218+V1221</f>
        <v>0</v>
      </c>
      <c r="W1214" s="81">
        <f t="shared" ref="W1214" si="6588">W1215+W1218+W1221</f>
        <v>0</v>
      </c>
      <c r="X1214" s="81">
        <f t="shared" ref="X1214" si="6589">X1215+X1218+X1221</f>
        <v>0</v>
      </c>
      <c r="Y1214" s="81">
        <f t="shared" ref="Y1214" si="6590">Y1215+Y1218+Y1221</f>
        <v>0</v>
      </c>
      <c r="Z1214" s="81">
        <f t="shared" ref="Z1214" si="6591">Z1215+Z1218+Z1221</f>
        <v>0</v>
      </c>
      <c r="AA1214" s="81">
        <f t="shared" ref="AA1214" si="6592">AA1215+AA1218+AA1221</f>
        <v>0</v>
      </c>
      <c r="AB1214" s="81">
        <f t="shared" ref="AB1214" si="6593">AB1215+AB1218+AB1221</f>
        <v>0</v>
      </c>
      <c r="AC1214" s="81">
        <f t="shared" ref="AC1214" si="6594">AC1215+AC1218+AC1221</f>
        <v>0</v>
      </c>
      <c r="AD1214" s="81">
        <f t="shared" ref="AD1214" si="6595">AD1215+AD1218+AD1221</f>
        <v>0</v>
      </c>
      <c r="AE1214" s="81">
        <f t="shared" ref="AE1214" si="6596">AE1215+AE1218+AE1221</f>
        <v>0</v>
      </c>
      <c r="AF1214" s="81">
        <f t="shared" ref="AF1214" si="6597">AF1215+AF1218+AF1221</f>
        <v>0</v>
      </c>
      <c r="AG1214" s="81">
        <f t="shared" ref="AG1214" si="6598">AG1215+AG1218+AG1221</f>
        <v>0</v>
      </c>
      <c r="AH1214" s="82"/>
    </row>
    <row r="1215" spans="1:34" s="4" customFormat="1" ht="24" customHeight="1">
      <c r="A1215" s="66">
        <v>4</v>
      </c>
      <c r="B1215" s="113"/>
      <c r="C1215" s="73"/>
      <c r="D1215" s="122" t="s">
        <v>124</v>
      </c>
      <c r="E1215" s="41">
        <f t="shared" si="6231"/>
        <v>0</v>
      </c>
      <c r="F1215" s="83">
        <f t="shared" ref="F1215:AG1215" si="6599">F1216+F1217</f>
        <v>0</v>
      </c>
      <c r="G1215" s="83">
        <f t="shared" si="6599"/>
        <v>0</v>
      </c>
      <c r="H1215" s="83">
        <f t="shared" si="6599"/>
        <v>0</v>
      </c>
      <c r="I1215" s="83">
        <f t="shared" si="6599"/>
        <v>0</v>
      </c>
      <c r="J1215" s="83">
        <f t="shared" si="6599"/>
        <v>0</v>
      </c>
      <c r="K1215" s="83">
        <f t="shared" si="6599"/>
        <v>0</v>
      </c>
      <c r="L1215" s="83">
        <f t="shared" si="6599"/>
        <v>0</v>
      </c>
      <c r="M1215" s="83">
        <f t="shared" si="6599"/>
        <v>0</v>
      </c>
      <c r="N1215" s="83">
        <f t="shared" si="6599"/>
        <v>0</v>
      </c>
      <c r="O1215" s="83">
        <f t="shared" si="6599"/>
        <v>0</v>
      </c>
      <c r="P1215" s="83">
        <f t="shared" si="6599"/>
        <v>0</v>
      </c>
      <c r="Q1215" s="83">
        <f t="shared" si="6599"/>
        <v>0</v>
      </c>
      <c r="R1215" s="83">
        <f t="shared" si="6599"/>
        <v>0</v>
      </c>
      <c r="S1215" s="83">
        <f t="shared" si="6599"/>
        <v>0</v>
      </c>
      <c r="T1215" s="83">
        <f t="shared" si="6599"/>
        <v>0</v>
      </c>
      <c r="U1215" s="83">
        <f t="shared" si="6599"/>
        <v>0</v>
      </c>
      <c r="V1215" s="83">
        <f t="shared" si="6599"/>
        <v>0</v>
      </c>
      <c r="W1215" s="83">
        <f t="shared" si="6599"/>
        <v>0</v>
      </c>
      <c r="X1215" s="83">
        <f t="shared" si="6599"/>
        <v>0</v>
      </c>
      <c r="Y1215" s="83">
        <f t="shared" si="6599"/>
        <v>0</v>
      </c>
      <c r="Z1215" s="83">
        <f t="shared" si="6599"/>
        <v>0</v>
      </c>
      <c r="AA1215" s="83">
        <f t="shared" si="6599"/>
        <v>0</v>
      </c>
      <c r="AB1215" s="83">
        <f t="shared" si="6599"/>
        <v>0</v>
      </c>
      <c r="AC1215" s="83">
        <f t="shared" si="6599"/>
        <v>0</v>
      </c>
      <c r="AD1215" s="83">
        <f t="shared" si="6599"/>
        <v>0</v>
      </c>
      <c r="AE1215" s="83">
        <f t="shared" si="6599"/>
        <v>0</v>
      </c>
      <c r="AF1215" s="83">
        <f t="shared" si="6599"/>
        <v>0</v>
      </c>
      <c r="AG1215" s="83">
        <f t="shared" si="6599"/>
        <v>0</v>
      </c>
      <c r="AH1215" s="5"/>
    </row>
    <row r="1216" spans="1:34" s="4" customFormat="1" ht="26.1" hidden="1" customHeight="1">
      <c r="A1216" s="67">
        <v>4</v>
      </c>
      <c r="B1216" s="113"/>
      <c r="C1216" s="117"/>
      <c r="D1216" s="150" t="s">
        <v>67</v>
      </c>
      <c r="E1216" s="51">
        <f t="shared" si="6231"/>
        <v>0</v>
      </c>
      <c r="F1216" s="52"/>
      <c r="G1216" s="52"/>
      <c r="H1216" s="52"/>
      <c r="I1216" s="52"/>
      <c r="J1216" s="52"/>
      <c r="K1216" s="52"/>
      <c r="L1216" s="52"/>
      <c r="M1216" s="52"/>
      <c r="N1216" s="52"/>
      <c r="O1216" s="52"/>
      <c r="P1216" s="52"/>
      <c r="Q1216" s="52"/>
      <c r="R1216" s="52"/>
      <c r="S1216" s="52"/>
      <c r="T1216" s="52"/>
      <c r="U1216" s="52"/>
      <c r="V1216" s="52"/>
      <c r="W1216" s="52"/>
      <c r="X1216" s="52"/>
      <c r="Y1216" s="52"/>
      <c r="Z1216" s="52"/>
      <c r="AA1216" s="52"/>
      <c r="AB1216" s="52"/>
      <c r="AC1216" s="52"/>
      <c r="AD1216" s="52"/>
      <c r="AE1216" s="52"/>
      <c r="AF1216" s="52"/>
      <c r="AG1216" s="52"/>
      <c r="AH1216" s="5"/>
    </row>
    <row r="1217" spans="1:34" s="4" customFormat="1" ht="26.1" hidden="1" customHeight="1">
      <c r="A1217" s="66">
        <v>4</v>
      </c>
      <c r="B1217" s="113"/>
      <c r="C1217" s="73"/>
      <c r="D1217" s="150" t="s">
        <v>125</v>
      </c>
      <c r="E1217" s="51">
        <f t="shared" si="6231"/>
        <v>0</v>
      </c>
      <c r="F1217" s="73"/>
      <c r="G1217" s="73"/>
      <c r="H1217" s="73"/>
      <c r="I1217" s="73"/>
      <c r="J1217" s="73"/>
      <c r="K1217" s="73"/>
      <c r="L1217" s="73"/>
      <c r="M1217" s="73"/>
      <c r="N1217" s="73"/>
      <c r="O1217" s="73"/>
      <c r="P1217" s="73"/>
      <c r="Q1217" s="73"/>
      <c r="R1217" s="73"/>
      <c r="S1217" s="73"/>
      <c r="T1217" s="73"/>
      <c r="U1217" s="73"/>
      <c r="V1217" s="73"/>
      <c r="W1217" s="73"/>
      <c r="X1217" s="73"/>
      <c r="Y1217" s="73"/>
      <c r="Z1217" s="73"/>
      <c r="AA1217" s="73"/>
      <c r="AB1217" s="73"/>
      <c r="AC1217" s="73"/>
      <c r="AD1217" s="73"/>
      <c r="AE1217" s="73"/>
      <c r="AF1217" s="73"/>
      <c r="AG1217" s="73"/>
      <c r="AH1217" s="5"/>
    </row>
    <row r="1218" spans="1:34" s="4" customFormat="1" ht="24" customHeight="1">
      <c r="A1218" s="66">
        <v>4</v>
      </c>
      <c r="B1218" s="113"/>
      <c r="C1218" s="73"/>
      <c r="D1218" s="122" t="s">
        <v>132</v>
      </c>
      <c r="E1218" s="41">
        <f t="shared" si="6231"/>
        <v>0</v>
      </c>
      <c r="F1218" s="83">
        <f>F1219+F1220</f>
        <v>0</v>
      </c>
      <c r="G1218" s="83">
        <f t="shared" ref="G1218" si="6600">G1219+G1220</f>
        <v>0</v>
      </c>
      <c r="H1218" s="83">
        <f t="shared" ref="H1218" si="6601">H1219+H1220</f>
        <v>0</v>
      </c>
      <c r="I1218" s="83">
        <f t="shared" ref="I1218" si="6602">I1219+I1220</f>
        <v>0</v>
      </c>
      <c r="J1218" s="83">
        <f t="shared" ref="J1218" si="6603">J1219+J1220</f>
        <v>0</v>
      </c>
      <c r="K1218" s="83">
        <f t="shared" ref="K1218" si="6604">K1219+K1220</f>
        <v>0</v>
      </c>
      <c r="L1218" s="83">
        <f t="shared" ref="L1218" si="6605">L1219+L1220</f>
        <v>0</v>
      </c>
      <c r="M1218" s="83">
        <f t="shared" ref="M1218" si="6606">M1219+M1220</f>
        <v>0</v>
      </c>
      <c r="N1218" s="83">
        <f t="shared" ref="N1218" si="6607">N1219+N1220</f>
        <v>0</v>
      </c>
      <c r="O1218" s="83">
        <f t="shared" ref="O1218" si="6608">O1219+O1220</f>
        <v>0</v>
      </c>
      <c r="P1218" s="83">
        <f t="shared" ref="P1218" si="6609">P1219+P1220</f>
        <v>0</v>
      </c>
      <c r="Q1218" s="83">
        <f t="shared" ref="Q1218" si="6610">Q1219+Q1220</f>
        <v>0</v>
      </c>
      <c r="R1218" s="83">
        <f t="shared" ref="R1218" si="6611">R1219+R1220</f>
        <v>0</v>
      </c>
      <c r="S1218" s="83">
        <f t="shared" ref="S1218" si="6612">S1219+S1220</f>
        <v>0</v>
      </c>
      <c r="T1218" s="83">
        <f t="shared" ref="T1218" si="6613">T1219+T1220</f>
        <v>0</v>
      </c>
      <c r="U1218" s="83">
        <f t="shared" ref="U1218" si="6614">U1219+U1220</f>
        <v>0</v>
      </c>
      <c r="V1218" s="83">
        <f t="shared" ref="V1218" si="6615">V1219+V1220</f>
        <v>0</v>
      </c>
      <c r="W1218" s="83">
        <f t="shared" ref="W1218" si="6616">W1219+W1220</f>
        <v>0</v>
      </c>
      <c r="X1218" s="83">
        <f t="shared" ref="X1218" si="6617">X1219+X1220</f>
        <v>0</v>
      </c>
      <c r="Y1218" s="83">
        <f t="shared" ref="Y1218" si="6618">Y1219+Y1220</f>
        <v>0</v>
      </c>
      <c r="Z1218" s="83">
        <f t="shared" ref="Z1218" si="6619">Z1219+Z1220</f>
        <v>0</v>
      </c>
      <c r="AA1218" s="83">
        <f t="shared" ref="AA1218" si="6620">AA1219+AA1220</f>
        <v>0</v>
      </c>
      <c r="AB1218" s="83">
        <f t="shared" ref="AB1218" si="6621">AB1219+AB1220</f>
        <v>0</v>
      </c>
      <c r="AC1218" s="83">
        <f t="shared" ref="AC1218" si="6622">AC1219+AC1220</f>
        <v>0</v>
      </c>
      <c r="AD1218" s="83">
        <f t="shared" ref="AD1218" si="6623">AD1219+AD1220</f>
        <v>0</v>
      </c>
      <c r="AE1218" s="83">
        <f t="shared" ref="AE1218" si="6624">AE1219+AE1220</f>
        <v>0</v>
      </c>
      <c r="AF1218" s="83">
        <f t="shared" ref="AF1218" si="6625">AF1219+AF1220</f>
        <v>0</v>
      </c>
      <c r="AG1218" s="83">
        <f t="shared" ref="AG1218" si="6626">AG1219+AG1220</f>
        <v>0</v>
      </c>
      <c r="AH1218" s="5"/>
    </row>
    <row r="1219" spans="1:34" s="4" customFormat="1" ht="26.1" hidden="1" customHeight="1">
      <c r="A1219" s="66">
        <v>4</v>
      </c>
      <c r="B1219" s="113"/>
      <c r="C1219" s="117"/>
      <c r="D1219" s="150" t="s">
        <v>122</v>
      </c>
      <c r="E1219" s="51">
        <f t="shared" si="6231"/>
        <v>0</v>
      </c>
      <c r="F1219" s="52"/>
      <c r="G1219" s="52"/>
      <c r="H1219" s="52"/>
      <c r="I1219" s="52"/>
      <c r="J1219" s="52"/>
      <c r="K1219" s="52"/>
      <c r="L1219" s="52"/>
      <c r="M1219" s="52"/>
      <c r="N1219" s="52"/>
      <c r="O1219" s="52"/>
      <c r="P1219" s="52"/>
      <c r="Q1219" s="52"/>
      <c r="R1219" s="52"/>
      <c r="S1219" s="52"/>
      <c r="T1219" s="52"/>
      <c r="U1219" s="52"/>
      <c r="V1219" s="52"/>
      <c r="W1219" s="52"/>
      <c r="X1219" s="52"/>
      <c r="Y1219" s="52"/>
      <c r="Z1219" s="52"/>
      <c r="AA1219" s="52"/>
      <c r="AB1219" s="52"/>
      <c r="AC1219" s="52"/>
      <c r="AD1219" s="52"/>
      <c r="AE1219" s="52"/>
      <c r="AF1219" s="52"/>
      <c r="AG1219" s="52"/>
      <c r="AH1219" s="19"/>
    </row>
    <row r="1220" spans="1:34" s="4" customFormat="1" ht="26.1" hidden="1" customHeight="1">
      <c r="A1220" s="66">
        <v>4</v>
      </c>
      <c r="B1220" s="113"/>
      <c r="C1220" s="117"/>
      <c r="D1220" s="165" t="s">
        <v>130</v>
      </c>
      <c r="E1220" s="175">
        <f t="shared" si="6231"/>
        <v>0</v>
      </c>
      <c r="F1220" s="176"/>
      <c r="G1220" s="176"/>
      <c r="H1220" s="176"/>
      <c r="I1220" s="176"/>
      <c r="J1220" s="176"/>
      <c r="K1220" s="176"/>
      <c r="L1220" s="176"/>
      <c r="M1220" s="176"/>
      <c r="N1220" s="176"/>
      <c r="O1220" s="176"/>
      <c r="P1220" s="176"/>
      <c r="Q1220" s="176"/>
      <c r="R1220" s="176"/>
      <c r="S1220" s="176"/>
      <c r="T1220" s="176"/>
      <c r="U1220" s="176"/>
      <c r="V1220" s="176"/>
      <c r="W1220" s="176"/>
      <c r="X1220" s="176"/>
      <c r="Y1220" s="176"/>
      <c r="Z1220" s="176"/>
      <c r="AA1220" s="176"/>
      <c r="AB1220" s="176"/>
      <c r="AC1220" s="176"/>
      <c r="AD1220" s="176"/>
      <c r="AE1220" s="176"/>
      <c r="AF1220" s="176"/>
      <c r="AG1220" s="176"/>
      <c r="AH1220" s="19"/>
    </row>
    <row r="1221" spans="1:34" s="4" customFormat="1" ht="24" customHeight="1">
      <c r="A1221" s="67">
        <v>4</v>
      </c>
      <c r="B1221" s="113"/>
      <c r="C1221" s="73"/>
      <c r="D1221" s="110" t="s">
        <v>123</v>
      </c>
      <c r="E1221" s="47">
        <f t="shared" si="6231"/>
        <v>0</v>
      </c>
      <c r="F1221" s="141">
        <f>F1213-F1215-F1218-F1222</f>
        <v>0</v>
      </c>
      <c r="G1221" s="141">
        <f t="shared" ref="G1221" si="6627">G1213-G1215-G1218-G1222</f>
        <v>0</v>
      </c>
      <c r="H1221" s="141">
        <f t="shared" ref="H1221" si="6628">H1213-H1215-H1218-H1222</f>
        <v>0</v>
      </c>
      <c r="I1221" s="141">
        <f t="shared" ref="I1221" si="6629">I1213-I1215-I1218-I1222</f>
        <v>0</v>
      </c>
      <c r="J1221" s="141">
        <f t="shared" ref="J1221" si="6630">J1213-J1215-J1218-J1222</f>
        <v>0</v>
      </c>
      <c r="K1221" s="141">
        <f t="shared" ref="K1221" si="6631">K1213-K1215-K1218-K1222</f>
        <v>0</v>
      </c>
      <c r="L1221" s="141">
        <f t="shared" ref="L1221" si="6632">L1213-L1215-L1218-L1222</f>
        <v>0</v>
      </c>
      <c r="M1221" s="141">
        <f t="shared" ref="M1221" si="6633">M1213-M1215-M1218-M1222</f>
        <v>0</v>
      </c>
      <c r="N1221" s="141">
        <f t="shared" ref="N1221" si="6634">N1213-N1215-N1218-N1222</f>
        <v>0</v>
      </c>
      <c r="O1221" s="141">
        <f t="shared" ref="O1221" si="6635">O1213-O1215-O1218-O1222</f>
        <v>0</v>
      </c>
      <c r="P1221" s="141">
        <f t="shared" ref="P1221" si="6636">P1213-P1215-P1218-P1222</f>
        <v>0</v>
      </c>
      <c r="Q1221" s="141">
        <f t="shared" ref="Q1221" si="6637">Q1213-Q1215-Q1218-Q1222</f>
        <v>0</v>
      </c>
      <c r="R1221" s="141">
        <f t="shared" ref="R1221" si="6638">R1213-R1215-R1218-R1222</f>
        <v>0</v>
      </c>
      <c r="S1221" s="141">
        <f t="shared" ref="S1221" si="6639">S1213-S1215-S1218-S1222</f>
        <v>0</v>
      </c>
      <c r="T1221" s="141">
        <f t="shared" ref="T1221" si="6640">T1213-T1215-T1218-T1222</f>
        <v>0</v>
      </c>
      <c r="U1221" s="141">
        <f t="shared" ref="U1221" si="6641">U1213-U1215-U1218-U1222</f>
        <v>0</v>
      </c>
      <c r="V1221" s="141">
        <f t="shared" ref="V1221" si="6642">V1213-V1215-V1218-V1222</f>
        <v>0</v>
      </c>
      <c r="W1221" s="141">
        <f t="shared" ref="W1221" si="6643">W1213-W1215-W1218-W1222</f>
        <v>0</v>
      </c>
      <c r="X1221" s="141">
        <f t="shared" ref="X1221" si="6644">X1213-X1215-X1218-X1222</f>
        <v>0</v>
      </c>
      <c r="Y1221" s="141">
        <f t="shared" ref="Y1221" si="6645">Y1213-Y1215-Y1218-Y1222</f>
        <v>0</v>
      </c>
      <c r="Z1221" s="141">
        <f t="shared" ref="Z1221" si="6646">Z1213-Z1215-Z1218-Z1222</f>
        <v>0</v>
      </c>
      <c r="AA1221" s="141">
        <f t="shared" ref="AA1221" si="6647">AA1213-AA1215-AA1218-AA1222</f>
        <v>0</v>
      </c>
      <c r="AB1221" s="141">
        <f t="shared" ref="AB1221" si="6648">AB1213-AB1215-AB1218-AB1222</f>
        <v>0</v>
      </c>
      <c r="AC1221" s="141">
        <f t="shared" ref="AC1221" si="6649">AC1213-AC1215-AC1218-AC1222</f>
        <v>0</v>
      </c>
      <c r="AD1221" s="141">
        <f t="shared" ref="AD1221" si="6650">AD1213-AD1215-AD1218-AD1222</f>
        <v>0</v>
      </c>
      <c r="AE1221" s="141">
        <f t="shared" ref="AE1221" si="6651">AE1213-AE1215-AE1218-AE1222</f>
        <v>0</v>
      </c>
      <c r="AF1221" s="141">
        <f t="shared" ref="AF1221" si="6652">AF1213-AF1215-AF1218-AF1222</f>
        <v>0</v>
      </c>
      <c r="AG1221" s="141">
        <f t="shared" ref="AG1221" si="6653">AG1213-AG1215-AG1218-AG1222</f>
        <v>0</v>
      </c>
      <c r="AH1221" s="5"/>
    </row>
    <row r="1222" spans="1:34" s="4" customFormat="1" ht="24" customHeight="1">
      <c r="A1222" s="67">
        <v>4</v>
      </c>
      <c r="B1222" s="113"/>
      <c r="C1222" s="73"/>
      <c r="D1222" s="98" t="s">
        <v>128</v>
      </c>
      <c r="E1222" s="104">
        <f t="shared" si="6231"/>
        <v>0</v>
      </c>
      <c r="F1222" s="100"/>
      <c r="G1222" s="100"/>
      <c r="H1222" s="100"/>
      <c r="I1222" s="100"/>
      <c r="J1222" s="100"/>
      <c r="K1222" s="100"/>
      <c r="L1222" s="100"/>
      <c r="M1222" s="100"/>
      <c r="N1222" s="100"/>
      <c r="O1222" s="100"/>
      <c r="P1222" s="100"/>
      <c r="Q1222" s="100"/>
      <c r="R1222" s="100"/>
      <c r="S1222" s="100"/>
      <c r="T1222" s="100"/>
      <c r="U1222" s="100"/>
      <c r="V1222" s="100"/>
      <c r="W1222" s="100"/>
      <c r="X1222" s="100"/>
      <c r="Y1222" s="100"/>
      <c r="Z1222" s="100"/>
      <c r="AA1222" s="100"/>
      <c r="AB1222" s="100"/>
      <c r="AC1222" s="100"/>
      <c r="AD1222" s="100"/>
      <c r="AE1222" s="100"/>
      <c r="AF1222" s="100"/>
      <c r="AG1222" s="100"/>
      <c r="AH1222" s="5"/>
    </row>
    <row r="1223" spans="1:34" s="4" customFormat="1" ht="24" customHeight="1">
      <c r="A1223" s="66">
        <v>5</v>
      </c>
      <c r="B1223" s="128"/>
      <c r="C1223" s="128"/>
      <c r="D1223" s="129" t="s">
        <v>25</v>
      </c>
      <c r="E1223" s="39">
        <f t="shared" ref="E1223:E1286" si="6654">SUM(F1223:AG1223)</f>
        <v>0</v>
      </c>
      <c r="F1223" s="40"/>
      <c r="G1223" s="40"/>
      <c r="H1223" s="40"/>
      <c r="I1223" s="40"/>
      <c r="J1223" s="40"/>
      <c r="K1223" s="40"/>
      <c r="L1223" s="40"/>
      <c r="M1223" s="40"/>
      <c r="N1223" s="40"/>
      <c r="O1223" s="40"/>
      <c r="P1223" s="40"/>
      <c r="Q1223" s="40"/>
      <c r="R1223" s="40"/>
      <c r="S1223" s="40"/>
      <c r="T1223" s="40"/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40"/>
      <c r="AF1223" s="40"/>
      <c r="AG1223" s="40"/>
      <c r="AH1223" s="30"/>
    </row>
    <row r="1224" spans="1:34" s="4" customFormat="1" ht="24" customHeight="1">
      <c r="A1224" s="67">
        <v>5</v>
      </c>
      <c r="B1224" s="77"/>
      <c r="C1224" s="78"/>
      <c r="D1224" s="79" t="s">
        <v>127</v>
      </c>
      <c r="E1224" s="80">
        <f t="shared" si="6654"/>
        <v>0</v>
      </c>
      <c r="F1224" s="81">
        <f>F1225+F1228+F1231</f>
        <v>0</v>
      </c>
      <c r="G1224" s="81">
        <f t="shared" ref="G1224" si="6655">G1225+G1228+G1231</f>
        <v>0</v>
      </c>
      <c r="H1224" s="81">
        <f t="shared" ref="H1224" si="6656">H1225+H1228+H1231</f>
        <v>0</v>
      </c>
      <c r="I1224" s="81">
        <f t="shared" ref="I1224" si="6657">I1225+I1228+I1231</f>
        <v>0</v>
      </c>
      <c r="J1224" s="81">
        <f t="shared" ref="J1224" si="6658">J1225+J1228+J1231</f>
        <v>0</v>
      </c>
      <c r="K1224" s="81">
        <f t="shared" ref="K1224" si="6659">K1225+K1228+K1231</f>
        <v>0</v>
      </c>
      <c r="L1224" s="81">
        <f t="shared" ref="L1224" si="6660">L1225+L1228+L1231</f>
        <v>0</v>
      </c>
      <c r="M1224" s="81">
        <f t="shared" ref="M1224" si="6661">M1225+M1228+M1231</f>
        <v>0</v>
      </c>
      <c r="N1224" s="81">
        <f t="shared" ref="N1224" si="6662">N1225+N1228+N1231</f>
        <v>0</v>
      </c>
      <c r="O1224" s="81">
        <f t="shared" ref="O1224" si="6663">O1225+O1228+O1231</f>
        <v>0</v>
      </c>
      <c r="P1224" s="81">
        <f t="shared" ref="P1224" si="6664">P1225+P1228+P1231</f>
        <v>0</v>
      </c>
      <c r="Q1224" s="81">
        <f t="shared" ref="Q1224" si="6665">Q1225+Q1228+Q1231</f>
        <v>0</v>
      </c>
      <c r="R1224" s="81">
        <f t="shared" ref="R1224" si="6666">R1225+R1228+R1231</f>
        <v>0</v>
      </c>
      <c r="S1224" s="81">
        <f t="shared" ref="S1224" si="6667">S1225+S1228+S1231</f>
        <v>0</v>
      </c>
      <c r="T1224" s="81">
        <f t="shared" ref="T1224" si="6668">T1225+T1228+T1231</f>
        <v>0</v>
      </c>
      <c r="U1224" s="81">
        <f t="shared" ref="U1224" si="6669">U1225+U1228+U1231</f>
        <v>0</v>
      </c>
      <c r="V1224" s="81">
        <f t="shared" ref="V1224" si="6670">V1225+V1228+V1231</f>
        <v>0</v>
      </c>
      <c r="W1224" s="81">
        <f t="shared" ref="W1224" si="6671">W1225+W1228+W1231</f>
        <v>0</v>
      </c>
      <c r="X1224" s="81">
        <f t="shared" ref="X1224" si="6672">X1225+X1228+X1231</f>
        <v>0</v>
      </c>
      <c r="Y1224" s="81">
        <f t="shared" ref="Y1224" si="6673">Y1225+Y1228+Y1231</f>
        <v>0</v>
      </c>
      <c r="Z1224" s="81">
        <f t="shared" ref="Z1224" si="6674">Z1225+Z1228+Z1231</f>
        <v>0</v>
      </c>
      <c r="AA1224" s="81">
        <f t="shared" ref="AA1224" si="6675">AA1225+AA1228+AA1231</f>
        <v>0</v>
      </c>
      <c r="AB1224" s="81">
        <f t="shared" ref="AB1224" si="6676">AB1225+AB1228+AB1231</f>
        <v>0</v>
      </c>
      <c r="AC1224" s="81">
        <f t="shared" ref="AC1224" si="6677">AC1225+AC1228+AC1231</f>
        <v>0</v>
      </c>
      <c r="AD1224" s="81">
        <f t="shared" ref="AD1224" si="6678">AD1225+AD1228+AD1231</f>
        <v>0</v>
      </c>
      <c r="AE1224" s="81">
        <f t="shared" ref="AE1224" si="6679">AE1225+AE1228+AE1231</f>
        <v>0</v>
      </c>
      <c r="AF1224" s="81">
        <f t="shared" ref="AF1224" si="6680">AF1225+AF1228+AF1231</f>
        <v>0</v>
      </c>
      <c r="AG1224" s="81">
        <f t="shared" ref="AG1224" si="6681">AG1225+AG1228+AG1231</f>
        <v>0</v>
      </c>
      <c r="AH1224" s="82"/>
    </row>
    <row r="1225" spans="1:34" s="4" customFormat="1" ht="24" customHeight="1">
      <c r="A1225" s="66">
        <v>5</v>
      </c>
      <c r="B1225" s="113"/>
      <c r="C1225" s="73"/>
      <c r="D1225" s="122" t="s">
        <v>124</v>
      </c>
      <c r="E1225" s="41">
        <f t="shared" si="6654"/>
        <v>0</v>
      </c>
      <c r="F1225" s="83">
        <f t="shared" ref="F1225:AG1225" si="6682">F1226+F1227</f>
        <v>0</v>
      </c>
      <c r="G1225" s="83">
        <f t="shared" si="6682"/>
        <v>0</v>
      </c>
      <c r="H1225" s="83">
        <f t="shared" si="6682"/>
        <v>0</v>
      </c>
      <c r="I1225" s="83">
        <f t="shared" si="6682"/>
        <v>0</v>
      </c>
      <c r="J1225" s="83">
        <f t="shared" si="6682"/>
        <v>0</v>
      </c>
      <c r="K1225" s="83">
        <f t="shared" si="6682"/>
        <v>0</v>
      </c>
      <c r="L1225" s="83">
        <f t="shared" si="6682"/>
        <v>0</v>
      </c>
      <c r="M1225" s="83">
        <f t="shared" si="6682"/>
        <v>0</v>
      </c>
      <c r="N1225" s="83">
        <f t="shared" si="6682"/>
        <v>0</v>
      </c>
      <c r="O1225" s="83">
        <f t="shared" si="6682"/>
        <v>0</v>
      </c>
      <c r="P1225" s="83">
        <f t="shared" si="6682"/>
        <v>0</v>
      </c>
      <c r="Q1225" s="83">
        <f t="shared" si="6682"/>
        <v>0</v>
      </c>
      <c r="R1225" s="83">
        <f t="shared" si="6682"/>
        <v>0</v>
      </c>
      <c r="S1225" s="83">
        <f t="shared" si="6682"/>
        <v>0</v>
      </c>
      <c r="T1225" s="83">
        <f t="shared" si="6682"/>
        <v>0</v>
      </c>
      <c r="U1225" s="83">
        <f t="shared" si="6682"/>
        <v>0</v>
      </c>
      <c r="V1225" s="83">
        <f t="shared" si="6682"/>
        <v>0</v>
      </c>
      <c r="W1225" s="83">
        <f t="shared" si="6682"/>
        <v>0</v>
      </c>
      <c r="X1225" s="83">
        <f t="shared" si="6682"/>
        <v>0</v>
      </c>
      <c r="Y1225" s="83">
        <f t="shared" si="6682"/>
        <v>0</v>
      </c>
      <c r="Z1225" s="83">
        <f t="shared" si="6682"/>
        <v>0</v>
      </c>
      <c r="AA1225" s="83">
        <f t="shared" si="6682"/>
        <v>0</v>
      </c>
      <c r="AB1225" s="83">
        <f t="shared" si="6682"/>
        <v>0</v>
      </c>
      <c r="AC1225" s="83">
        <f t="shared" si="6682"/>
        <v>0</v>
      </c>
      <c r="AD1225" s="83">
        <f t="shared" si="6682"/>
        <v>0</v>
      </c>
      <c r="AE1225" s="83">
        <f t="shared" si="6682"/>
        <v>0</v>
      </c>
      <c r="AF1225" s="83">
        <f t="shared" si="6682"/>
        <v>0</v>
      </c>
      <c r="AG1225" s="83">
        <f t="shared" si="6682"/>
        <v>0</v>
      </c>
      <c r="AH1225" s="5"/>
    </row>
    <row r="1226" spans="1:34" s="4" customFormat="1" ht="26.1" hidden="1" customHeight="1">
      <c r="A1226" s="67">
        <v>5</v>
      </c>
      <c r="B1226" s="113"/>
      <c r="C1226" s="117"/>
      <c r="D1226" s="150" t="s">
        <v>67</v>
      </c>
      <c r="E1226" s="51">
        <f t="shared" si="6654"/>
        <v>0</v>
      </c>
      <c r="F1226" s="52"/>
      <c r="G1226" s="52"/>
      <c r="H1226" s="52"/>
      <c r="I1226" s="52"/>
      <c r="J1226" s="52"/>
      <c r="K1226" s="52"/>
      <c r="L1226" s="52"/>
      <c r="M1226" s="52"/>
      <c r="N1226" s="52"/>
      <c r="O1226" s="52"/>
      <c r="P1226" s="52"/>
      <c r="Q1226" s="52"/>
      <c r="R1226" s="52"/>
      <c r="S1226" s="52"/>
      <c r="T1226" s="52"/>
      <c r="U1226" s="52"/>
      <c r="V1226" s="52"/>
      <c r="W1226" s="52"/>
      <c r="X1226" s="52"/>
      <c r="Y1226" s="52"/>
      <c r="Z1226" s="52"/>
      <c r="AA1226" s="52"/>
      <c r="AB1226" s="52"/>
      <c r="AC1226" s="52"/>
      <c r="AD1226" s="52"/>
      <c r="AE1226" s="52"/>
      <c r="AF1226" s="52"/>
      <c r="AG1226" s="52"/>
      <c r="AH1226" s="5"/>
    </row>
    <row r="1227" spans="1:34" s="4" customFormat="1" ht="26.1" hidden="1" customHeight="1">
      <c r="A1227" s="66">
        <v>5</v>
      </c>
      <c r="B1227" s="113"/>
      <c r="C1227" s="73"/>
      <c r="D1227" s="150" t="s">
        <v>125</v>
      </c>
      <c r="E1227" s="51">
        <f t="shared" si="6654"/>
        <v>0</v>
      </c>
      <c r="F1227" s="73"/>
      <c r="G1227" s="73"/>
      <c r="H1227" s="73"/>
      <c r="I1227" s="73"/>
      <c r="J1227" s="73"/>
      <c r="K1227" s="73"/>
      <c r="L1227" s="73"/>
      <c r="M1227" s="73"/>
      <c r="N1227" s="73"/>
      <c r="O1227" s="73"/>
      <c r="P1227" s="73"/>
      <c r="Q1227" s="73"/>
      <c r="R1227" s="73"/>
      <c r="S1227" s="73"/>
      <c r="T1227" s="73"/>
      <c r="U1227" s="73"/>
      <c r="V1227" s="73"/>
      <c r="W1227" s="73"/>
      <c r="X1227" s="73"/>
      <c r="Y1227" s="73"/>
      <c r="Z1227" s="73"/>
      <c r="AA1227" s="73"/>
      <c r="AB1227" s="73"/>
      <c r="AC1227" s="73"/>
      <c r="AD1227" s="73"/>
      <c r="AE1227" s="73"/>
      <c r="AF1227" s="73"/>
      <c r="AG1227" s="73"/>
      <c r="AH1227" s="5"/>
    </row>
    <row r="1228" spans="1:34" s="4" customFormat="1" ht="24" customHeight="1">
      <c r="A1228" s="66">
        <v>5</v>
      </c>
      <c r="B1228" s="113"/>
      <c r="C1228" s="73"/>
      <c r="D1228" s="122" t="s">
        <v>132</v>
      </c>
      <c r="E1228" s="41">
        <f t="shared" si="6654"/>
        <v>0</v>
      </c>
      <c r="F1228" s="83">
        <f>F1229+F1230</f>
        <v>0</v>
      </c>
      <c r="G1228" s="83">
        <f t="shared" ref="G1228" si="6683">G1229+G1230</f>
        <v>0</v>
      </c>
      <c r="H1228" s="83">
        <f t="shared" ref="H1228" si="6684">H1229+H1230</f>
        <v>0</v>
      </c>
      <c r="I1228" s="83">
        <f t="shared" ref="I1228" si="6685">I1229+I1230</f>
        <v>0</v>
      </c>
      <c r="J1228" s="83">
        <f t="shared" ref="J1228" si="6686">J1229+J1230</f>
        <v>0</v>
      </c>
      <c r="K1228" s="83">
        <f t="shared" ref="K1228" si="6687">K1229+K1230</f>
        <v>0</v>
      </c>
      <c r="L1228" s="83">
        <f t="shared" ref="L1228" si="6688">L1229+L1230</f>
        <v>0</v>
      </c>
      <c r="M1228" s="83">
        <f t="shared" ref="M1228" si="6689">M1229+M1230</f>
        <v>0</v>
      </c>
      <c r="N1228" s="83">
        <f t="shared" ref="N1228" si="6690">N1229+N1230</f>
        <v>0</v>
      </c>
      <c r="O1228" s="83">
        <f t="shared" ref="O1228" si="6691">O1229+O1230</f>
        <v>0</v>
      </c>
      <c r="P1228" s="83">
        <f t="shared" ref="P1228" si="6692">P1229+P1230</f>
        <v>0</v>
      </c>
      <c r="Q1228" s="83">
        <f t="shared" ref="Q1228" si="6693">Q1229+Q1230</f>
        <v>0</v>
      </c>
      <c r="R1228" s="83">
        <f t="shared" ref="R1228" si="6694">R1229+R1230</f>
        <v>0</v>
      </c>
      <c r="S1228" s="83">
        <f t="shared" ref="S1228" si="6695">S1229+S1230</f>
        <v>0</v>
      </c>
      <c r="T1228" s="83">
        <f t="shared" ref="T1228" si="6696">T1229+T1230</f>
        <v>0</v>
      </c>
      <c r="U1228" s="83">
        <f t="shared" ref="U1228" si="6697">U1229+U1230</f>
        <v>0</v>
      </c>
      <c r="V1228" s="83">
        <f t="shared" ref="V1228" si="6698">V1229+V1230</f>
        <v>0</v>
      </c>
      <c r="W1228" s="83">
        <f t="shared" ref="W1228" si="6699">W1229+W1230</f>
        <v>0</v>
      </c>
      <c r="X1228" s="83">
        <f t="shared" ref="X1228" si="6700">X1229+X1230</f>
        <v>0</v>
      </c>
      <c r="Y1228" s="83">
        <f t="shared" ref="Y1228" si="6701">Y1229+Y1230</f>
        <v>0</v>
      </c>
      <c r="Z1228" s="83">
        <f t="shared" ref="Z1228" si="6702">Z1229+Z1230</f>
        <v>0</v>
      </c>
      <c r="AA1228" s="83">
        <f t="shared" ref="AA1228" si="6703">AA1229+AA1230</f>
        <v>0</v>
      </c>
      <c r="AB1228" s="83">
        <f t="shared" ref="AB1228" si="6704">AB1229+AB1230</f>
        <v>0</v>
      </c>
      <c r="AC1228" s="83">
        <f t="shared" ref="AC1228" si="6705">AC1229+AC1230</f>
        <v>0</v>
      </c>
      <c r="AD1228" s="83">
        <f t="shared" ref="AD1228" si="6706">AD1229+AD1230</f>
        <v>0</v>
      </c>
      <c r="AE1228" s="83">
        <f t="shared" ref="AE1228" si="6707">AE1229+AE1230</f>
        <v>0</v>
      </c>
      <c r="AF1228" s="83">
        <f t="shared" ref="AF1228" si="6708">AF1229+AF1230</f>
        <v>0</v>
      </c>
      <c r="AG1228" s="83">
        <f t="shared" ref="AG1228" si="6709">AG1229+AG1230</f>
        <v>0</v>
      </c>
      <c r="AH1228" s="5"/>
    </row>
    <row r="1229" spans="1:34" s="4" customFormat="1" ht="26.1" hidden="1" customHeight="1">
      <c r="A1229" s="66">
        <v>5</v>
      </c>
      <c r="B1229" s="113"/>
      <c r="C1229" s="117"/>
      <c r="D1229" s="150" t="s">
        <v>122</v>
      </c>
      <c r="E1229" s="51">
        <f t="shared" si="6654"/>
        <v>0</v>
      </c>
      <c r="F1229" s="52"/>
      <c r="G1229" s="52"/>
      <c r="H1229" s="52"/>
      <c r="I1229" s="52"/>
      <c r="J1229" s="52"/>
      <c r="K1229" s="52"/>
      <c r="L1229" s="52"/>
      <c r="M1229" s="52"/>
      <c r="N1229" s="52"/>
      <c r="O1229" s="52"/>
      <c r="P1229" s="52"/>
      <c r="Q1229" s="52"/>
      <c r="R1229" s="52"/>
      <c r="S1229" s="52"/>
      <c r="T1229" s="52"/>
      <c r="U1229" s="52"/>
      <c r="V1229" s="52"/>
      <c r="W1229" s="52"/>
      <c r="X1229" s="52"/>
      <c r="Y1229" s="52"/>
      <c r="Z1229" s="52"/>
      <c r="AA1229" s="52"/>
      <c r="AB1229" s="52"/>
      <c r="AC1229" s="52"/>
      <c r="AD1229" s="52"/>
      <c r="AE1229" s="52"/>
      <c r="AF1229" s="52"/>
      <c r="AG1229" s="52"/>
      <c r="AH1229" s="19"/>
    </row>
    <row r="1230" spans="1:34" s="4" customFormat="1" ht="26.1" hidden="1" customHeight="1">
      <c r="A1230" s="66">
        <v>5</v>
      </c>
      <c r="B1230" s="113"/>
      <c r="C1230" s="117"/>
      <c r="D1230" s="165" t="s">
        <v>130</v>
      </c>
      <c r="E1230" s="175">
        <f t="shared" si="6654"/>
        <v>0</v>
      </c>
      <c r="F1230" s="176"/>
      <c r="G1230" s="176"/>
      <c r="H1230" s="176"/>
      <c r="I1230" s="176"/>
      <c r="J1230" s="176"/>
      <c r="K1230" s="176"/>
      <c r="L1230" s="176"/>
      <c r="M1230" s="176"/>
      <c r="N1230" s="176"/>
      <c r="O1230" s="176"/>
      <c r="P1230" s="176"/>
      <c r="Q1230" s="176"/>
      <c r="R1230" s="176"/>
      <c r="S1230" s="176"/>
      <c r="T1230" s="176"/>
      <c r="U1230" s="176"/>
      <c r="V1230" s="176"/>
      <c r="W1230" s="176"/>
      <c r="X1230" s="176"/>
      <c r="Y1230" s="176"/>
      <c r="Z1230" s="176"/>
      <c r="AA1230" s="176"/>
      <c r="AB1230" s="176"/>
      <c r="AC1230" s="176"/>
      <c r="AD1230" s="176"/>
      <c r="AE1230" s="176"/>
      <c r="AF1230" s="176"/>
      <c r="AG1230" s="176"/>
      <c r="AH1230" s="19"/>
    </row>
    <row r="1231" spans="1:34" s="4" customFormat="1" ht="24" customHeight="1">
      <c r="A1231" s="67">
        <v>5</v>
      </c>
      <c r="B1231" s="113"/>
      <c r="C1231" s="73"/>
      <c r="D1231" s="110" t="s">
        <v>123</v>
      </c>
      <c r="E1231" s="47">
        <f t="shared" si="6654"/>
        <v>0</v>
      </c>
      <c r="F1231" s="141">
        <f>F1223-F1225-F1228-F1232</f>
        <v>0</v>
      </c>
      <c r="G1231" s="141">
        <f t="shared" ref="G1231" si="6710">G1223-G1225-G1228-G1232</f>
        <v>0</v>
      </c>
      <c r="H1231" s="141">
        <f t="shared" ref="H1231" si="6711">H1223-H1225-H1228-H1232</f>
        <v>0</v>
      </c>
      <c r="I1231" s="141">
        <f t="shared" ref="I1231" si="6712">I1223-I1225-I1228-I1232</f>
        <v>0</v>
      </c>
      <c r="J1231" s="141">
        <f t="shared" ref="J1231" si="6713">J1223-J1225-J1228-J1232</f>
        <v>0</v>
      </c>
      <c r="K1231" s="141">
        <f t="shared" ref="K1231" si="6714">K1223-K1225-K1228-K1232</f>
        <v>0</v>
      </c>
      <c r="L1231" s="141">
        <f t="shared" ref="L1231" si="6715">L1223-L1225-L1228-L1232</f>
        <v>0</v>
      </c>
      <c r="M1231" s="141">
        <f t="shared" ref="M1231" si="6716">M1223-M1225-M1228-M1232</f>
        <v>0</v>
      </c>
      <c r="N1231" s="141">
        <f t="shared" ref="N1231" si="6717">N1223-N1225-N1228-N1232</f>
        <v>0</v>
      </c>
      <c r="O1231" s="141">
        <f t="shared" ref="O1231" si="6718">O1223-O1225-O1228-O1232</f>
        <v>0</v>
      </c>
      <c r="P1231" s="141">
        <f t="shared" ref="P1231" si="6719">P1223-P1225-P1228-P1232</f>
        <v>0</v>
      </c>
      <c r="Q1231" s="141">
        <f t="shared" ref="Q1231" si="6720">Q1223-Q1225-Q1228-Q1232</f>
        <v>0</v>
      </c>
      <c r="R1231" s="141">
        <f t="shared" ref="R1231" si="6721">R1223-R1225-R1228-R1232</f>
        <v>0</v>
      </c>
      <c r="S1231" s="141">
        <f t="shared" ref="S1231" si="6722">S1223-S1225-S1228-S1232</f>
        <v>0</v>
      </c>
      <c r="T1231" s="141">
        <f t="shared" ref="T1231" si="6723">T1223-T1225-T1228-T1232</f>
        <v>0</v>
      </c>
      <c r="U1231" s="141">
        <f t="shared" ref="U1231" si="6724">U1223-U1225-U1228-U1232</f>
        <v>0</v>
      </c>
      <c r="V1231" s="141">
        <f t="shared" ref="V1231" si="6725">V1223-V1225-V1228-V1232</f>
        <v>0</v>
      </c>
      <c r="W1231" s="141">
        <f t="shared" ref="W1231" si="6726">W1223-W1225-W1228-W1232</f>
        <v>0</v>
      </c>
      <c r="X1231" s="141">
        <f t="shared" ref="X1231" si="6727">X1223-X1225-X1228-X1232</f>
        <v>0</v>
      </c>
      <c r="Y1231" s="141">
        <f t="shared" ref="Y1231" si="6728">Y1223-Y1225-Y1228-Y1232</f>
        <v>0</v>
      </c>
      <c r="Z1231" s="141">
        <f t="shared" ref="Z1231" si="6729">Z1223-Z1225-Z1228-Z1232</f>
        <v>0</v>
      </c>
      <c r="AA1231" s="141">
        <f t="shared" ref="AA1231" si="6730">AA1223-AA1225-AA1228-AA1232</f>
        <v>0</v>
      </c>
      <c r="AB1231" s="141">
        <f t="shared" ref="AB1231" si="6731">AB1223-AB1225-AB1228-AB1232</f>
        <v>0</v>
      </c>
      <c r="AC1231" s="141">
        <f t="shared" ref="AC1231" si="6732">AC1223-AC1225-AC1228-AC1232</f>
        <v>0</v>
      </c>
      <c r="AD1231" s="141">
        <f t="shared" ref="AD1231" si="6733">AD1223-AD1225-AD1228-AD1232</f>
        <v>0</v>
      </c>
      <c r="AE1231" s="141">
        <f t="shared" ref="AE1231" si="6734">AE1223-AE1225-AE1228-AE1232</f>
        <v>0</v>
      </c>
      <c r="AF1231" s="141">
        <f t="shared" ref="AF1231" si="6735">AF1223-AF1225-AF1228-AF1232</f>
        <v>0</v>
      </c>
      <c r="AG1231" s="141">
        <f t="shared" ref="AG1231" si="6736">AG1223-AG1225-AG1228-AG1232</f>
        <v>0</v>
      </c>
      <c r="AH1231" s="5"/>
    </row>
    <row r="1232" spans="1:34" s="4" customFormat="1" ht="24" customHeight="1">
      <c r="A1232" s="67">
        <v>5</v>
      </c>
      <c r="B1232" s="113"/>
      <c r="C1232" s="73"/>
      <c r="D1232" s="98" t="s">
        <v>128</v>
      </c>
      <c r="E1232" s="104">
        <f t="shared" si="6654"/>
        <v>0</v>
      </c>
      <c r="F1232" s="100"/>
      <c r="G1232" s="100"/>
      <c r="H1232" s="100"/>
      <c r="I1232" s="100"/>
      <c r="J1232" s="100"/>
      <c r="K1232" s="100"/>
      <c r="L1232" s="100"/>
      <c r="M1232" s="100"/>
      <c r="N1232" s="100"/>
      <c r="O1232" s="100"/>
      <c r="P1232" s="100"/>
      <c r="Q1232" s="100"/>
      <c r="R1232" s="100"/>
      <c r="S1232" s="100"/>
      <c r="T1232" s="100"/>
      <c r="U1232" s="100"/>
      <c r="V1232" s="100"/>
      <c r="W1232" s="100"/>
      <c r="X1232" s="100"/>
      <c r="Y1232" s="100"/>
      <c r="Z1232" s="100"/>
      <c r="AA1232" s="100"/>
      <c r="AB1232" s="100"/>
      <c r="AC1232" s="100"/>
      <c r="AD1232" s="100"/>
      <c r="AE1232" s="100"/>
      <c r="AF1232" s="100"/>
      <c r="AG1232" s="100"/>
      <c r="AH1232" s="5"/>
    </row>
    <row r="1233" spans="1:34" s="4" customFormat="1" ht="24" customHeight="1">
      <c r="A1233" s="66">
        <v>0</v>
      </c>
      <c r="B1233" s="125">
        <v>18</v>
      </c>
      <c r="C1233" s="126" t="s">
        <v>42</v>
      </c>
      <c r="D1233" s="126"/>
      <c r="E1233" s="36">
        <f t="shared" si="6654"/>
        <v>25910000</v>
      </c>
      <c r="F1233" s="37">
        <f t="shared" ref="F1233:AG1233" si="6737">SUM(F1244,F1254,F1265,F1275,F1285)</f>
        <v>4867900</v>
      </c>
      <c r="G1233" s="37">
        <f t="shared" si="6737"/>
        <v>3213100</v>
      </c>
      <c r="H1233" s="37">
        <f t="shared" si="6737"/>
        <v>0</v>
      </c>
      <c r="I1233" s="37">
        <f t="shared" si="6737"/>
        <v>0</v>
      </c>
      <c r="J1233" s="37">
        <f t="shared" si="6737"/>
        <v>494000</v>
      </c>
      <c r="K1233" s="37">
        <f t="shared" si="6737"/>
        <v>0</v>
      </c>
      <c r="L1233" s="37">
        <f t="shared" si="6737"/>
        <v>0</v>
      </c>
      <c r="M1233" s="37">
        <f t="shared" si="6737"/>
        <v>0</v>
      </c>
      <c r="N1233" s="37">
        <f t="shared" si="6737"/>
        <v>0</v>
      </c>
      <c r="O1233" s="37">
        <f t="shared" si="6737"/>
        <v>0</v>
      </c>
      <c r="P1233" s="37">
        <f t="shared" si="6737"/>
        <v>0</v>
      </c>
      <c r="Q1233" s="37">
        <f t="shared" si="6737"/>
        <v>0</v>
      </c>
      <c r="R1233" s="37">
        <f t="shared" si="6737"/>
        <v>0</v>
      </c>
      <c r="S1233" s="37">
        <f t="shared" si="6737"/>
        <v>0</v>
      </c>
      <c r="T1233" s="37">
        <f t="shared" si="6737"/>
        <v>0</v>
      </c>
      <c r="U1233" s="37">
        <f t="shared" si="6737"/>
        <v>0</v>
      </c>
      <c r="V1233" s="37">
        <f t="shared" si="6737"/>
        <v>0</v>
      </c>
      <c r="W1233" s="37">
        <f t="shared" si="6737"/>
        <v>0</v>
      </c>
      <c r="X1233" s="37">
        <f t="shared" si="6737"/>
        <v>0</v>
      </c>
      <c r="Y1233" s="37">
        <f t="shared" si="6737"/>
        <v>0</v>
      </c>
      <c r="Z1233" s="37">
        <f t="shared" si="6737"/>
        <v>0</v>
      </c>
      <c r="AA1233" s="37">
        <f t="shared" si="6737"/>
        <v>17335000</v>
      </c>
      <c r="AB1233" s="37">
        <f t="shared" si="6737"/>
        <v>0</v>
      </c>
      <c r="AC1233" s="37">
        <f t="shared" si="6737"/>
        <v>0</v>
      </c>
      <c r="AD1233" s="37">
        <f t="shared" si="6737"/>
        <v>0</v>
      </c>
      <c r="AE1233" s="37">
        <f t="shared" si="6737"/>
        <v>0</v>
      </c>
      <c r="AF1233" s="37">
        <f t="shared" si="6737"/>
        <v>0</v>
      </c>
      <c r="AG1233" s="37">
        <f t="shared" si="6737"/>
        <v>0</v>
      </c>
      <c r="AH1233" s="2"/>
    </row>
    <row r="1234" spans="1:34" s="4" customFormat="1" ht="24" customHeight="1">
      <c r="A1234" s="67">
        <v>0</v>
      </c>
      <c r="B1234" s="77"/>
      <c r="C1234" s="78"/>
      <c r="D1234" s="79" t="s">
        <v>127</v>
      </c>
      <c r="E1234" s="80">
        <f t="shared" si="6654"/>
        <v>25142600</v>
      </c>
      <c r="F1234" s="81">
        <f t="shared" ref="F1234:AG1234" si="6738">SUM(F1245,F1255,F1266,F1276,F1286)</f>
        <v>4867900</v>
      </c>
      <c r="G1234" s="81">
        <f t="shared" si="6738"/>
        <v>2455700</v>
      </c>
      <c r="H1234" s="81">
        <f t="shared" si="6738"/>
        <v>0</v>
      </c>
      <c r="I1234" s="81">
        <f t="shared" si="6738"/>
        <v>0</v>
      </c>
      <c r="J1234" s="81">
        <f t="shared" si="6738"/>
        <v>494000</v>
      </c>
      <c r="K1234" s="81">
        <f t="shared" si="6738"/>
        <v>0</v>
      </c>
      <c r="L1234" s="81">
        <f t="shared" si="6738"/>
        <v>0</v>
      </c>
      <c r="M1234" s="81">
        <f t="shared" si="6738"/>
        <v>0</v>
      </c>
      <c r="N1234" s="81">
        <f t="shared" si="6738"/>
        <v>0</v>
      </c>
      <c r="O1234" s="81">
        <f t="shared" si="6738"/>
        <v>0</v>
      </c>
      <c r="P1234" s="81">
        <f t="shared" si="6738"/>
        <v>0</v>
      </c>
      <c r="Q1234" s="81">
        <f t="shared" si="6738"/>
        <v>0</v>
      </c>
      <c r="R1234" s="81">
        <f t="shared" si="6738"/>
        <v>0</v>
      </c>
      <c r="S1234" s="81">
        <f t="shared" si="6738"/>
        <v>0</v>
      </c>
      <c r="T1234" s="81">
        <f t="shared" si="6738"/>
        <v>0</v>
      </c>
      <c r="U1234" s="81">
        <f t="shared" si="6738"/>
        <v>0</v>
      </c>
      <c r="V1234" s="81">
        <f t="shared" si="6738"/>
        <v>0</v>
      </c>
      <c r="W1234" s="81">
        <f t="shared" si="6738"/>
        <v>0</v>
      </c>
      <c r="X1234" s="81">
        <f t="shared" si="6738"/>
        <v>0</v>
      </c>
      <c r="Y1234" s="81">
        <f t="shared" si="6738"/>
        <v>0</v>
      </c>
      <c r="Z1234" s="81">
        <f t="shared" si="6738"/>
        <v>0</v>
      </c>
      <c r="AA1234" s="81">
        <f t="shared" si="6738"/>
        <v>17325000</v>
      </c>
      <c r="AB1234" s="81">
        <f t="shared" si="6738"/>
        <v>0</v>
      </c>
      <c r="AC1234" s="81">
        <f t="shared" si="6738"/>
        <v>0</v>
      </c>
      <c r="AD1234" s="81">
        <f t="shared" si="6738"/>
        <v>0</v>
      </c>
      <c r="AE1234" s="81">
        <f t="shared" si="6738"/>
        <v>0</v>
      </c>
      <c r="AF1234" s="81">
        <f t="shared" si="6738"/>
        <v>0</v>
      </c>
      <c r="AG1234" s="81">
        <f t="shared" si="6738"/>
        <v>0</v>
      </c>
      <c r="AH1234" s="82"/>
    </row>
    <row r="1235" spans="1:34" s="4" customFormat="1" ht="24" customHeight="1">
      <c r="A1235" s="66">
        <v>0</v>
      </c>
      <c r="B1235" s="113"/>
      <c r="C1235" s="73"/>
      <c r="D1235" s="122" t="s">
        <v>124</v>
      </c>
      <c r="E1235" s="41">
        <f t="shared" si="6654"/>
        <v>15627200</v>
      </c>
      <c r="F1235" s="83">
        <f t="shared" ref="F1235:AG1235" si="6739">SUM(F1246,F1256,F1267,F1277,F1287)</f>
        <v>2612000</v>
      </c>
      <c r="G1235" s="83">
        <f t="shared" si="6739"/>
        <v>1620900</v>
      </c>
      <c r="H1235" s="83">
        <f t="shared" si="6739"/>
        <v>0</v>
      </c>
      <c r="I1235" s="83">
        <f t="shared" si="6739"/>
        <v>0</v>
      </c>
      <c r="J1235" s="83">
        <f t="shared" si="6739"/>
        <v>494000</v>
      </c>
      <c r="K1235" s="83">
        <f t="shared" si="6739"/>
        <v>0</v>
      </c>
      <c r="L1235" s="83">
        <f t="shared" si="6739"/>
        <v>0</v>
      </c>
      <c r="M1235" s="83">
        <f t="shared" si="6739"/>
        <v>0</v>
      </c>
      <c r="N1235" s="83">
        <f t="shared" si="6739"/>
        <v>0</v>
      </c>
      <c r="O1235" s="83">
        <f t="shared" si="6739"/>
        <v>0</v>
      </c>
      <c r="P1235" s="83">
        <f t="shared" si="6739"/>
        <v>0</v>
      </c>
      <c r="Q1235" s="83">
        <f t="shared" si="6739"/>
        <v>0</v>
      </c>
      <c r="R1235" s="83">
        <f t="shared" si="6739"/>
        <v>0</v>
      </c>
      <c r="S1235" s="83">
        <f t="shared" si="6739"/>
        <v>0</v>
      </c>
      <c r="T1235" s="83">
        <f t="shared" si="6739"/>
        <v>0</v>
      </c>
      <c r="U1235" s="83">
        <f t="shared" si="6739"/>
        <v>0</v>
      </c>
      <c r="V1235" s="83">
        <f t="shared" si="6739"/>
        <v>0</v>
      </c>
      <c r="W1235" s="83">
        <f t="shared" si="6739"/>
        <v>0</v>
      </c>
      <c r="X1235" s="83">
        <f t="shared" si="6739"/>
        <v>0</v>
      </c>
      <c r="Y1235" s="83">
        <f t="shared" si="6739"/>
        <v>0</v>
      </c>
      <c r="Z1235" s="83">
        <f t="shared" si="6739"/>
        <v>0</v>
      </c>
      <c r="AA1235" s="83">
        <f t="shared" si="6739"/>
        <v>10900300</v>
      </c>
      <c r="AB1235" s="83">
        <f t="shared" si="6739"/>
        <v>0</v>
      </c>
      <c r="AC1235" s="83">
        <f t="shared" si="6739"/>
        <v>0</v>
      </c>
      <c r="AD1235" s="83">
        <f t="shared" si="6739"/>
        <v>0</v>
      </c>
      <c r="AE1235" s="83">
        <f t="shared" si="6739"/>
        <v>0</v>
      </c>
      <c r="AF1235" s="83">
        <f t="shared" si="6739"/>
        <v>0</v>
      </c>
      <c r="AG1235" s="83">
        <f t="shared" si="6739"/>
        <v>0</v>
      </c>
      <c r="AH1235" s="5"/>
    </row>
    <row r="1236" spans="1:34" s="4" customFormat="1" ht="26.1" hidden="1" customHeight="1">
      <c r="A1236" s="67">
        <v>0</v>
      </c>
      <c r="B1236" s="113"/>
      <c r="C1236" s="127"/>
      <c r="D1236" s="150" t="s">
        <v>67</v>
      </c>
      <c r="E1236" s="49">
        <f t="shared" si="6654"/>
        <v>15627200</v>
      </c>
      <c r="F1236" s="50">
        <f t="shared" ref="F1236:AG1236" si="6740">SUM(F1247,F1257,F1268,F1278,F1288)</f>
        <v>2612000</v>
      </c>
      <c r="G1236" s="50">
        <f t="shared" si="6740"/>
        <v>1620900</v>
      </c>
      <c r="H1236" s="50">
        <f t="shared" si="6740"/>
        <v>0</v>
      </c>
      <c r="I1236" s="50">
        <f t="shared" si="6740"/>
        <v>0</v>
      </c>
      <c r="J1236" s="50">
        <f t="shared" si="6740"/>
        <v>494000</v>
      </c>
      <c r="K1236" s="50">
        <f t="shared" si="6740"/>
        <v>0</v>
      </c>
      <c r="L1236" s="50">
        <f t="shared" si="6740"/>
        <v>0</v>
      </c>
      <c r="M1236" s="50">
        <f t="shared" si="6740"/>
        <v>0</v>
      </c>
      <c r="N1236" s="50">
        <f t="shared" si="6740"/>
        <v>0</v>
      </c>
      <c r="O1236" s="50">
        <f t="shared" si="6740"/>
        <v>0</v>
      </c>
      <c r="P1236" s="50">
        <f t="shared" si="6740"/>
        <v>0</v>
      </c>
      <c r="Q1236" s="50">
        <f t="shared" si="6740"/>
        <v>0</v>
      </c>
      <c r="R1236" s="50">
        <f t="shared" si="6740"/>
        <v>0</v>
      </c>
      <c r="S1236" s="50">
        <f t="shared" si="6740"/>
        <v>0</v>
      </c>
      <c r="T1236" s="50">
        <f t="shared" si="6740"/>
        <v>0</v>
      </c>
      <c r="U1236" s="50">
        <f t="shared" si="6740"/>
        <v>0</v>
      </c>
      <c r="V1236" s="50">
        <f t="shared" si="6740"/>
        <v>0</v>
      </c>
      <c r="W1236" s="50">
        <f t="shared" si="6740"/>
        <v>0</v>
      </c>
      <c r="X1236" s="50">
        <f t="shared" si="6740"/>
        <v>0</v>
      </c>
      <c r="Y1236" s="50">
        <f t="shared" si="6740"/>
        <v>0</v>
      </c>
      <c r="Z1236" s="50">
        <f t="shared" si="6740"/>
        <v>0</v>
      </c>
      <c r="AA1236" s="50">
        <f t="shared" si="6740"/>
        <v>10900300</v>
      </c>
      <c r="AB1236" s="50">
        <f t="shared" si="6740"/>
        <v>0</v>
      </c>
      <c r="AC1236" s="50">
        <f t="shared" si="6740"/>
        <v>0</v>
      </c>
      <c r="AD1236" s="50">
        <f t="shared" si="6740"/>
        <v>0</v>
      </c>
      <c r="AE1236" s="50">
        <f t="shared" si="6740"/>
        <v>0</v>
      </c>
      <c r="AF1236" s="50">
        <f t="shared" si="6740"/>
        <v>0</v>
      </c>
      <c r="AG1236" s="50">
        <f t="shared" si="6740"/>
        <v>0</v>
      </c>
      <c r="AH1236" s="6"/>
    </row>
    <row r="1237" spans="1:34" s="4" customFormat="1" ht="26.1" hidden="1" customHeight="1">
      <c r="A1237" s="66">
        <v>0</v>
      </c>
      <c r="B1237" s="113"/>
      <c r="C1237" s="73"/>
      <c r="D1237" s="150" t="s">
        <v>125</v>
      </c>
      <c r="E1237" s="51">
        <f t="shared" si="6654"/>
        <v>0</v>
      </c>
      <c r="F1237" s="73">
        <f t="shared" ref="F1237:AG1237" si="6741">SUM(F1248,F1258,F1269,F1279,F1289)</f>
        <v>0</v>
      </c>
      <c r="G1237" s="73">
        <f t="shared" si="6741"/>
        <v>0</v>
      </c>
      <c r="H1237" s="73">
        <f t="shared" si="6741"/>
        <v>0</v>
      </c>
      <c r="I1237" s="73">
        <f t="shared" si="6741"/>
        <v>0</v>
      </c>
      <c r="J1237" s="73">
        <f t="shared" si="6741"/>
        <v>0</v>
      </c>
      <c r="K1237" s="73">
        <f t="shared" si="6741"/>
        <v>0</v>
      </c>
      <c r="L1237" s="73">
        <f t="shared" si="6741"/>
        <v>0</v>
      </c>
      <c r="M1237" s="73">
        <f t="shared" si="6741"/>
        <v>0</v>
      </c>
      <c r="N1237" s="73">
        <f t="shared" si="6741"/>
        <v>0</v>
      </c>
      <c r="O1237" s="73">
        <f t="shared" si="6741"/>
        <v>0</v>
      </c>
      <c r="P1237" s="73">
        <f t="shared" si="6741"/>
        <v>0</v>
      </c>
      <c r="Q1237" s="73">
        <f t="shared" si="6741"/>
        <v>0</v>
      </c>
      <c r="R1237" s="73">
        <f t="shared" si="6741"/>
        <v>0</v>
      </c>
      <c r="S1237" s="73">
        <f t="shared" si="6741"/>
        <v>0</v>
      </c>
      <c r="T1237" s="73">
        <f t="shared" si="6741"/>
        <v>0</v>
      </c>
      <c r="U1237" s="73">
        <f t="shared" si="6741"/>
        <v>0</v>
      </c>
      <c r="V1237" s="73">
        <f t="shared" si="6741"/>
        <v>0</v>
      </c>
      <c r="W1237" s="73">
        <f t="shared" si="6741"/>
        <v>0</v>
      </c>
      <c r="X1237" s="73">
        <f t="shared" si="6741"/>
        <v>0</v>
      </c>
      <c r="Y1237" s="73">
        <f t="shared" si="6741"/>
        <v>0</v>
      </c>
      <c r="Z1237" s="73">
        <f t="shared" si="6741"/>
        <v>0</v>
      </c>
      <c r="AA1237" s="73">
        <f t="shared" si="6741"/>
        <v>0</v>
      </c>
      <c r="AB1237" s="73">
        <f t="shared" si="6741"/>
        <v>0</v>
      </c>
      <c r="AC1237" s="73">
        <f t="shared" si="6741"/>
        <v>0</v>
      </c>
      <c r="AD1237" s="73">
        <f t="shared" si="6741"/>
        <v>0</v>
      </c>
      <c r="AE1237" s="73">
        <f t="shared" si="6741"/>
        <v>0</v>
      </c>
      <c r="AF1237" s="73">
        <f t="shared" si="6741"/>
        <v>0</v>
      </c>
      <c r="AG1237" s="73">
        <f t="shared" si="6741"/>
        <v>0</v>
      </c>
      <c r="AH1237" s="5"/>
    </row>
    <row r="1238" spans="1:34" s="4" customFormat="1" ht="24" customHeight="1">
      <c r="A1238" s="66">
        <v>0</v>
      </c>
      <c r="B1238" s="113"/>
      <c r="C1238" s="73"/>
      <c r="D1238" s="122" t="s">
        <v>132</v>
      </c>
      <c r="E1238" s="41">
        <f t="shared" si="6654"/>
        <v>6339300</v>
      </c>
      <c r="F1238" s="83">
        <f t="shared" ref="F1238:AG1238" si="6742">SUM(F1249,F1259,F1270,F1280,F1290)</f>
        <v>2255900</v>
      </c>
      <c r="G1238" s="83">
        <f t="shared" si="6742"/>
        <v>379700</v>
      </c>
      <c r="H1238" s="83">
        <f t="shared" si="6742"/>
        <v>0</v>
      </c>
      <c r="I1238" s="83">
        <f t="shared" si="6742"/>
        <v>0</v>
      </c>
      <c r="J1238" s="83">
        <f t="shared" si="6742"/>
        <v>0</v>
      </c>
      <c r="K1238" s="83">
        <f t="shared" si="6742"/>
        <v>0</v>
      </c>
      <c r="L1238" s="83">
        <f t="shared" si="6742"/>
        <v>0</v>
      </c>
      <c r="M1238" s="83">
        <f t="shared" si="6742"/>
        <v>0</v>
      </c>
      <c r="N1238" s="83">
        <f t="shared" si="6742"/>
        <v>0</v>
      </c>
      <c r="O1238" s="83">
        <f t="shared" si="6742"/>
        <v>0</v>
      </c>
      <c r="P1238" s="83">
        <f t="shared" si="6742"/>
        <v>0</v>
      </c>
      <c r="Q1238" s="83">
        <f t="shared" si="6742"/>
        <v>0</v>
      </c>
      <c r="R1238" s="83">
        <f t="shared" si="6742"/>
        <v>0</v>
      </c>
      <c r="S1238" s="83">
        <f t="shared" si="6742"/>
        <v>0</v>
      </c>
      <c r="T1238" s="83">
        <f t="shared" si="6742"/>
        <v>0</v>
      </c>
      <c r="U1238" s="83">
        <f t="shared" si="6742"/>
        <v>0</v>
      </c>
      <c r="V1238" s="83">
        <f t="shared" si="6742"/>
        <v>0</v>
      </c>
      <c r="W1238" s="83">
        <f t="shared" si="6742"/>
        <v>0</v>
      </c>
      <c r="X1238" s="83">
        <f t="shared" si="6742"/>
        <v>0</v>
      </c>
      <c r="Y1238" s="83">
        <f t="shared" si="6742"/>
        <v>0</v>
      </c>
      <c r="Z1238" s="83">
        <f t="shared" si="6742"/>
        <v>0</v>
      </c>
      <c r="AA1238" s="83">
        <f t="shared" si="6742"/>
        <v>3703700</v>
      </c>
      <c r="AB1238" s="83">
        <f t="shared" si="6742"/>
        <v>0</v>
      </c>
      <c r="AC1238" s="83">
        <f t="shared" si="6742"/>
        <v>0</v>
      </c>
      <c r="AD1238" s="83">
        <f t="shared" si="6742"/>
        <v>0</v>
      </c>
      <c r="AE1238" s="83">
        <f t="shared" si="6742"/>
        <v>0</v>
      </c>
      <c r="AF1238" s="83">
        <f t="shared" si="6742"/>
        <v>0</v>
      </c>
      <c r="AG1238" s="83">
        <f t="shared" si="6742"/>
        <v>0</v>
      </c>
      <c r="AH1238" s="5"/>
    </row>
    <row r="1239" spans="1:34" s="4" customFormat="1" ht="26.1" hidden="1" customHeight="1">
      <c r="A1239" s="66">
        <v>0</v>
      </c>
      <c r="B1239" s="113"/>
      <c r="C1239" s="127"/>
      <c r="D1239" s="150" t="s">
        <v>122</v>
      </c>
      <c r="E1239" s="49">
        <f t="shared" si="6654"/>
        <v>6339300</v>
      </c>
      <c r="F1239" s="50">
        <f t="shared" ref="F1239:AG1239" si="6743">SUM(F1250,F1260,F1271,F1281,F1291)</f>
        <v>2255900</v>
      </c>
      <c r="G1239" s="50">
        <f t="shared" si="6743"/>
        <v>379700</v>
      </c>
      <c r="H1239" s="50">
        <f t="shared" si="6743"/>
        <v>0</v>
      </c>
      <c r="I1239" s="50">
        <f t="shared" si="6743"/>
        <v>0</v>
      </c>
      <c r="J1239" s="50">
        <f t="shared" si="6743"/>
        <v>0</v>
      </c>
      <c r="K1239" s="50">
        <f t="shared" si="6743"/>
        <v>0</v>
      </c>
      <c r="L1239" s="50">
        <f t="shared" si="6743"/>
        <v>0</v>
      </c>
      <c r="M1239" s="50">
        <f t="shared" si="6743"/>
        <v>0</v>
      </c>
      <c r="N1239" s="50">
        <f t="shared" si="6743"/>
        <v>0</v>
      </c>
      <c r="O1239" s="50">
        <f t="shared" si="6743"/>
        <v>0</v>
      </c>
      <c r="P1239" s="50">
        <f t="shared" si="6743"/>
        <v>0</v>
      </c>
      <c r="Q1239" s="50">
        <f t="shared" si="6743"/>
        <v>0</v>
      </c>
      <c r="R1239" s="50">
        <f t="shared" si="6743"/>
        <v>0</v>
      </c>
      <c r="S1239" s="50">
        <f t="shared" si="6743"/>
        <v>0</v>
      </c>
      <c r="T1239" s="50">
        <f t="shared" si="6743"/>
        <v>0</v>
      </c>
      <c r="U1239" s="50">
        <f t="shared" si="6743"/>
        <v>0</v>
      </c>
      <c r="V1239" s="50">
        <f t="shared" si="6743"/>
        <v>0</v>
      </c>
      <c r="W1239" s="50">
        <f t="shared" si="6743"/>
        <v>0</v>
      </c>
      <c r="X1239" s="50">
        <f t="shared" si="6743"/>
        <v>0</v>
      </c>
      <c r="Y1239" s="50">
        <f t="shared" si="6743"/>
        <v>0</v>
      </c>
      <c r="Z1239" s="50">
        <f t="shared" si="6743"/>
        <v>0</v>
      </c>
      <c r="AA1239" s="50">
        <f t="shared" si="6743"/>
        <v>3703700</v>
      </c>
      <c r="AB1239" s="50">
        <f t="shared" si="6743"/>
        <v>0</v>
      </c>
      <c r="AC1239" s="50">
        <f t="shared" si="6743"/>
        <v>0</v>
      </c>
      <c r="AD1239" s="50">
        <f t="shared" si="6743"/>
        <v>0</v>
      </c>
      <c r="AE1239" s="50">
        <f t="shared" si="6743"/>
        <v>0</v>
      </c>
      <c r="AF1239" s="50">
        <f t="shared" si="6743"/>
        <v>0</v>
      </c>
      <c r="AG1239" s="50">
        <f t="shared" si="6743"/>
        <v>0</v>
      </c>
      <c r="AH1239" s="20"/>
    </row>
    <row r="1240" spans="1:34" s="4" customFormat="1" ht="26.1" hidden="1" customHeight="1">
      <c r="A1240" s="66">
        <v>0</v>
      </c>
      <c r="B1240" s="113"/>
      <c r="C1240" s="127"/>
      <c r="D1240" s="150" t="s">
        <v>130</v>
      </c>
      <c r="E1240" s="168">
        <f t="shared" si="6654"/>
        <v>0</v>
      </c>
      <c r="F1240" s="174">
        <f>SUM(F1251,F1261,F1272,F1282,F1292)</f>
        <v>0</v>
      </c>
      <c r="G1240" s="174">
        <f t="shared" ref="G1240:AG1240" si="6744">SUM(G1251,G1261,G1272,G1282,G1292)</f>
        <v>0</v>
      </c>
      <c r="H1240" s="174">
        <f t="shared" si="6744"/>
        <v>0</v>
      </c>
      <c r="I1240" s="174">
        <f t="shared" si="6744"/>
        <v>0</v>
      </c>
      <c r="J1240" s="174">
        <f t="shared" si="6744"/>
        <v>0</v>
      </c>
      <c r="K1240" s="174">
        <f t="shared" si="6744"/>
        <v>0</v>
      </c>
      <c r="L1240" s="174">
        <f t="shared" si="6744"/>
        <v>0</v>
      </c>
      <c r="M1240" s="174">
        <f t="shared" si="6744"/>
        <v>0</v>
      </c>
      <c r="N1240" s="174">
        <f t="shared" si="6744"/>
        <v>0</v>
      </c>
      <c r="O1240" s="174">
        <f t="shared" si="6744"/>
        <v>0</v>
      </c>
      <c r="P1240" s="174">
        <f t="shared" si="6744"/>
        <v>0</v>
      </c>
      <c r="Q1240" s="174">
        <f t="shared" si="6744"/>
        <v>0</v>
      </c>
      <c r="R1240" s="174">
        <f t="shared" si="6744"/>
        <v>0</v>
      </c>
      <c r="S1240" s="174">
        <f t="shared" si="6744"/>
        <v>0</v>
      </c>
      <c r="T1240" s="174">
        <f t="shared" si="6744"/>
        <v>0</v>
      </c>
      <c r="U1240" s="174">
        <f t="shared" si="6744"/>
        <v>0</v>
      </c>
      <c r="V1240" s="174">
        <f t="shared" si="6744"/>
        <v>0</v>
      </c>
      <c r="W1240" s="174">
        <f t="shared" si="6744"/>
        <v>0</v>
      </c>
      <c r="X1240" s="174">
        <f t="shared" si="6744"/>
        <v>0</v>
      </c>
      <c r="Y1240" s="174">
        <f t="shared" si="6744"/>
        <v>0</v>
      </c>
      <c r="Z1240" s="174">
        <f t="shared" si="6744"/>
        <v>0</v>
      </c>
      <c r="AA1240" s="174">
        <f t="shared" si="6744"/>
        <v>0</v>
      </c>
      <c r="AB1240" s="174">
        <f t="shared" si="6744"/>
        <v>0</v>
      </c>
      <c r="AC1240" s="174">
        <f t="shared" si="6744"/>
        <v>0</v>
      </c>
      <c r="AD1240" s="174">
        <f t="shared" si="6744"/>
        <v>0</v>
      </c>
      <c r="AE1240" s="174">
        <f t="shared" si="6744"/>
        <v>0</v>
      </c>
      <c r="AF1240" s="174">
        <f t="shared" si="6744"/>
        <v>0</v>
      </c>
      <c r="AG1240" s="174">
        <f t="shared" si="6744"/>
        <v>0</v>
      </c>
      <c r="AH1240" s="20"/>
    </row>
    <row r="1241" spans="1:34" s="4" customFormat="1" ht="24" customHeight="1">
      <c r="A1241" s="67">
        <v>0</v>
      </c>
      <c r="B1241" s="113"/>
      <c r="C1241" s="73"/>
      <c r="D1241" s="110" t="s">
        <v>123</v>
      </c>
      <c r="E1241" s="47">
        <f t="shared" si="6654"/>
        <v>3176100</v>
      </c>
      <c r="F1241" s="141">
        <f>SUM(F1252,F1262,F1273,F1283,F1293)</f>
        <v>0</v>
      </c>
      <c r="G1241" s="141">
        <f t="shared" ref="G1241:AG1241" si="6745">SUM(G1252,G1262,G1273,G1283,G1293)</f>
        <v>455100</v>
      </c>
      <c r="H1241" s="141">
        <f t="shared" si="6745"/>
        <v>0</v>
      </c>
      <c r="I1241" s="141">
        <f t="shared" si="6745"/>
        <v>0</v>
      </c>
      <c r="J1241" s="141">
        <f t="shared" si="6745"/>
        <v>0</v>
      </c>
      <c r="K1241" s="141">
        <f t="shared" si="6745"/>
        <v>0</v>
      </c>
      <c r="L1241" s="141">
        <f t="shared" si="6745"/>
        <v>0</v>
      </c>
      <c r="M1241" s="141">
        <f t="shared" si="6745"/>
        <v>0</v>
      </c>
      <c r="N1241" s="141">
        <f t="shared" si="6745"/>
        <v>0</v>
      </c>
      <c r="O1241" s="141">
        <f t="shared" si="6745"/>
        <v>0</v>
      </c>
      <c r="P1241" s="141">
        <f t="shared" si="6745"/>
        <v>0</v>
      </c>
      <c r="Q1241" s="141">
        <f t="shared" si="6745"/>
        <v>0</v>
      </c>
      <c r="R1241" s="141">
        <f t="shared" si="6745"/>
        <v>0</v>
      </c>
      <c r="S1241" s="141">
        <f t="shared" si="6745"/>
        <v>0</v>
      </c>
      <c r="T1241" s="141">
        <f t="shared" si="6745"/>
        <v>0</v>
      </c>
      <c r="U1241" s="141">
        <f t="shared" si="6745"/>
        <v>0</v>
      </c>
      <c r="V1241" s="141">
        <f t="shared" si="6745"/>
        <v>0</v>
      </c>
      <c r="W1241" s="141">
        <f t="shared" si="6745"/>
        <v>0</v>
      </c>
      <c r="X1241" s="141">
        <f t="shared" si="6745"/>
        <v>0</v>
      </c>
      <c r="Y1241" s="141">
        <f t="shared" si="6745"/>
        <v>0</v>
      </c>
      <c r="Z1241" s="141">
        <f t="shared" si="6745"/>
        <v>0</v>
      </c>
      <c r="AA1241" s="141">
        <f t="shared" si="6745"/>
        <v>2721000</v>
      </c>
      <c r="AB1241" s="141">
        <f t="shared" si="6745"/>
        <v>0</v>
      </c>
      <c r="AC1241" s="141">
        <f t="shared" si="6745"/>
        <v>0</v>
      </c>
      <c r="AD1241" s="141">
        <f t="shared" si="6745"/>
        <v>0</v>
      </c>
      <c r="AE1241" s="141">
        <f t="shared" si="6745"/>
        <v>0</v>
      </c>
      <c r="AF1241" s="141">
        <f t="shared" si="6745"/>
        <v>0</v>
      </c>
      <c r="AG1241" s="141">
        <f t="shared" si="6745"/>
        <v>0</v>
      </c>
      <c r="AH1241" s="5"/>
    </row>
    <row r="1242" spans="1:34" s="94" customFormat="1" ht="24" customHeight="1">
      <c r="A1242" s="89">
        <v>0</v>
      </c>
      <c r="B1242" s="90"/>
      <c r="C1242" s="91"/>
      <c r="D1242" s="98" t="s">
        <v>131</v>
      </c>
      <c r="E1242" s="104">
        <f t="shared" si="6654"/>
        <v>0</v>
      </c>
      <c r="F1242" s="100">
        <f>SUM(F1263)</f>
        <v>0</v>
      </c>
      <c r="G1242" s="100">
        <f t="shared" ref="G1242:AG1242" si="6746">SUM(G1263)</f>
        <v>0</v>
      </c>
      <c r="H1242" s="100">
        <f t="shared" si="6746"/>
        <v>0</v>
      </c>
      <c r="I1242" s="100">
        <f t="shared" si="6746"/>
        <v>0</v>
      </c>
      <c r="J1242" s="100">
        <f t="shared" si="6746"/>
        <v>0</v>
      </c>
      <c r="K1242" s="100">
        <f t="shared" si="6746"/>
        <v>0</v>
      </c>
      <c r="L1242" s="100">
        <f t="shared" si="6746"/>
        <v>0</v>
      </c>
      <c r="M1242" s="100">
        <f t="shared" si="6746"/>
        <v>0</v>
      </c>
      <c r="N1242" s="100">
        <f t="shared" si="6746"/>
        <v>0</v>
      </c>
      <c r="O1242" s="100">
        <f t="shared" si="6746"/>
        <v>0</v>
      </c>
      <c r="P1242" s="100">
        <f t="shared" si="6746"/>
        <v>0</v>
      </c>
      <c r="Q1242" s="100">
        <f t="shared" si="6746"/>
        <v>0</v>
      </c>
      <c r="R1242" s="100">
        <f t="shared" si="6746"/>
        <v>0</v>
      </c>
      <c r="S1242" s="100">
        <f t="shared" si="6746"/>
        <v>0</v>
      </c>
      <c r="T1242" s="100">
        <f t="shared" si="6746"/>
        <v>0</v>
      </c>
      <c r="U1242" s="100">
        <f t="shared" si="6746"/>
        <v>0</v>
      </c>
      <c r="V1242" s="100">
        <f t="shared" si="6746"/>
        <v>0</v>
      </c>
      <c r="W1242" s="100">
        <f t="shared" si="6746"/>
        <v>0</v>
      </c>
      <c r="X1242" s="100">
        <f t="shared" si="6746"/>
        <v>0</v>
      </c>
      <c r="Y1242" s="100">
        <f t="shared" si="6746"/>
        <v>0</v>
      </c>
      <c r="Z1242" s="100">
        <f t="shared" si="6746"/>
        <v>0</v>
      </c>
      <c r="AA1242" s="100">
        <f t="shared" si="6746"/>
        <v>0</v>
      </c>
      <c r="AB1242" s="100">
        <f t="shared" si="6746"/>
        <v>0</v>
      </c>
      <c r="AC1242" s="100">
        <f t="shared" si="6746"/>
        <v>0</v>
      </c>
      <c r="AD1242" s="100">
        <f t="shared" si="6746"/>
        <v>0</v>
      </c>
      <c r="AE1242" s="100">
        <f t="shared" si="6746"/>
        <v>0</v>
      </c>
      <c r="AF1242" s="100">
        <f t="shared" si="6746"/>
        <v>0</v>
      </c>
      <c r="AG1242" s="100">
        <f t="shared" si="6746"/>
        <v>0</v>
      </c>
      <c r="AH1242" s="93"/>
    </row>
    <row r="1243" spans="1:34" s="97" customFormat="1" ht="24" customHeight="1">
      <c r="A1243" s="95">
        <v>0</v>
      </c>
      <c r="B1243" s="183"/>
      <c r="C1243" s="100"/>
      <c r="D1243" s="98" t="s">
        <v>128</v>
      </c>
      <c r="E1243" s="104">
        <f t="shared" si="6654"/>
        <v>767400</v>
      </c>
      <c r="F1243" s="100">
        <f>SUM(F1253,F1264,F1274,F1284,F1294)</f>
        <v>0</v>
      </c>
      <c r="G1243" s="100">
        <f t="shared" ref="G1243:AG1243" si="6747">SUM(G1253,G1264,G1274,G1284,G1294)</f>
        <v>757400</v>
      </c>
      <c r="H1243" s="100">
        <f t="shared" si="6747"/>
        <v>0</v>
      </c>
      <c r="I1243" s="100">
        <f t="shared" si="6747"/>
        <v>0</v>
      </c>
      <c r="J1243" s="100">
        <f t="shared" si="6747"/>
        <v>0</v>
      </c>
      <c r="K1243" s="100">
        <f t="shared" si="6747"/>
        <v>0</v>
      </c>
      <c r="L1243" s="100">
        <f t="shared" si="6747"/>
        <v>0</v>
      </c>
      <c r="M1243" s="100">
        <f t="shared" si="6747"/>
        <v>0</v>
      </c>
      <c r="N1243" s="100">
        <f t="shared" si="6747"/>
        <v>0</v>
      </c>
      <c r="O1243" s="100">
        <f t="shared" si="6747"/>
        <v>0</v>
      </c>
      <c r="P1243" s="100">
        <f t="shared" si="6747"/>
        <v>0</v>
      </c>
      <c r="Q1243" s="100">
        <f t="shared" si="6747"/>
        <v>0</v>
      </c>
      <c r="R1243" s="100">
        <f t="shared" si="6747"/>
        <v>0</v>
      </c>
      <c r="S1243" s="100">
        <f t="shared" si="6747"/>
        <v>0</v>
      </c>
      <c r="T1243" s="100">
        <f t="shared" si="6747"/>
        <v>0</v>
      </c>
      <c r="U1243" s="100">
        <f t="shared" si="6747"/>
        <v>0</v>
      </c>
      <c r="V1243" s="100">
        <f t="shared" si="6747"/>
        <v>0</v>
      </c>
      <c r="W1243" s="100">
        <f t="shared" si="6747"/>
        <v>0</v>
      </c>
      <c r="X1243" s="100">
        <f t="shared" si="6747"/>
        <v>0</v>
      </c>
      <c r="Y1243" s="100">
        <f t="shared" si="6747"/>
        <v>0</v>
      </c>
      <c r="Z1243" s="100">
        <f t="shared" si="6747"/>
        <v>0</v>
      </c>
      <c r="AA1243" s="100">
        <f t="shared" si="6747"/>
        <v>10000</v>
      </c>
      <c r="AB1243" s="100">
        <f t="shared" si="6747"/>
        <v>0</v>
      </c>
      <c r="AC1243" s="100">
        <f t="shared" si="6747"/>
        <v>0</v>
      </c>
      <c r="AD1243" s="100">
        <f t="shared" si="6747"/>
        <v>0</v>
      </c>
      <c r="AE1243" s="100">
        <f t="shared" si="6747"/>
        <v>0</v>
      </c>
      <c r="AF1243" s="100">
        <f t="shared" si="6747"/>
        <v>0</v>
      </c>
      <c r="AG1243" s="100">
        <f t="shared" si="6747"/>
        <v>0</v>
      </c>
      <c r="AH1243" s="105"/>
    </row>
    <row r="1244" spans="1:34" s="4" customFormat="1" ht="24" customHeight="1">
      <c r="A1244" s="66">
        <v>1</v>
      </c>
      <c r="B1244" s="128"/>
      <c r="C1244" s="128"/>
      <c r="D1244" s="129" t="s">
        <v>21</v>
      </c>
      <c r="E1244" s="39">
        <f t="shared" si="6654"/>
        <v>3844300</v>
      </c>
      <c r="F1244" s="40">
        <v>3844300</v>
      </c>
      <c r="G1244" s="40"/>
      <c r="H1244" s="40"/>
      <c r="I1244" s="40"/>
      <c r="J1244" s="40"/>
      <c r="K1244" s="40"/>
      <c r="L1244" s="40"/>
      <c r="M1244" s="40"/>
      <c r="N1244" s="40"/>
      <c r="O1244" s="40"/>
      <c r="P1244" s="40"/>
      <c r="Q1244" s="40"/>
      <c r="R1244" s="40"/>
      <c r="S1244" s="40"/>
      <c r="T1244" s="40"/>
      <c r="U1244" s="40"/>
      <c r="V1244" s="40"/>
      <c r="W1244" s="40"/>
      <c r="X1244" s="40"/>
      <c r="Y1244" s="40"/>
      <c r="Z1244" s="40"/>
      <c r="AA1244" s="40"/>
      <c r="AB1244" s="40"/>
      <c r="AC1244" s="40"/>
      <c r="AD1244" s="40"/>
      <c r="AE1244" s="40"/>
      <c r="AF1244" s="40"/>
      <c r="AG1244" s="40"/>
      <c r="AH1244" s="28"/>
    </row>
    <row r="1245" spans="1:34" s="4" customFormat="1" ht="24" customHeight="1">
      <c r="A1245" s="67">
        <v>1</v>
      </c>
      <c r="B1245" s="77"/>
      <c r="C1245" s="78"/>
      <c r="D1245" s="79" t="s">
        <v>127</v>
      </c>
      <c r="E1245" s="80">
        <f t="shared" si="6654"/>
        <v>3844300</v>
      </c>
      <c r="F1245" s="81">
        <f>F1246+F1249+F1252</f>
        <v>3844300</v>
      </c>
      <c r="G1245" s="81">
        <f t="shared" ref="G1245" si="6748">G1246+G1249+G1252</f>
        <v>0</v>
      </c>
      <c r="H1245" s="81">
        <f t="shared" ref="H1245" si="6749">H1246+H1249+H1252</f>
        <v>0</v>
      </c>
      <c r="I1245" s="81">
        <f t="shared" ref="I1245" si="6750">I1246+I1249+I1252</f>
        <v>0</v>
      </c>
      <c r="J1245" s="81">
        <f t="shared" ref="J1245" si="6751">J1246+J1249+J1252</f>
        <v>0</v>
      </c>
      <c r="K1245" s="81">
        <f t="shared" ref="K1245" si="6752">K1246+K1249+K1252</f>
        <v>0</v>
      </c>
      <c r="L1245" s="81">
        <f t="shared" ref="L1245" si="6753">L1246+L1249+L1252</f>
        <v>0</v>
      </c>
      <c r="M1245" s="81">
        <f t="shared" ref="M1245" si="6754">M1246+M1249+M1252</f>
        <v>0</v>
      </c>
      <c r="N1245" s="81">
        <f t="shared" ref="N1245" si="6755">N1246+N1249+N1252</f>
        <v>0</v>
      </c>
      <c r="O1245" s="81">
        <f t="shared" ref="O1245" si="6756">O1246+O1249+O1252</f>
        <v>0</v>
      </c>
      <c r="P1245" s="81">
        <f t="shared" ref="P1245" si="6757">P1246+P1249+P1252</f>
        <v>0</v>
      </c>
      <c r="Q1245" s="81">
        <f t="shared" ref="Q1245" si="6758">Q1246+Q1249+Q1252</f>
        <v>0</v>
      </c>
      <c r="R1245" s="81">
        <f t="shared" ref="R1245" si="6759">R1246+R1249+R1252</f>
        <v>0</v>
      </c>
      <c r="S1245" s="81">
        <f t="shared" ref="S1245" si="6760">S1246+S1249+S1252</f>
        <v>0</v>
      </c>
      <c r="T1245" s="81">
        <f t="shared" ref="T1245" si="6761">T1246+T1249+T1252</f>
        <v>0</v>
      </c>
      <c r="U1245" s="81">
        <f t="shared" ref="U1245" si="6762">U1246+U1249+U1252</f>
        <v>0</v>
      </c>
      <c r="V1245" s="81">
        <f t="shared" ref="V1245" si="6763">V1246+V1249+V1252</f>
        <v>0</v>
      </c>
      <c r="W1245" s="81">
        <f t="shared" ref="W1245" si="6764">W1246+W1249+W1252</f>
        <v>0</v>
      </c>
      <c r="X1245" s="81">
        <f t="shared" ref="X1245" si="6765">X1246+X1249+X1252</f>
        <v>0</v>
      </c>
      <c r="Y1245" s="81">
        <f t="shared" ref="Y1245" si="6766">Y1246+Y1249+Y1252</f>
        <v>0</v>
      </c>
      <c r="Z1245" s="81">
        <f t="shared" ref="Z1245" si="6767">Z1246+Z1249+Z1252</f>
        <v>0</v>
      </c>
      <c r="AA1245" s="81">
        <f t="shared" ref="AA1245" si="6768">AA1246+AA1249+AA1252</f>
        <v>0</v>
      </c>
      <c r="AB1245" s="81">
        <f t="shared" ref="AB1245" si="6769">AB1246+AB1249+AB1252</f>
        <v>0</v>
      </c>
      <c r="AC1245" s="81">
        <f t="shared" ref="AC1245" si="6770">AC1246+AC1249+AC1252</f>
        <v>0</v>
      </c>
      <c r="AD1245" s="81">
        <f t="shared" ref="AD1245" si="6771">AD1246+AD1249+AD1252</f>
        <v>0</v>
      </c>
      <c r="AE1245" s="81">
        <f t="shared" ref="AE1245" si="6772">AE1246+AE1249+AE1252</f>
        <v>0</v>
      </c>
      <c r="AF1245" s="81">
        <f t="shared" ref="AF1245" si="6773">AF1246+AF1249+AF1252</f>
        <v>0</v>
      </c>
      <c r="AG1245" s="81">
        <f t="shared" ref="AG1245" si="6774">AG1246+AG1249+AG1252</f>
        <v>0</v>
      </c>
      <c r="AH1245" s="82"/>
    </row>
    <row r="1246" spans="1:34" s="4" customFormat="1" ht="24" customHeight="1">
      <c r="A1246" s="66">
        <v>1</v>
      </c>
      <c r="B1246" s="113"/>
      <c r="C1246" s="73"/>
      <c r="D1246" s="122" t="s">
        <v>124</v>
      </c>
      <c r="E1246" s="41">
        <f t="shared" si="6654"/>
        <v>2096900</v>
      </c>
      <c r="F1246" s="83">
        <f>F1247+F1248</f>
        <v>2096900</v>
      </c>
      <c r="G1246" s="83">
        <f t="shared" ref="G1246:AG1246" si="6775">G1247+G1248</f>
        <v>0</v>
      </c>
      <c r="H1246" s="83">
        <f t="shared" si="6775"/>
        <v>0</v>
      </c>
      <c r="I1246" s="83">
        <f t="shared" si="6775"/>
        <v>0</v>
      </c>
      <c r="J1246" s="83">
        <f t="shared" si="6775"/>
        <v>0</v>
      </c>
      <c r="K1246" s="83">
        <f t="shared" si="6775"/>
        <v>0</v>
      </c>
      <c r="L1246" s="83">
        <f t="shared" si="6775"/>
        <v>0</v>
      </c>
      <c r="M1246" s="83">
        <f t="shared" si="6775"/>
        <v>0</v>
      </c>
      <c r="N1246" s="83">
        <f t="shared" si="6775"/>
        <v>0</v>
      </c>
      <c r="O1246" s="83">
        <f t="shared" si="6775"/>
        <v>0</v>
      </c>
      <c r="P1246" s="83">
        <f t="shared" si="6775"/>
        <v>0</v>
      </c>
      <c r="Q1246" s="83">
        <f t="shared" si="6775"/>
        <v>0</v>
      </c>
      <c r="R1246" s="83">
        <f t="shared" si="6775"/>
        <v>0</v>
      </c>
      <c r="S1246" s="83">
        <f t="shared" si="6775"/>
        <v>0</v>
      </c>
      <c r="T1246" s="83">
        <f t="shared" si="6775"/>
        <v>0</v>
      </c>
      <c r="U1246" s="83">
        <f t="shared" si="6775"/>
        <v>0</v>
      </c>
      <c r="V1246" s="83">
        <f t="shared" si="6775"/>
        <v>0</v>
      </c>
      <c r="W1246" s="83">
        <f t="shared" si="6775"/>
        <v>0</v>
      </c>
      <c r="X1246" s="83">
        <f t="shared" si="6775"/>
        <v>0</v>
      </c>
      <c r="Y1246" s="83">
        <f t="shared" si="6775"/>
        <v>0</v>
      </c>
      <c r="Z1246" s="83">
        <f t="shared" si="6775"/>
        <v>0</v>
      </c>
      <c r="AA1246" s="83">
        <f t="shared" si="6775"/>
        <v>0</v>
      </c>
      <c r="AB1246" s="83">
        <f t="shared" si="6775"/>
        <v>0</v>
      </c>
      <c r="AC1246" s="83">
        <f t="shared" si="6775"/>
        <v>0</v>
      </c>
      <c r="AD1246" s="83">
        <f t="shared" si="6775"/>
        <v>0</v>
      </c>
      <c r="AE1246" s="83">
        <f t="shared" si="6775"/>
        <v>0</v>
      </c>
      <c r="AF1246" s="83">
        <f t="shared" si="6775"/>
        <v>0</v>
      </c>
      <c r="AG1246" s="83">
        <f t="shared" si="6775"/>
        <v>0</v>
      </c>
      <c r="AH1246" s="5"/>
    </row>
    <row r="1247" spans="1:34" s="4" customFormat="1" ht="26.1" hidden="1" customHeight="1">
      <c r="A1247" s="67">
        <v>1</v>
      </c>
      <c r="B1247" s="113"/>
      <c r="C1247" s="117"/>
      <c r="D1247" s="150" t="s">
        <v>67</v>
      </c>
      <c r="E1247" s="51">
        <f t="shared" si="6654"/>
        <v>2096900</v>
      </c>
      <c r="F1247" s="52">
        <v>2096900</v>
      </c>
      <c r="G1247" s="52"/>
      <c r="H1247" s="52"/>
      <c r="I1247" s="52"/>
      <c r="J1247" s="52"/>
      <c r="K1247" s="52"/>
      <c r="L1247" s="52"/>
      <c r="M1247" s="52"/>
      <c r="N1247" s="52"/>
      <c r="O1247" s="52"/>
      <c r="P1247" s="52"/>
      <c r="Q1247" s="52"/>
      <c r="R1247" s="52"/>
      <c r="S1247" s="52"/>
      <c r="T1247" s="52"/>
      <c r="U1247" s="52"/>
      <c r="V1247" s="52"/>
      <c r="W1247" s="52"/>
      <c r="X1247" s="52"/>
      <c r="Y1247" s="52"/>
      <c r="Z1247" s="52"/>
      <c r="AA1247" s="52"/>
      <c r="AB1247" s="52"/>
      <c r="AC1247" s="52"/>
      <c r="AD1247" s="52"/>
      <c r="AE1247" s="52"/>
      <c r="AF1247" s="52"/>
      <c r="AG1247" s="52"/>
      <c r="AH1247" s="5"/>
    </row>
    <row r="1248" spans="1:34" s="4" customFormat="1" ht="26.1" hidden="1" customHeight="1">
      <c r="A1248" s="66">
        <v>1</v>
      </c>
      <c r="B1248" s="113"/>
      <c r="C1248" s="73"/>
      <c r="D1248" s="150" t="s">
        <v>125</v>
      </c>
      <c r="E1248" s="51">
        <f t="shared" si="6654"/>
        <v>0</v>
      </c>
      <c r="F1248" s="73"/>
      <c r="G1248" s="73"/>
      <c r="H1248" s="73"/>
      <c r="I1248" s="73"/>
      <c r="J1248" s="73"/>
      <c r="K1248" s="73"/>
      <c r="L1248" s="73"/>
      <c r="M1248" s="73"/>
      <c r="N1248" s="73"/>
      <c r="O1248" s="73"/>
      <c r="P1248" s="73"/>
      <c r="Q1248" s="73"/>
      <c r="R1248" s="73"/>
      <c r="S1248" s="73"/>
      <c r="T1248" s="73"/>
      <c r="U1248" s="73"/>
      <c r="V1248" s="73"/>
      <c r="W1248" s="73"/>
      <c r="X1248" s="73"/>
      <c r="Y1248" s="73"/>
      <c r="Z1248" s="73"/>
      <c r="AA1248" s="73"/>
      <c r="AB1248" s="73"/>
      <c r="AC1248" s="73"/>
      <c r="AD1248" s="73"/>
      <c r="AE1248" s="73"/>
      <c r="AF1248" s="73"/>
      <c r="AG1248" s="73"/>
      <c r="AH1248" s="5"/>
    </row>
    <row r="1249" spans="1:34" s="4" customFormat="1" ht="24" customHeight="1">
      <c r="A1249" s="66">
        <v>1</v>
      </c>
      <c r="B1249" s="113"/>
      <c r="C1249" s="73"/>
      <c r="D1249" s="122" t="s">
        <v>132</v>
      </c>
      <c r="E1249" s="41">
        <f t="shared" si="6654"/>
        <v>1747400</v>
      </c>
      <c r="F1249" s="83">
        <f>F1250+F1251</f>
        <v>1747400</v>
      </c>
      <c r="G1249" s="83">
        <f t="shared" ref="G1249" si="6776">G1250+G1251</f>
        <v>0</v>
      </c>
      <c r="H1249" s="83">
        <f t="shared" ref="H1249" si="6777">H1250+H1251</f>
        <v>0</v>
      </c>
      <c r="I1249" s="83">
        <f t="shared" ref="I1249" si="6778">I1250+I1251</f>
        <v>0</v>
      </c>
      <c r="J1249" s="83">
        <f t="shared" ref="J1249" si="6779">J1250+J1251</f>
        <v>0</v>
      </c>
      <c r="K1249" s="83">
        <f t="shared" ref="K1249" si="6780">K1250+K1251</f>
        <v>0</v>
      </c>
      <c r="L1249" s="83">
        <f t="shared" ref="L1249" si="6781">L1250+L1251</f>
        <v>0</v>
      </c>
      <c r="M1249" s="83">
        <f t="shared" ref="M1249" si="6782">M1250+M1251</f>
        <v>0</v>
      </c>
      <c r="N1249" s="83">
        <f t="shared" ref="N1249" si="6783">N1250+N1251</f>
        <v>0</v>
      </c>
      <c r="O1249" s="83">
        <f t="shared" ref="O1249" si="6784">O1250+O1251</f>
        <v>0</v>
      </c>
      <c r="P1249" s="83">
        <f t="shared" ref="P1249" si="6785">P1250+P1251</f>
        <v>0</v>
      </c>
      <c r="Q1249" s="83">
        <f t="shared" ref="Q1249" si="6786">Q1250+Q1251</f>
        <v>0</v>
      </c>
      <c r="R1249" s="83">
        <f t="shared" ref="R1249" si="6787">R1250+R1251</f>
        <v>0</v>
      </c>
      <c r="S1249" s="83">
        <f t="shared" ref="S1249" si="6788">S1250+S1251</f>
        <v>0</v>
      </c>
      <c r="T1249" s="83">
        <f t="shared" ref="T1249" si="6789">T1250+T1251</f>
        <v>0</v>
      </c>
      <c r="U1249" s="83">
        <f t="shared" ref="U1249" si="6790">U1250+U1251</f>
        <v>0</v>
      </c>
      <c r="V1249" s="83">
        <f t="shared" ref="V1249" si="6791">V1250+V1251</f>
        <v>0</v>
      </c>
      <c r="W1249" s="83">
        <f t="shared" ref="W1249" si="6792">W1250+W1251</f>
        <v>0</v>
      </c>
      <c r="X1249" s="83">
        <f t="shared" ref="X1249" si="6793">X1250+X1251</f>
        <v>0</v>
      </c>
      <c r="Y1249" s="83">
        <f t="shared" ref="Y1249" si="6794">Y1250+Y1251</f>
        <v>0</v>
      </c>
      <c r="Z1249" s="83">
        <f t="shared" ref="Z1249" si="6795">Z1250+Z1251</f>
        <v>0</v>
      </c>
      <c r="AA1249" s="83">
        <f t="shared" ref="AA1249" si="6796">AA1250+AA1251</f>
        <v>0</v>
      </c>
      <c r="AB1249" s="83">
        <f t="shared" ref="AB1249" si="6797">AB1250+AB1251</f>
        <v>0</v>
      </c>
      <c r="AC1249" s="83">
        <f t="shared" ref="AC1249" si="6798">AC1250+AC1251</f>
        <v>0</v>
      </c>
      <c r="AD1249" s="83">
        <f t="shared" ref="AD1249" si="6799">AD1250+AD1251</f>
        <v>0</v>
      </c>
      <c r="AE1249" s="83">
        <f t="shared" ref="AE1249" si="6800">AE1250+AE1251</f>
        <v>0</v>
      </c>
      <c r="AF1249" s="83">
        <f t="shared" ref="AF1249" si="6801">AF1250+AF1251</f>
        <v>0</v>
      </c>
      <c r="AG1249" s="83">
        <f t="shared" ref="AG1249" si="6802">AG1250+AG1251</f>
        <v>0</v>
      </c>
      <c r="AH1249" s="5"/>
    </row>
    <row r="1250" spans="1:34" s="4" customFormat="1" ht="26.1" hidden="1" customHeight="1">
      <c r="A1250" s="66">
        <v>1</v>
      </c>
      <c r="B1250" s="113"/>
      <c r="C1250" s="117"/>
      <c r="D1250" s="150" t="s">
        <v>122</v>
      </c>
      <c r="E1250" s="51">
        <f t="shared" si="6654"/>
        <v>1747400</v>
      </c>
      <c r="F1250" s="52">
        <v>1747400</v>
      </c>
      <c r="G1250" s="52"/>
      <c r="H1250" s="52"/>
      <c r="I1250" s="52"/>
      <c r="J1250" s="52"/>
      <c r="K1250" s="52"/>
      <c r="L1250" s="52"/>
      <c r="M1250" s="52"/>
      <c r="N1250" s="52"/>
      <c r="O1250" s="52"/>
      <c r="P1250" s="52"/>
      <c r="Q1250" s="52"/>
      <c r="R1250" s="52"/>
      <c r="S1250" s="52"/>
      <c r="T1250" s="52"/>
      <c r="U1250" s="52"/>
      <c r="V1250" s="52"/>
      <c r="W1250" s="52"/>
      <c r="X1250" s="52"/>
      <c r="Y1250" s="52"/>
      <c r="Z1250" s="52"/>
      <c r="AA1250" s="52"/>
      <c r="AB1250" s="52"/>
      <c r="AC1250" s="52"/>
      <c r="AD1250" s="52"/>
      <c r="AE1250" s="52"/>
      <c r="AF1250" s="52"/>
      <c r="AG1250" s="52"/>
      <c r="AH1250" s="19"/>
    </row>
    <row r="1251" spans="1:34" s="4" customFormat="1" ht="26.1" hidden="1" customHeight="1">
      <c r="A1251" s="66">
        <v>1</v>
      </c>
      <c r="B1251" s="113"/>
      <c r="C1251" s="117"/>
      <c r="D1251" s="165" t="s">
        <v>130</v>
      </c>
      <c r="E1251" s="175">
        <f t="shared" si="6654"/>
        <v>0</v>
      </c>
      <c r="F1251" s="176"/>
      <c r="G1251" s="176"/>
      <c r="H1251" s="176"/>
      <c r="I1251" s="176"/>
      <c r="J1251" s="176"/>
      <c r="K1251" s="176"/>
      <c r="L1251" s="176"/>
      <c r="M1251" s="176"/>
      <c r="N1251" s="176"/>
      <c r="O1251" s="176"/>
      <c r="P1251" s="176"/>
      <c r="Q1251" s="176"/>
      <c r="R1251" s="176"/>
      <c r="S1251" s="176"/>
      <c r="T1251" s="176"/>
      <c r="U1251" s="176"/>
      <c r="V1251" s="176"/>
      <c r="W1251" s="176"/>
      <c r="X1251" s="176"/>
      <c r="Y1251" s="176"/>
      <c r="Z1251" s="176"/>
      <c r="AA1251" s="176"/>
      <c r="AB1251" s="176"/>
      <c r="AC1251" s="176"/>
      <c r="AD1251" s="176"/>
      <c r="AE1251" s="176"/>
      <c r="AF1251" s="176"/>
      <c r="AG1251" s="176"/>
      <c r="AH1251" s="19"/>
    </row>
    <row r="1252" spans="1:34" s="4" customFormat="1" ht="24" customHeight="1">
      <c r="A1252" s="67">
        <v>1</v>
      </c>
      <c r="B1252" s="113"/>
      <c r="C1252" s="73"/>
      <c r="D1252" s="110" t="s">
        <v>123</v>
      </c>
      <c r="E1252" s="47">
        <f t="shared" si="6654"/>
        <v>0</v>
      </c>
      <c r="F1252" s="141">
        <f>F1244-F1246-F1250-F1253</f>
        <v>0</v>
      </c>
      <c r="G1252" s="141">
        <f t="shared" ref="G1252:AG1252" si="6803">G1244-G1246-G1250-G1253</f>
        <v>0</v>
      </c>
      <c r="H1252" s="141">
        <f t="shared" si="6803"/>
        <v>0</v>
      </c>
      <c r="I1252" s="141">
        <f t="shared" si="6803"/>
        <v>0</v>
      </c>
      <c r="J1252" s="141">
        <f t="shared" si="6803"/>
        <v>0</v>
      </c>
      <c r="K1252" s="141">
        <f t="shared" si="6803"/>
        <v>0</v>
      </c>
      <c r="L1252" s="141">
        <f t="shared" si="6803"/>
        <v>0</v>
      </c>
      <c r="M1252" s="141">
        <f t="shared" si="6803"/>
        <v>0</v>
      </c>
      <c r="N1252" s="141">
        <f t="shared" si="6803"/>
        <v>0</v>
      </c>
      <c r="O1252" s="141">
        <f t="shared" si="6803"/>
        <v>0</v>
      </c>
      <c r="P1252" s="141">
        <f t="shared" si="6803"/>
        <v>0</v>
      </c>
      <c r="Q1252" s="141">
        <f t="shared" si="6803"/>
        <v>0</v>
      </c>
      <c r="R1252" s="141">
        <f t="shared" si="6803"/>
        <v>0</v>
      </c>
      <c r="S1252" s="141">
        <f t="shared" si="6803"/>
        <v>0</v>
      </c>
      <c r="T1252" s="141">
        <f t="shared" si="6803"/>
        <v>0</v>
      </c>
      <c r="U1252" s="141">
        <f t="shared" si="6803"/>
        <v>0</v>
      </c>
      <c r="V1252" s="141">
        <f t="shared" si="6803"/>
        <v>0</v>
      </c>
      <c r="W1252" s="141">
        <f t="shared" si="6803"/>
        <v>0</v>
      </c>
      <c r="X1252" s="141">
        <f t="shared" si="6803"/>
        <v>0</v>
      </c>
      <c r="Y1252" s="141">
        <f t="shared" si="6803"/>
        <v>0</v>
      </c>
      <c r="Z1252" s="141">
        <f t="shared" si="6803"/>
        <v>0</v>
      </c>
      <c r="AA1252" s="141">
        <f t="shared" si="6803"/>
        <v>0</v>
      </c>
      <c r="AB1252" s="141">
        <f t="shared" si="6803"/>
        <v>0</v>
      </c>
      <c r="AC1252" s="141">
        <f t="shared" si="6803"/>
        <v>0</v>
      </c>
      <c r="AD1252" s="141">
        <f t="shared" si="6803"/>
        <v>0</v>
      </c>
      <c r="AE1252" s="141">
        <f t="shared" si="6803"/>
        <v>0</v>
      </c>
      <c r="AF1252" s="141">
        <f t="shared" si="6803"/>
        <v>0</v>
      </c>
      <c r="AG1252" s="141">
        <f t="shared" si="6803"/>
        <v>0</v>
      </c>
      <c r="AH1252" s="5"/>
    </row>
    <row r="1253" spans="1:34" s="4" customFormat="1" ht="24" customHeight="1">
      <c r="A1253" s="67">
        <v>1</v>
      </c>
      <c r="B1253" s="72"/>
      <c r="C1253" s="73"/>
      <c r="D1253" s="98" t="s">
        <v>128</v>
      </c>
      <c r="E1253" s="92">
        <f t="shared" si="6654"/>
        <v>0</v>
      </c>
      <c r="F1253" s="91"/>
      <c r="G1253" s="91"/>
      <c r="H1253" s="91"/>
      <c r="I1253" s="91"/>
      <c r="J1253" s="91"/>
      <c r="K1253" s="91"/>
      <c r="L1253" s="91"/>
      <c r="M1253" s="91"/>
      <c r="N1253" s="91"/>
      <c r="O1253" s="91"/>
      <c r="P1253" s="91"/>
      <c r="Q1253" s="91"/>
      <c r="R1253" s="91"/>
      <c r="S1253" s="91"/>
      <c r="T1253" s="91"/>
      <c r="U1253" s="91"/>
      <c r="V1253" s="91"/>
      <c r="W1253" s="91"/>
      <c r="X1253" s="91"/>
      <c r="Y1253" s="91"/>
      <c r="Z1253" s="91"/>
      <c r="AA1253" s="91"/>
      <c r="AB1253" s="91"/>
      <c r="AC1253" s="91"/>
      <c r="AD1253" s="91"/>
      <c r="AE1253" s="91"/>
      <c r="AF1253" s="91"/>
      <c r="AG1253" s="91"/>
      <c r="AH1253" s="5"/>
    </row>
    <row r="1254" spans="1:34" s="4" customFormat="1" ht="24" customHeight="1">
      <c r="A1254" s="66">
        <v>2</v>
      </c>
      <c r="B1254" s="128"/>
      <c r="C1254" s="131"/>
      <c r="D1254" s="129" t="s">
        <v>22</v>
      </c>
      <c r="E1254" s="39">
        <f t="shared" si="6654"/>
        <v>16724700</v>
      </c>
      <c r="F1254" s="40">
        <v>1023600</v>
      </c>
      <c r="G1254" s="40">
        <v>3213100</v>
      </c>
      <c r="H1254" s="40"/>
      <c r="I1254" s="40"/>
      <c r="J1254" s="40"/>
      <c r="K1254" s="40"/>
      <c r="L1254" s="40"/>
      <c r="M1254" s="40"/>
      <c r="N1254" s="40"/>
      <c r="O1254" s="40"/>
      <c r="P1254" s="40"/>
      <c r="Q1254" s="40"/>
      <c r="R1254" s="40"/>
      <c r="S1254" s="40"/>
      <c r="T1254" s="40"/>
      <c r="U1254" s="40"/>
      <c r="V1254" s="40"/>
      <c r="W1254" s="40"/>
      <c r="X1254" s="40"/>
      <c r="Y1254" s="40"/>
      <c r="Z1254" s="40"/>
      <c r="AA1254" s="40">
        <v>12488000</v>
      </c>
      <c r="AB1254" s="40"/>
      <c r="AC1254" s="40"/>
      <c r="AD1254" s="40"/>
      <c r="AE1254" s="40"/>
      <c r="AF1254" s="40"/>
      <c r="AG1254" s="40"/>
      <c r="AH1254" s="28"/>
    </row>
    <row r="1255" spans="1:34" s="4" customFormat="1" ht="24" customHeight="1">
      <c r="A1255" s="67">
        <v>2</v>
      </c>
      <c r="B1255" s="77"/>
      <c r="C1255" s="78"/>
      <c r="D1255" s="79" t="s">
        <v>127</v>
      </c>
      <c r="E1255" s="80">
        <f t="shared" si="6654"/>
        <v>15957300</v>
      </c>
      <c r="F1255" s="81">
        <f>F1256+F1259+F1262</f>
        <v>1023600</v>
      </c>
      <c r="G1255" s="81">
        <f t="shared" ref="G1255" si="6804">G1256+G1259+G1262</f>
        <v>2455700</v>
      </c>
      <c r="H1255" s="81">
        <f t="shared" ref="H1255" si="6805">H1256+H1259+H1262</f>
        <v>0</v>
      </c>
      <c r="I1255" s="81">
        <f t="shared" ref="I1255" si="6806">I1256+I1259+I1262</f>
        <v>0</v>
      </c>
      <c r="J1255" s="81">
        <f t="shared" ref="J1255" si="6807">J1256+J1259+J1262</f>
        <v>0</v>
      </c>
      <c r="K1255" s="81">
        <f t="shared" ref="K1255" si="6808">K1256+K1259+K1262</f>
        <v>0</v>
      </c>
      <c r="L1255" s="81">
        <f t="shared" ref="L1255" si="6809">L1256+L1259+L1262</f>
        <v>0</v>
      </c>
      <c r="M1255" s="81">
        <f t="shared" ref="M1255" si="6810">M1256+M1259+M1262</f>
        <v>0</v>
      </c>
      <c r="N1255" s="81">
        <f t="shared" ref="N1255" si="6811">N1256+N1259+N1262</f>
        <v>0</v>
      </c>
      <c r="O1255" s="81">
        <f t="shared" ref="O1255" si="6812">O1256+O1259+O1262</f>
        <v>0</v>
      </c>
      <c r="P1255" s="81">
        <f t="shared" ref="P1255" si="6813">P1256+P1259+P1262</f>
        <v>0</v>
      </c>
      <c r="Q1255" s="81">
        <f t="shared" ref="Q1255" si="6814">Q1256+Q1259+Q1262</f>
        <v>0</v>
      </c>
      <c r="R1255" s="81">
        <f t="shared" ref="R1255" si="6815">R1256+R1259+R1262</f>
        <v>0</v>
      </c>
      <c r="S1255" s="81">
        <f t="shared" ref="S1255" si="6816">S1256+S1259+S1262</f>
        <v>0</v>
      </c>
      <c r="T1255" s="81">
        <f t="shared" ref="T1255" si="6817">T1256+T1259+T1262</f>
        <v>0</v>
      </c>
      <c r="U1255" s="81">
        <f t="shared" ref="U1255" si="6818">U1256+U1259+U1262</f>
        <v>0</v>
      </c>
      <c r="V1255" s="81">
        <f t="shared" ref="V1255" si="6819">V1256+V1259+V1262</f>
        <v>0</v>
      </c>
      <c r="W1255" s="81">
        <f t="shared" ref="W1255" si="6820">W1256+W1259+W1262</f>
        <v>0</v>
      </c>
      <c r="X1255" s="81">
        <f t="shared" ref="X1255" si="6821">X1256+X1259+X1262</f>
        <v>0</v>
      </c>
      <c r="Y1255" s="81">
        <f t="shared" ref="Y1255" si="6822">Y1256+Y1259+Y1262</f>
        <v>0</v>
      </c>
      <c r="Z1255" s="81">
        <f t="shared" ref="Z1255" si="6823">Z1256+Z1259+Z1262</f>
        <v>0</v>
      </c>
      <c r="AA1255" s="81">
        <f t="shared" ref="AA1255" si="6824">AA1256+AA1259+AA1262</f>
        <v>12478000</v>
      </c>
      <c r="AB1255" s="81">
        <f t="shared" ref="AB1255" si="6825">AB1256+AB1259+AB1262</f>
        <v>0</v>
      </c>
      <c r="AC1255" s="81">
        <f t="shared" ref="AC1255" si="6826">AC1256+AC1259+AC1262</f>
        <v>0</v>
      </c>
      <c r="AD1255" s="81">
        <f t="shared" ref="AD1255" si="6827">AD1256+AD1259+AD1262</f>
        <v>0</v>
      </c>
      <c r="AE1255" s="81">
        <f t="shared" ref="AE1255" si="6828">AE1256+AE1259+AE1262</f>
        <v>0</v>
      </c>
      <c r="AF1255" s="81">
        <f t="shared" ref="AF1255" si="6829">AF1256+AF1259+AF1262</f>
        <v>0</v>
      </c>
      <c r="AG1255" s="81">
        <f t="shared" ref="AG1255" si="6830">AG1256+AG1259+AG1262</f>
        <v>0</v>
      </c>
      <c r="AH1255" s="82"/>
    </row>
    <row r="1256" spans="1:34" s="4" customFormat="1" ht="24" customHeight="1">
      <c r="A1256" s="66">
        <v>2</v>
      </c>
      <c r="B1256" s="113"/>
      <c r="C1256" s="73"/>
      <c r="D1256" s="122" t="s">
        <v>124</v>
      </c>
      <c r="E1256" s="41">
        <f t="shared" si="6654"/>
        <v>8189300</v>
      </c>
      <c r="F1256" s="83">
        <f>F1257+F1258</f>
        <v>515100</v>
      </c>
      <c r="G1256" s="83">
        <f t="shared" ref="G1256:AG1256" si="6831">G1257+G1258</f>
        <v>1620900</v>
      </c>
      <c r="H1256" s="83">
        <f t="shared" si="6831"/>
        <v>0</v>
      </c>
      <c r="I1256" s="83">
        <f t="shared" si="6831"/>
        <v>0</v>
      </c>
      <c r="J1256" s="83">
        <f t="shared" si="6831"/>
        <v>0</v>
      </c>
      <c r="K1256" s="83">
        <f t="shared" si="6831"/>
        <v>0</v>
      </c>
      <c r="L1256" s="83">
        <f t="shared" si="6831"/>
        <v>0</v>
      </c>
      <c r="M1256" s="83">
        <f t="shared" si="6831"/>
        <v>0</v>
      </c>
      <c r="N1256" s="83">
        <f t="shared" si="6831"/>
        <v>0</v>
      </c>
      <c r="O1256" s="83">
        <f t="shared" si="6831"/>
        <v>0</v>
      </c>
      <c r="P1256" s="83">
        <f t="shared" si="6831"/>
        <v>0</v>
      </c>
      <c r="Q1256" s="83">
        <f t="shared" si="6831"/>
        <v>0</v>
      </c>
      <c r="R1256" s="83">
        <f t="shared" si="6831"/>
        <v>0</v>
      </c>
      <c r="S1256" s="83">
        <f t="shared" si="6831"/>
        <v>0</v>
      </c>
      <c r="T1256" s="83">
        <f t="shared" si="6831"/>
        <v>0</v>
      </c>
      <c r="U1256" s="83">
        <f t="shared" si="6831"/>
        <v>0</v>
      </c>
      <c r="V1256" s="83">
        <f t="shared" si="6831"/>
        <v>0</v>
      </c>
      <c r="W1256" s="83">
        <f t="shared" si="6831"/>
        <v>0</v>
      </c>
      <c r="X1256" s="83">
        <f t="shared" si="6831"/>
        <v>0</v>
      </c>
      <c r="Y1256" s="83">
        <f t="shared" si="6831"/>
        <v>0</v>
      </c>
      <c r="Z1256" s="83">
        <f t="shared" si="6831"/>
        <v>0</v>
      </c>
      <c r="AA1256" s="83">
        <f t="shared" si="6831"/>
        <v>6053300</v>
      </c>
      <c r="AB1256" s="83">
        <f t="shared" si="6831"/>
        <v>0</v>
      </c>
      <c r="AC1256" s="83">
        <f t="shared" si="6831"/>
        <v>0</v>
      </c>
      <c r="AD1256" s="83">
        <f t="shared" si="6831"/>
        <v>0</v>
      </c>
      <c r="AE1256" s="83">
        <f t="shared" si="6831"/>
        <v>0</v>
      </c>
      <c r="AF1256" s="83">
        <f t="shared" si="6831"/>
        <v>0</v>
      </c>
      <c r="AG1256" s="83">
        <f t="shared" si="6831"/>
        <v>0</v>
      </c>
      <c r="AH1256" s="5"/>
    </row>
    <row r="1257" spans="1:34" s="4" customFormat="1" ht="26.1" hidden="1" customHeight="1">
      <c r="A1257" s="67">
        <v>2</v>
      </c>
      <c r="B1257" s="113"/>
      <c r="C1257" s="117"/>
      <c r="D1257" s="150" t="s">
        <v>67</v>
      </c>
      <c r="E1257" s="51">
        <f t="shared" si="6654"/>
        <v>8189300</v>
      </c>
      <c r="F1257" s="52">
        <v>515100</v>
      </c>
      <c r="G1257" s="52">
        <v>1620900</v>
      </c>
      <c r="H1257" s="52"/>
      <c r="I1257" s="52"/>
      <c r="J1257" s="52"/>
      <c r="K1257" s="52"/>
      <c r="L1257" s="52"/>
      <c r="M1257" s="52"/>
      <c r="N1257" s="52"/>
      <c r="O1257" s="52"/>
      <c r="P1257" s="52"/>
      <c r="Q1257" s="52"/>
      <c r="R1257" s="52"/>
      <c r="S1257" s="52"/>
      <c r="T1257" s="52"/>
      <c r="U1257" s="52"/>
      <c r="V1257" s="52"/>
      <c r="W1257" s="52"/>
      <c r="X1257" s="52"/>
      <c r="Y1257" s="52"/>
      <c r="Z1257" s="52"/>
      <c r="AA1257" s="52">
        <v>6053300</v>
      </c>
      <c r="AB1257" s="52"/>
      <c r="AC1257" s="52"/>
      <c r="AD1257" s="52"/>
      <c r="AE1257" s="52"/>
      <c r="AF1257" s="52"/>
      <c r="AG1257" s="52"/>
      <c r="AH1257" s="5"/>
    </row>
    <row r="1258" spans="1:34" s="4" customFormat="1" ht="26.1" hidden="1" customHeight="1">
      <c r="A1258" s="66">
        <v>2</v>
      </c>
      <c r="B1258" s="113"/>
      <c r="C1258" s="73"/>
      <c r="D1258" s="150" t="s">
        <v>125</v>
      </c>
      <c r="E1258" s="51">
        <f t="shared" si="6654"/>
        <v>0</v>
      </c>
      <c r="F1258" s="73"/>
      <c r="G1258" s="73"/>
      <c r="H1258" s="73"/>
      <c r="I1258" s="73"/>
      <c r="J1258" s="73"/>
      <c r="K1258" s="73"/>
      <c r="L1258" s="73"/>
      <c r="M1258" s="73"/>
      <c r="N1258" s="73"/>
      <c r="O1258" s="73"/>
      <c r="P1258" s="73"/>
      <c r="Q1258" s="73"/>
      <c r="R1258" s="73"/>
      <c r="S1258" s="73"/>
      <c r="T1258" s="73"/>
      <c r="U1258" s="73"/>
      <c r="V1258" s="73"/>
      <c r="W1258" s="73"/>
      <c r="X1258" s="73"/>
      <c r="Y1258" s="73"/>
      <c r="Z1258" s="73"/>
      <c r="AA1258" s="73"/>
      <c r="AB1258" s="73"/>
      <c r="AC1258" s="73"/>
      <c r="AD1258" s="73"/>
      <c r="AE1258" s="73"/>
      <c r="AF1258" s="73"/>
      <c r="AG1258" s="73"/>
      <c r="AH1258" s="5"/>
    </row>
    <row r="1259" spans="1:34" s="4" customFormat="1" ht="24" customHeight="1">
      <c r="A1259" s="66">
        <v>2</v>
      </c>
      <c r="B1259" s="113"/>
      <c r="C1259" s="73"/>
      <c r="D1259" s="122" t="s">
        <v>132</v>
      </c>
      <c r="E1259" s="41">
        <f t="shared" si="6654"/>
        <v>4591900</v>
      </c>
      <c r="F1259" s="83">
        <f>F1260+F1261</f>
        <v>508500</v>
      </c>
      <c r="G1259" s="83">
        <f t="shared" ref="G1259" si="6832">G1260+G1261</f>
        <v>379700</v>
      </c>
      <c r="H1259" s="83">
        <f t="shared" ref="H1259" si="6833">H1260+H1261</f>
        <v>0</v>
      </c>
      <c r="I1259" s="83">
        <f t="shared" ref="I1259" si="6834">I1260+I1261</f>
        <v>0</v>
      </c>
      <c r="J1259" s="83">
        <f t="shared" ref="J1259" si="6835">J1260+J1261</f>
        <v>0</v>
      </c>
      <c r="K1259" s="83">
        <f t="shared" ref="K1259" si="6836">K1260+K1261</f>
        <v>0</v>
      </c>
      <c r="L1259" s="83">
        <f t="shared" ref="L1259" si="6837">L1260+L1261</f>
        <v>0</v>
      </c>
      <c r="M1259" s="83">
        <f t="shared" ref="M1259" si="6838">M1260+M1261</f>
        <v>0</v>
      </c>
      <c r="N1259" s="83">
        <f t="shared" ref="N1259" si="6839">N1260+N1261</f>
        <v>0</v>
      </c>
      <c r="O1259" s="83">
        <f t="shared" ref="O1259" si="6840">O1260+O1261</f>
        <v>0</v>
      </c>
      <c r="P1259" s="83">
        <f t="shared" ref="P1259" si="6841">P1260+P1261</f>
        <v>0</v>
      </c>
      <c r="Q1259" s="83">
        <f t="shared" ref="Q1259" si="6842">Q1260+Q1261</f>
        <v>0</v>
      </c>
      <c r="R1259" s="83">
        <f t="shared" ref="R1259" si="6843">R1260+R1261</f>
        <v>0</v>
      </c>
      <c r="S1259" s="83">
        <f t="shared" ref="S1259" si="6844">S1260+S1261</f>
        <v>0</v>
      </c>
      <c r="T1259" s="83">
        <f t="shared" ref="T1259" si="6845">T1260+T1261</f>
        <v>0</v>
      </c>
      <c r="U1259" s="83">
        <f t="shared" ref="U1259" si="6846">U1260+U1261</f>
        <v>0</v>
      </c>
      <c r="V1259" s="83">
        <f t="shared" ref="V1259" si="6847">V1260+V1261</f>
        <v>0</v>
      </c>
      <c r="W1259" s="83">
        <f t="shared" ref="W1259" si="6848">W1260+W1261</f>
        <v>0</v>
      </c>
      <c r="X1259" s="83">
        <f t="shared" ref="X1259" si="6849">X1260+X1261</f>
        <v>0</v>
      </c>
      <c r="Y1259" s="83">
        <f t="shared" ref="Y1259" si="6850">Y1260+Y1261</f>
        <v>0</v>
      </c>
      <c r="Z1259" s="83">
        <f t="shared" ref="Z1259" si="6851">Z1260+Z1261</f>
        <v>0</v>
      </c>
      <c r="AA1259" s="83">
        <f t="shared" ref="AA1259" si="6852">AA1260+AA1261</f>
        <v>3703700</v>
      </c>
      <c r="AB1259" s="83">
        <f t="shared" ref="AB1259" si="6853">AB1260+AB1261</f>
        <v>0</v>
      </c>
      <c r="AC1259" s="83">
        <f t="shared" ref="AC1259" si="6854">AC1260+AC1261</f>
        <v>0</v>
      </c>
      <c r="AD1259" s="83">
        <f t="shared" ref="AD1259" si="6855">AD1260+AD1261</f>
        <v>0</v>
      </c>
      <c r="AE1259" s="83">
        <f t="shared" ref="AE1259" si="6856">AE1260+AE1261</f>
        <v>0</v>
      </c>
      <c r="AF1259" s="83">
        <f t="shared" ref="AF1259" si="6857">AF1260+AF1261</f>
        <v>0</v>
      </c>
      <c r="AG1259" s="83">
        <f t="shared" ref="AG1259" si="6858">AG1260+AG1261</f>
        <v>0</v>
      </c>
      <c r="AH1259" s="5"/>
    </row>
    <row r="1260" spans="1:34" s="4" customFormat="1" ht="26.1" hidden="1" customHeight="1">
      <c r="A1260" s="66">
        <v>2</v>
      </c>
      <c r="B1260" s="113"/>
      <c r="C1260" s="132"/>
      <c r="D1260" s="150" t="s">
        <v>122</v>
      </c>
      <c r="E1260" s="51">
        <f t="shared" si="6654"/>
        <v>4591900</v>
      </c>
      <c r="F1260" s="52">
        <v>508500</v>
      </c>
      <c r="G1260" s="52">
        <v>379700</v>
      </c>
      <c r="H1260" s="52">
        <v>0</v>
      </c>
      <c r="I1260" s="52">
        <v>0</v>
      </c>
      <c r="J1260" s="52">
        <v>0</v>
      </c>
      <c r="K1260" s="52">
        <v>0</v>
      </c>
      <c r="L1260" s="52">
        <v>0</v>
      </c>
      <c r="M1260" s="52">
        <v>0</v>
      </c>
      <c r="N1260" s="52">
        <v>0</v>
      </c>
      <c r="O1260" s="52">
        <v>0</v>
      </c>
      <c r="P1260" s="52">
        <v>0</v>
      </c>
      <c r="Q1260" s="52">
        <v>0</v>
      </c>
      <c r="R1260" s="52">
        <v>0</v>
      </c>
      <c r="S1260" s="52">
        <v>0</v>
      </c>
      <c r="T1260" s="52">
        <v>0</v>
      </c>
      <c r="U1260" s="52">
        <v>0</v>
      </c>
      <c r="V1260" s="52">
        <v>0</v>
      </c>
      <c r="W1260" s="52">
        <v>0</v>
      </c>
      <c r="X1260" s="52">
        <v>0</v>
      </c>
      <c r="Y1260" s="52">
        <v>0</v>
      </c>
      <c r="Z1260" s="52">
        <v>0</v>
      </c>
      <c r="AA1260" s="52">
        <v>3703700</v>
      </c>
      <c r="AB1260" s="52">
        <v>0</v>
      </c>
      <c r="AC1260" s="52">
        <v>0</v>
      </c>
      <c r="AD1260" s="52">
        <v>0</v>
      </c>
      <c r="AE1260" s="52">
        <v>0</v>
      </c>
      <c r="AF1260" s="52">
        <v>0</v>
      </c>
      <c r="AG1260" s="52">
        <v>0</v>
      </c>
      <c r="AH1260" s="19"/>
    </row>
    <row r="1261" spans="1:34" s="4" customFormat="1" ht="26.1" hidden="1" customHeight="1">
      <c r="A1261" s="66">
        <v>2</v>
      </c>
      <c r="B1261" s="113"/>
      <c r="C1261" s="132"/>
      <c r="D1261" s="150" t="s">
        <v>130</v>
      </c>
      <c r="E1261" s="175">
        <f t="shared" si="6654"/>
        <v>0</v>
      </c>
      <c r="F1261" s="176"/>
      <c r="G1261" s="176"/>
      <c r="H1261" s="176"/>
      <c r="I1261" s="176"/>
      <c r="J1261" s="176"/>
      <c r="K1261" s="176"/>
      <c r="L1261" s="176"/>
      <c r="M1261" s="176"/>
      <c r="N1261" s="176"/>
      <c r="O1261" s="176"/>
      <c r="P1261" s="176"/>
      <c r="Q1261" s="176"/>
      <c r="R1261" s="176"/>
      <c r="S1261" s="176"/>
      <c r="T1261" s="176"/>
      <c r="U1261" s="176"/>
      <c r="V1261" s="176"/>
      <c r="W1261" s="176"/>
      <c r="X1261" s="176"/>
      <c r="Y1261" s="176"/>
      <c r="Z1261" s="176"/>
      <c r="AA1261" s="176"/>
      <c r="AB1261" s="176"/>
      <c r="AC1261" s="176"/>
      <c r="AD1261" s="176"/>
      <c r="AE1261" s="176"/>
      <c r="AF1261" s="176"/>
      <c r="AG1261" s="176"/>
      <c r="AH1261" s="19"/>
    </row>
    <row r="1262" spans="1:34" s="4" customFormat="1" ht="24" customHeight="1">
      <c r="A1262" s="67">
        <v>2</v>
      </c>
      <c r="B1262" s="113"/>
      <c r="C1262" s="73"/>
      <c r="D1262" s="110" t="s">
        <v>123</v>
      </c>
      <c r="E1262" s="47">
        <f t="shared" si="6654"/>
        <v>3176100</v>
      </c>
      <c r="F1262" s="141">
        <f>F1254-F1256-F1259-F1263-F1264</f>
        <v>0</v>
      </c>
      <c r="G1262" s="141">
        <f t="shared" ref="G1262" si="6859">G1254-G1256-G1259-G1263-G1264</f>
        <v>455100</v>
      </c>
      <c r="H1262" s="141">
        <f t="shared" ref="H1262" si="6860">H1254-H1256-H1259-H1263-H1264</f>
        <v>0</v>
      </c>
      <c r="I1262" s="141">
        <f t="shared" ref="I1262" si="6861">I1254-I1256-I1259-I1263-I1264</f>
        <v>0</v>
      </c>
      <c r="J1262" s="141">
        <f t="shared" ref="J1262" si="6862">J1254-J1256-J1259-J1263-J1264</f>
        <v>0</v>
      </c>
      <c r="K1262" s="141">
        <f t="shared" ref="K1262" si="6863">K1254-K1256-K1259-K1263-K1264</f>
        <v>0</v>
      </c>
      <c r="L1262" s="141">
        <f t="shared" ref="L1262" si="6864">L1254-L1256-L1259-L1263-L1264</f>
        <v>0</v>
      </c>
      <c r="M1262" s="141">
        <f t="shared" ref="M1262" si="6865">M1254-M1256-M1259-M1263-M1264</f>
        <v>0</v>
      </c>
      <c r="N1262" s="141">
        <f t="shared" ref="N1262" si="6866">N1254-N1256-N1259-N1263-N1264</f>
        <v>0</v>
      </c>
      <c r="O1262" s="141">
        <f t="shared" ref="O1262" si="6867">O1254-O1256-O1259-O1263-O1264</f>
        <v>0</v>
      </c>
      <c r="P1262" s="141">
        <f t="shared" ref="P1262" si="6868">P1254-P1256-P1259-P1263-P1264</f>
        <v>0</v>
      </c>
      <c r="Q1262" s="141">
        <f t="shared" ref="Q1262" si="6869">Q1254-Q1256-Q1259-Q1263-Q1264</f>
        <v>0</v>
      </c>
      <c r="R1262" s="141">
        <f t="shared" ref="R1262" si="6870">R1254-R1256-R1259-R1263-R1264</f>
        <v>0</v>
      </c>
      <c r="S1262" s="141">
        <f t="shared" ref="S1262" si="6871">S1254-S1256-S1259-S1263-S1264</f>
        <v>0</v>
      </c>
      <c r="T1262" s="141">
        <f t="shared" ref="T1262" si="6872">T1254-T1256-T1259-T1263-T1264</f>
        <v>0</v>
      </c>
      <c r="U1262" s="141">
        <f t="shared" ref="U1262" si="6873">U1254-U1256-U1259-U1263-U1264</f>
        <v>0</v>
      </c>
      <c r="V1262" s="141">
        <f t="shared" ref="V1262" si="6874">V1254-V1256-V1259-V1263-V1264</f>
        <v>0</v>
      </c>
      <c r="W1262" s="141">
        <f t="shared" ref="W1262" si="6875">W1254-W1256-W1259-W1263-W1264</f>
        <v>0</v>
      </c>
      <c r="X1262" s="141">
        <f t="shared" ref="X1262" si="6876">X1254-X1256-X1259-X1263-X1264</f>
        <v>0</v>
      </c>
      <c r="Y1262" s="141">
        <f t="shared" ref="Y1262" si="6877">Y1254-Y1256-Y1259-Y1263-Y1264</f>
        <v>0</v>
      </c>
      <c r="Z1262" s="141">
        <f t="shared" ref="Z1262" si="6878">Z1254-Z1256-Z1259-Z1263-Z1264</f>
        <v>0</v>
      </c>
      <c r="AA1262" s="141">
        <f t="shared" ref="AA1262" si="6879">AA1254-AA1256-AA1259-AA1263-AA1264</f>
        <v>2721000</v>
      </c>
      <c r="AB1262" s="141">
        <f t="shared" ref="AB1262" si="6880">AB1254-AB1256-AB1259-AB1263-AB1264</f>
        <v>0</v>
      </c>
      <c r="AC1262" s="141">
        <f t="shared" ref="AC1262" si="6881">AC1254-AC1256-AC1259-AC1263-AC1264</f>
        <v>0</v>
      </c>
      <c r="AD1262" s="141">
        <f t="shared" ref="AD1262" si="6882">AD1254-AD1256-AD1259-AD1263-AD1264</f>
        <v>0</v>
      </c>
      <c r="AE1262" s="141">
        <f t="shared" ref="AE1262" si="6883">AE1254-AE1256-AE1259-AE1263-AE1264</f>
        <v>0</v>
      </c>
      <c r="AF1262" s="141">
        <f t="shared" ref="AF1262" si="6884">AF1254-AF1256-AF1259-AF1263-AF1264</f>
        <v>0</v>
      </c>
      <c r="AG1262" s="141">
        <f t="shared" ref="AG1262" si="6885">AG1254-AG1256-AG1259-AG1263-AG1264</f>
        <v>0</v>
      </c>
      <c r="AH1262" s="5"/>
    </row>
    <row r="1263" spans="1:34" s="94" customFormat="1" ht="24" customHeight="1">
      <c r="A1263" s="89">
        <v>2</v>
      </c>
      <c r="B1263" s="90"/>
      <c r="C1263" s="91"/>
      <c r="D1263" s="98" t="s">
        <v>131</v>
      </c>
      <c r="E1263" s="104">
        <f t="shared" si="6654"/>
        <v>0</v>
      </c>
      <c r="F1263" s="100"/>
      <c r="G1263" s="100"/>
      <c r="H1263" s="100"/>
      <c r="I1263" s="100"/>
      <c r="J1263" s="100"/>
      <c r="K1263" s="100"/>
      <c r="L1263" s="100"/>
      <c r="M1263" s="100"/>
      <c r="N1263" s="100"/>
      <c r="O1263" s="100"/>
      <c r="P1263" s="100"/>
      <c r="Q1263" s="100"/>
      <c r="R1263" s="100"/>
      <c r="S1263" s="100"/>
      <c r="T1263" s="100"/>
      <c r="U1263" s="100"/>
      <c r="V1263" s="100"/>
      <c r="W1263" s="100"/>
      <c r="X1263" s="100"/>
      <c r="Y1263" s="100"/>
      <c r="Z1263" s="100"/>
      <c r="AA1263" s="100"/>
      <c r="AB1263" s="100"/>
      <c r="AC1263" s="100"/>
      <c r="AD1263" s="100"/>
      <c r="AE1263" s="100"/>
      <c r="AF1263" s="100"/>
      <c r="AG1263" s="100"/>
      <c r="AH1263" s="93"/>
    </row>
    <row r="1264" spans="1:34" s="97" customFormat="1" ht="24" customHeight="1">
      <c r="A1264" s="95">
        <v>2</v>
      </c>
      <c r="B1264" s="183"/>
      <c r="C1264" s="100"/>
      <c r="D1264" s="98" t="s">
        <v>128</v>
      </c>
      <c r="E1264" s="104">
        <f t="shared" si="6654"/>
        <v>767400</v>
      </c>
      <c r="F1264" s="100"/>
      <c r="G1264" s="100">
        <v>757400</v>
      </c>
      <c r="H1264" s="100"/>
      <c r="I1264" s="100"/>
      <c r="J1264" s="100"/>
      <c r="K1264" s="100"/>
      <c r="L1264" s="100"/>
      <c r="M1264" s="100"/>
      <c r="N1264" s="100"/>
      <c r="O1264" s="100"/>
      <c r="P1264" s="100"/>
      <c r="Q1264" s="100"/>
      <c r="R1264" s="100"/>
      <c r="S1264" s="100"/>
      <c r="T1264" s="100"/>
      <c r="U1264" s="100"/>
      <c r="V1264" s="100"/>
      <c r="W1264" s="100"/>
      <c r="X1264" s="100"/>
      <c r="Y1264" s="100"/>
      <c r="Z1264" s="100"/>
      <c r="AA1264" s="100">
        <v>10000</v>
      </c>
      <c r="AB1264" s="100"/>
      <c r="AC1264" s="100"/>
      <c r="AD1264" s="100"/>
      <c r="AE1264" s="100"/>
      <c r="AF1264" s="100"/>
      <c r="AG1264" s="100"/>
      <c r="AH1264" s="105"/>
    </row>
    <row r="1265" spans="1:34" s="4" customFormat="1" ht="24" customHeight="1">
      <c r="A1265" s="66">
        <v>3</v>
      </c>
      <c r="B1265" s="128"/>
      <c r="C1265" s="128"/>
      <c r="D1265" s="129" t="s">
        <v>23</v>
      </c>
      <c r="E1265" s="39">
        <f t="shared" si="6654"/>
        <v>5341000</v>
      </c>
      <c r="F1265" s="40"/>
      <c r="G1265" s="40"/>
      <c r="H1265" s="40"/>
      <c r="I1265" s="40"/>
      <c r="J1265" s="40">
        <v>494000</v>
      </c>
      <c r="K1265" s="40"/>
      <c r="L1265" s="40"/>
      <c r="M1265" s="40"/>
      <c r="N1265" s="40"/>
      <c r="O1265" s="40"/>
      <c r="P1265" s="40"/>
      <c r="Q1265" s="40"/>
      <c r="R1265" s="40"/>
      <c r="S1265" s="40"/>
      <c r="T1265" s="40"/>
      <c r="U1265" s="40"/>
      <c r="V1265" s="40"/>
      <c r="W1265" s="40"/>
      <c r="X1265" s="40"/>
      <c r="Y1265" s="40"/>
      <c r="Z1265" s="40"/>
      <c r="AA1265" s="40">
        <v>4847000</v>
      </c>
      <c r="AB1265" s="40"/>
      <c r="AC1265" s="40"/>
      <c r="AD1265" s="40"/>
      <c r="AE1265" s="40"/>
      <c r="AF1265" s="40"/>
      <c r="AG1265" s="40"/>
      <c r="AH1265" s="30"/>
    </row>
    <row r="1266" spans="1:34" s="4" customFormat="1" ht="24" customHeight="1">
      <c r="A1266" s="67">
        <v>3</v>
      </c>
      <c r="B1266" s="77"/>
      <c r="C1266" s="78"/>
      <c r="D1266" s="79" t="s">
        <v>127</v>
      </c>
      <c r="E1266" s="80">
        <f t="shared" si="6654"/>
        <v>5341000</v>
      </c>
      <c r="F1266" s="81">
        <f>F1267+F1270+F1273</f>
        <v>0</v>
      </c>
      <c r="G1266" s="81">
        <f t="shared" ref="G1266" si="6886">G1267+G1270+G1273</f>
        <v>0</v>
      </c>
      <c r="H1266" s="81">
        <f t="shared" ref="H1266" si="6887">H1267+H1270+H1273</f>
        <v>0</v>
      </c>
      <c r="I1266" s="81">
        <f t="shared" ref="I1266" si="6888">I1267+I1270+I1273</f>
        <v>0</v>
      </c>
      <c r="J1266" s="81">
        <f t="shared" ref="J1266" si="6889">J1267+J1270+J1273</f>
        <v>494000</v>
      </c>
      <c r="K1266" s="81">
        <f t="shared" ref="K1266" si="6890">K1267+K1270+K1273</f>
        <v>0</v>
      </c>
      <c r="L1266" s="81">
        <f t="shared" ref="L1266" si="6891">L1267+L1270+L1273</f>
        <v>0</v>
      </c>
      <c r="M1266" s="81">
        <f t="shared" ref="M1266" si="6892">M1267+M1270+M1273</f>
        <v>0</v>
      </c>
      <c r="N1266" s="81">
        <f t="shared" ref="N1266" si="6893">N1267+N1270+N1273</f>
        <v>0</v>
      </c>
      <c r="O1266" s="81">
        <f t="shared" ref="O1266" si="6894">O1267+O1270+O1273</f>
        <v>0</v>
      </c>
      <c r="P1266" s="81">
        <f t="shared" ref="P1266" si="6895">P1267+P1270+P1273</f>
        <v>0</v>
      </c>
      <c r="Q1266" s="81">
        <f t="shared" ref="Q1266" si="6896">Q1267+Q1270+Q1273</f>
        <v>0</v>
      </c>
      <c r="R1266" s="81">
        <f t="shared" ref="R1266" si="6897">R1267+R1270+R1273</f>
        <v>0</v>
      </c>
      <c r="S1266" s="81">
        <f t="shared" ref="S1266" si="6898">S1267+S1270+S1273</f>
        <v>0</v>
      </c>
      <c r="T1266" s="81">
        <f t="shared" ref="T1266" si="6899">T1267+T1270+T1273</f>
        <v>0</v>
      </c>
      <c r="U1266" s="81">
        <f t="shared" ref="U1266" si="6900">U1267+U1270+U1273</f>
        <v>0</v>
      </c>
      <c r="V1266" s="81">
        <f t="shared" ref="V1266" si="6901">V1267+V1270+V1273</f>
        <v>0</v>
      </c>
      <c r="W1266" s="81">
        <f t="shared" ref="W1266" si="6902">W1267+W1270+W1273</f>
        <v>0</v>
      </c>
      <c r="X1266" s="81">
        <f t="shared" ref="X1266" si="6903">X1267+X1270+X1273</f>
        <v>0</v>
      </c>
      <c r="Y1266" s="81">
        <f t="shared" ref="Y1266" si="6904">Y1267+Y1270+Y1273</f>
        <v>0</v>
      </c>
      <c r="Z1266" s="81">
        <f t="shared" ref="Z1266" si="6905">Z1267+Z1270+Z1273</f>
        <v>0</v>
      </c>
      <c r="AA1266" s="81">
        <f t="shared" ref="AA1266" si="6906">AA1267+AA1270+AA1273</f>
        <v>4847000</v>
      </c>
      <c r="AB1266" s="81">
        <f t="shared" ref="AB1266" si="6907">AB1267+AB1270+AB1273</f>
        <v>0</v>
      </c>
      <c r="AC1266" s="81">
        <f t="shared" ref="AC1266" si="6908">AC1267+AC1270+AC1273</f>
        <v>0</v>
      </c>
      <c r="AD1266" s="81">
        <f t="shared" ref="AD1266" si="6909">AD1267+AD1270+AD1273</f>
        <v>0</v>
      </c>
      <c r="AE1266" s="81">
        <f t="shared" ref="AE1266" si="6910">AE1267+AE1270+AE1273</f>
        <v>0</v>
      </c>
      <c r="AF1266" s="81">
        <f t="shared" ref="AF1266" si="6911">AF1267+AF1270+AF1273</f>
        <v>0</v>
      </c>
      <c r="AG1266" s="81">
        <f t="shared" ref="AG1266" si="6912">AG1267+AG1270+AG1273</f>
        <v>0</v>
      </c>
      <c r="AH1266" s="82"/>
    </row>
    <row r="1267" spans="1:34" s="4" customFormat="1" ht="24" customHeight="1">
      <c r="A1267" s="66">
        <v>3</v>
      </c>
      <c r="B1267" s="113"/>
      <c r="C1267" s="73"/>
      <c r="D1267" s="122" t="s">
        <v>124</v>
      </c>
      <c r="E1267" s="41">
        <f t="shared" si="6654"/>
        <v>5341000</v>
      </c>
      <c r="F1267" s="83">
        <f t="shared" ref="F1267:AG1267" si="6913">F1268+F1269</f>
        <v>0</v>
      </c>
      <c r="G1267" s="83">
        <f t="shared" si="6913"/>
        <v>0</v>
      </c>
      <c r="H1267" s="83">
        <f t="shared" si="6913"/>
        <v>0</v>
      </c>
      <c r="I1267" s="83">
        <f t="shared" si="6913"/>
        <v>0</v>
      </c>
      <c r="J1267" s="83">
        <f t="shared" si="6913"/>
        <v>494000</v>
      </c>
      <c r="K1267" s="83">
        <f t="shared" si="6913"/>
        <v>0</v>
      </c>
      <c r="L1267" s="83">
        <f t="shared" si="6913"/>
        <v>0</v>
      </c>
      <c r="M1267" s="83">
        <f t="shared" si="6913"/>
        <v>0</v>
      </c>
      <c r="N1267" s="83">
        <f t="shared" si="6913"/>
        <v>0</v>
      </c>
      <c r="O1267" s="83">
        <f t="shared" si="6913"/>
        <v>0</v>
      </c>
      <c r="P1267" s="83">
        <f t="shared" si="6913"/>
        <v>0</v>
      </c>
      <c r="Q1267" s="83">
        <f t="shared" si="6913"/>
        <v>0</v>
      </c>
      <c r="R1267" s="83">
        <f t="shared" si="6913"/>
        <v>0</v>
      </c>
      <c r="S1267" s="83">
        <f t="shared" si="6913"/>
        <v>0</v>
      </c>
      <c r="T1267" s="83">
        <f t="shared" si="6913"/>
        <v>0</v>
      </c>
      <c r="U1267" s="83">
        <f t="shared" si="6913"/>
        <v>0</v>
      </c>
      <c r="V1267" s="83">
        <f t="shared" si="6913"/>
        <v>0</v>
      </c>
      <c r="W1267" s="83">
        <f t="shared" si="6913"/>
        <v>0</v>
      </c>
      <c r="X1267" s="83">
        <f t="shared" si="6913"/>
        <v>0</v>
      </c>
      <c r="Y1267" s="83">
        <f t="shared" si="6913"/>
        <v>0</v>
      </c>
      <c r="Z1267" s="83">
        <f t="shared" si="6913"/>
        <v>0</v>
      </c>
      <c r="AA1267" s="83">
        <f t="shared" si="6913"/>
        <v>4847000</v>
      </c>
      <c r="AB1267" s="83">
        <f t="shared" si="6913"/>
        <v>0</v>
      </c>
      <c r="AC1267" s="83">
        <f t="shared" si="6913"/>
        <v>0</v>
      </c>
      <c r="AD1267" s="83">
        <f t="shared" si="6913"/>
        <v>0</v>
      </c>
      <c r="AE1267" s="83">
        <f t="shared" si="6913"/>
        <v>0</v>
      </c>
      <c r="AF1267" s="83">
        <f t="shared" si="6913"/>
        <v>0</v>
      </c>
      <c r="AG1267" s="83">
        <f t="shared" si="6913"/>
        <v>0</v>
      </c>
      <c r="AH1267" s="5"/>
    </row>
    <row r="1268" spans="1:34" s="4" customFormat="1" ht="26.1" hidden="1" customHeight="1">
      <c r="A1268" s="67">
        <v>3</v>
      </c>
      <c r="B1268" s="113"/>
      <c r="C1268" s="117"/>
      <c r="D1268" s="150" t="s">
        <v>67</v>
      </c>
      <c r="E1268" s="51">
        <f t="shared" si="6654"/>
        <v>5341000</v>
      </c>
      <c r="F1268" s="52"/>
      <c r="G1268" s="52"/>
      <c r="H1268" s="52"/>
      <c r="I1268" s="52"/>
      <c r="J1268" s="52">
        <v>494000</v>
      </c>
      <c r="K1268" s="52"/>
      <c r="L1268" s="52"/>
      <c r="M1268" s="52"/>
      <c r="N1268" s="52"/>
      <c r="O1268" s="52"/>
      <c r="P1268" s="52"/>
      <c r="Q1268" s="52"/>
      <c r="R1268" s="52"/>
      <c r="S1268" s="52"/>
      <c r="T1268" s="52"/>
      <c r="U1268" s="52"/>
      <c r="V1268" s="52"/>
      <c r="W1268" s="52"/>
      <c r="X1268" s="52"/>
      <c r="Y1268" s="52"/>
      <c r="Z1268" s="52"/>
      <c r="AA1268" s="52">
        <v>4847000</v>
      </c>
      <c r="AB1268" s="52"/>
      <c r="AC1268" s="52"/>
      <c r="AD1268" s="52"/>
      <c r="AE1268" s="52"/>
      <c r="AF1268" s="52"/>
      <c r="AG1268" s="52"/>
      <c r="AH1268" s="6"/>
    </row>
    <row r="1269" spans="1:34" s="4" customFormat="1" ht="26.1" hidden="1" customHeight="1">
      <c r="A1269" s="66">
        <v>3</v>
      </c>
      <c r="B1269" s="113"/>
      <c r="C1269" s="73"/>
      <c r="D1269" s="150" t="s">
        <v>125</v>
      </c>
      <c r="E1269" s="51">
        <f t="shared" si="6654"/>
        <v>0</v>
      </c>
      <c r="F1269" s="73"/>
      <c r="G1269" s="73"/>
      <c r="H1269" s="73"/>
      <c r="I1269" s="73"/>
      <c r="J1269" s="73"/>
      <c r="K1269" s="73"/>
      <c r="L1269" s="73"/>
      <c r="M1269" s="73"/>
      <c r="N1269" s="73"/>
      <c r="O1269" s="73"/>
      <c r="P1269" s="73"/>
      <c r="Q1269" s="73"/>
      <c r="R1269" s="73"/>
      <c r="S1269" s="73"/>
      <c r="T1269" s="73"/>
      <c r="U1269" s="73"/>
      <c r="V1269" s="73"/>
      <c r="W1269" s="73"/>
      <c r="X1269" s="73"/>
      <c r="Y1269" s="73"/>
      <c r="Z1269" s="73"/>
      <c r="AA1269" s="73"/>
      <c r="AB1269" s="73"/>
      <c r="AC1269" s="73"/>
      <c r="AD1269" s="73"/>
      <c r="AE1269" s="73"/>
      <c r="AF1269" s="73"/>
      <c r="AG1269" s="73"/>
      <c r="AH1269" s="5"/>
    </row>
    <row r="1270" spans="1:34" s="4" customFormat="1" ht="24" customHeight="1">
      <c r="A1270" s="66">
        <v>3</v>
      </c>
      <c r="B1270" s="113"/>
      <c r="C1270" s="73"/>
      <c r="D1270" s="122" t="s">
        <v>132</v>
      </c>
      <c r="E1270" s="41">
        <f t="shared" si="6654"/>
        <v>0</v>
      </c>
      <c r="F1270" s="83">
        <f>F1271+F1272</f>
        <v>0</v>
      </c>
      <c r="G1270" s="83">
        <f t="shared" ref="G1270" si="6914">G1271+G1272</f>
        <v>0</v>
      </c>
      <c r="H1270" s="83">
        <f t="shared" ref="H1270" si="6915">H1271+H1272</f>
        <v>0</v>
      </c>
      <c r="I1270" s="83">
        <f t="shared" ref="I1270" si="6916">I1271+I1272</f>
        <v>0</v>
      </c>
      <c r="J1270" s="83">
        <f t="shared" ref="J1270" si="6917">J1271+J1272</f>
        <v>0</v>
      </c>
      <c r="K1270" s="83">
        <f t="shared" ref="K1270" si="6918">K1271+K1272</f>
        <v>0</v>
      </c>
      <c r="L1270" s="83">
        <f t="shared" ref="L1270" si="6919">L1271+L1272</f>
        <v>0</v>
      </c>
      <c r="M1270" s="83">
        <f t="shared" ref="M1270" si="6920">M1271+M1272</f>
        <v>0</v>
      </c>
      <c r="N1270" s="83">
        <f t="shared" ref="N1270" si="6921">N1271+N1272</f>
        <v>0</v>
      </c>
      <c r="O1270" s="83">
        <f t="shared" ref="O1270" si="6922">O1271+O1272</f>
        <v>0</v>
      </c>
      <c r="P1270" s="83">
        <f t="shared" ref="P1270" si="6923">P1271+P1272</f>
        <v>0</v>
      </c>
      <c r="Q1270" s="83">
        <f t="shared" ref="Q1270" si="6924">Q1271+Q1272</f>
        <v>0</v>
      </c>
      <c r="R1270" s="83">
        <f t="shared" ref="R1270" si="6925">R1271+R1272</f>
        <v>0</v>
      </c>
      <c r="S1270" s="83">
        <f t="shared" ref="S1270" si="6926">S1271+S1272</f>
        <v>0</v>
      </c>
      <c r="T1270" s="83">
        <f t="shared" ref="T1270" si="6927">T1271+T1272</f>
        <v>0</v>
      </c>
      <c r="U1270" s="83">
        <f t="shared" ref="U1270" si="6928">U1271+U1272</f>
        <v>0</v>
      </c>
      <c r="V1270" s="83">
        <f t="shared" ref="V1270" si="6929">V1271+V1272</f>
        <v>0</v>
      </c>
      <c r="W1270" s="83">
        <f t="shared" ref="W1270" si="6930">W1271+W1272</f>
        <v>0</v>
      </c>
      <c r="X1270" s="83">
        <f t="shared" ref="X1270" si="6931">X1271+X1272</f>
        <v>0</v>
      </c>
      <c r="Y1270" s="83">
        <f t="shared" ref="Y1270" si="6932">Y1271+Y1272</f>
        <v>0</v>
      </c>
      <c r="Z1270" s="83">
        <f t="shared" ref="Z1270" si="6933">Z1271+Z1272</f>
        <v>0</v>
      </c>
      <c r="AA1270" s="83">
        <f t="shared" ref="AA1270" si="6934">AA1271+AA1272</f>
        <v>0</v>
      </c>
      <c r="AB1270" s="83">
        <f t="shared" ref="AB1270" si="6935">AB1271+AB1272</f>
        <v>0</v>
      </c>
      <c r="AC1270" s="83">
        <f t="shared" ref="AC1270" si="6936">AC1271+AC1272</f>
        <v>0</v>
      </c>
      <c r="AD1270" s="83">
        <f t="shared" ref="AD1270" si="6937">AD1271+AD1272</f>
        <v>0</v>
      </c>
      <c r="AE1270" s="83">
        <f t="shared" ref="AE1270" si="6938">AE1271+AE1272</f>
        <v>0</v>
      </c>
      <c r="AF1270" s="83">
        <f t="shared" ref="AF1270" si="6939">AF1271+AF1272</f>
        <v>0</v>
      </c>
      <c r="AG1270" s="83">
        <f t="shared" ref="AG1270" si="6940">AG1271+AG1272</f>
        <v>0</v>
      </c>
      <c r="AH1270" s="5"/>
    </row>
    <row r="1271" spans="1:34" s="4" customFormat="1" ht="26.1" hidden="1" customHeight="1">
      <c r="A1271" s="66">
        <v>3</v>
      </c>
      <c r="B1271" s="113"/>
      <c r="C1271" s="117"/>
      <c r="D1271" s="150" t="s">
        <v>122</v>
      </c>
      <c r="E1271" s="51">
        <f t="shared" si="6654"/>
        <v>0</v>
      </c>
      <c r="F1271" s="52"/>
      <c r="G1271" s="52"/>
      <c r="H1271" s="52"/>
      <c r="I1271" s="52"/>
      <c r="J1271" s="52"/>
      <c r="K1271" s="52"/>
      <c r="L1271" s="52"/>
      <c r="M1271" s="52"/>
      <c r="N1271" s="52"/>
      <c r="O1271" s="52"/>
      <c r="P1271" s="52"/>
      <c r="Q1271" s="52"/>
      <c r="R1271" s="52"/>
      <c r="S1271" s="52"/>
      <c r="T1271" s="52"/>
      <c r="U1271" s="52"/>
      <c r="V1271" s="52"/>
      <c r="W1271" s="52"/>
      <c r="X1271" s="52"/>
      <c r="Y1271" s="52"/>
      <c r="Z1271" s="52"/>
      <c r="AA1271" s="52"/>
      <c r="AB1271" s="52"/>
      <c r="AC1271" s="52"/>
      <c r="AD1271" s="52"/>
      <c r="AE1271" s="52"/>
      <c r="AF1271" s="52"/>
      <c r="AG1271" s="52"/>
      <c r="AH1271" s="20"/>
    </row>
    <row r="1272" spans="1:34" s="4" customFormat="1" ht="26.1" hidden="1" customHeight="1">
      <c r="A1272" s="66">
        <v>3</v>
      </c>
      <c r="B1272" s="113"/>
      <c r="C1272" s="117"/>
      <c r="D1272" s="165" t="s">
        <v>130</v>
      </c>
      <c r="E1272" s="175">
        <f t="shared" si="6654"/>
        <v>0</v>
      </c>
      <c r="F1272" s="176"/>
      <c r="G1272" s="176"/>
      <c r="H1272" s="176"/>
      <c r="I1272" s="176"/>
      <c r="J1272" s="176"/>
      <c r="K1272" s="176"/>
      <c r="L1272" s="176"/>
      <c r="M1272" s="176"/>
      <c r="N1272" s="176"/>
      <c r="O1272" s="176"/>
      <c r="P1272" s="176"/>
      <c r="Q1272" s="176"/>
      <c r="R1272" s="176"/>
      <c r="S1272" s="176"/>
      <c r="T1272" s="176"/>
      <c r="U1272" s="176"/>
      <c r="V1272" s="176"/>
      <c r="W1272" s="176"/>
      <c r="X1272" s="176"/>
      <c r="Y1272" s="176"/>
      <c r="Z1272" s="176"/>
      <c r="AA1272" s="176"/>
      <c r="AB1272" s="176"/>
      <c r="AC1272" s="176"/>
      <c r="AD1272" s="176"/>
      <c r="AE1272" s="176"/>
      <c r="AF1272" s="176"/>
      <c r="AG1272" s="176"/>
      <c r="AH1272" s="20"/>
    </row>
    <row r="1273" spans="1:34" s="4" customFormat="1" ht="24" customHeight="1">
      <c r="A1273" s="67">
        <v>3</v>
      </c>
      <c r="B1273" s="113"/>
      <c r="C1273" s="73"/>
      <c r="D1273" s="110" t="s">
        <v>123</v>
      </c>
      <c r="E1273" s="47">
        <f t="shared" si="6654"/>
        <v>0</v>
      </c>
      <c r="F1273" s="141">
        <f>F1265-F1267-F1270-F1274</f>
        <v>0</v>
      </c>
      <c r="G1273" s="141">
        <f t="shared" ref="G1273" si="6941">G1265-G1267-G1270-G1274</f>
        <v>0</v>
      </c>
      <c r="H1273" s="141">
        <f t="shared" ref="H1273" si="6942">H1265-H1267-H1270-H1274</f>
        <v>0</v>
      </c>
      <c r="I1273" s="141">
        <f t="shared" ref="I1273" si="6943">I1265-I1267-I1270-I1274</f>
        <v>0</v>
      </c>
      <c r="J1273" s="141">
        <f t="shared" ref="J1273" si="6944">J1265-J1267-J1270-J1274</f>
        <v>0</v>
      </c>
      <c r="K1273" s="141">
        <f t="shared" ref="K1273" si="6945">K1265-K1267-K1270-K1274</f>
        <v>0</v>
      </c>
      <c r="L1273" s="141">
        <f t="shared" ref="L1273" si="6946">L1265-L1267-L1270-L1274</f>
        <v>0</v>
      </c>
      <c r="M1273" s="141">
        <f t="shared" ref="M1273" si="6947">M1265-M1267-M1270-M1274</f>
        <v>0</v>
      </c>
      <c r="N1273" s="141">
        <f t="shared" ref="N1273" si="6948">N1265-N1267-N1270-N1274</f>
        <v>0</v>
      </c>
      <c r="O1273" s="141">
        <f t="shared" ref="O1273" si="6949">O1265-O1267-O1270-O1274</f>
        <v>0</v>
      </c>
      <c r="P1273" s="141">
        <f t="shared" ref="P1273" si="6950">P1265-P1267-P1270-P1274</f>
        <v>0</v>
      </c>
      <c r="Q1273" s="141">
        <f t="shared" ref="Q1273" si="6951">Q1265-Q1267-Q1270-Q1274</f>
        <v>0</v>
      </c>
      <c r="R1273" s="141">
        <f t="shared" ref="R1273" si="6952">R1265-R1267-R1270-R1274</f>
        <v>0</v>
      </c>
      <c r="S1273" s="141">
        <f t="shared" ref="S1273" si="6953">S1265-S1267-S1270-S1274</f>
        <v>0</v>
      </c>
      <c r="T1273" s="141">
        <f t="shared" ref="T1273" si="6954">T1265-T1267-T1270-T1274</f>
        <v>0</v>
      </c>
      <c r="U1273" s="141">
        <f t="shared" ref="U1273" si="6955">U1265-U1267-U1270-U1274</f>
        <v>0</v>
      </c>
      <c r="V1273" s="141">
        <f t="shared" ref="V1273" si="6956">V1265-V1267-V1270-V1274</f>
        <v>0</v>
      </c>
      <c r="W1273" s="141">
        <f t="shared" ref="W1273" si="6957">W1265-W1267-W1270-W1274</f>
        <v>0</v>
      </c>
      <c r="X1273" s="141">
        <f t="shared" ref="X1273" si="6958">X1265-X1267-X1270-X1274</f>
        <v>0</v>
      </c>
      <c r="Y1273" s="141">
        <f t="shared" ref="Y1273" si="6959">Y1265-Y1267-Y1270-Y1274</f>
        <v>0</v>
      </c>
      <c r="Z1273" s="141">
        <f t="shared" ref="Z1273" si="6960">Z1265-Z1267-Z1270-Z1274</f>
        <v>0</v>
      </c>
      <c r="AA1273" s="141">
        <f t="shared" ref="AA1273" si="6961">AA1265-AA1267-AA1270-AA1274</f>
        <v>0</v>
      </c>
      <c r="AB1273" s="141">
        <f t="shared" ref="AB1273" si="6962">AB1265-AB1267-AB1270-AB1274</f>
        <v>0</v>
      </c>
      <c r="AC1273" s="141">
        <f t="shared" ref="AC1273" si="6963">AC1265-AC1267-AC1270-AC1274</f>
        <v>0</v>
      </c>
      <c r="AD1273" s="141">
        <f t="shared" ref="AD1273" si="6964">AD1265-AD1267-AD1270-AD1274</f>
        <v>0</v>
      </c>
      <c r="AE1273" s="141">
        <f t="shared" ref="AE1273" si="6965">AE1265-AE1267-AE1270-AE1274</f>
        <v>0</v>
      </c>
      <c r="AF1273" s="141">
        <f t="shared" ref="AF1273" si="6966">AF1265-AF1267-AF1270-AF1274</f>
        <v>0</v>
      </c>
      <c r="AG1273" s="141">
        <f t="shared" ref="AG1273" si="6967">AG1265-AG1267-AG1270-AG1274</f>
        <v>0</v>
      </c>
      <c r="AH1273" s="5"/>
    </row>
    <row r="1274" spans="1:34" s="4" customFormat="1" ht="24" customHeight="1">
      <c r="A1274" s="67">
        <v>3</v>
      </c>
      <c r="B1274" s="113"/>
      <c r="C1274" s="73"/>
      <c r="D1274" s="98" t="s">
        <v>128</v>
      </c>
      <c r="E1274" s="104">
        <f t="shared" si="6654"/>
        <v>0</v>
      </c>
      <c r="F1274" s="100"/>
      <c r="G1274" s="100"/>
      <c r="H1274" s="100"/>
      <c r="I1274" s="100"/>
      <c r="J1274" s="100"/>
      <c r="K1274" s="100"/>
      <c r="L1274" s="100"/>
      <c r="M1274" s="100"/>
      <c r="N1274" s="100"/>
      <c r="O1274" s="100"/>
      <c r="P1274" s="100"/>
      <c r="Q1274" s="100"/>
      <c r="R1274" s="100"/>
      <c r="S1274" s="100"/>
      <c r="T1274" s="100"/>
      <c r="U1274" s="100"/>
      <c r="V1274" s="100"/>
      <c r="W1274" s="100"/>
      <c r="X1274" s="100"/>
      <c r="Y1274" s="100"/>
      <c r="Z1274" s="100"/>
      <c r="AA1274" s="100"/>
      <c r="AB1274" s="100"/>
      <c r="AC1274" s="100"/>
      <c r="AD1274" s="100"/>
      <c r="AE1274" s="100"/>
      <c r="AF1274" s="100"/>
      <c r="AG1274" s="100"/>
      <c r="AH1274" s="5"/>
    </row>
    <row r="1275" spans="1:34" s="4" customFormat="1" ht="24" customHeight="1">
      <c r="A1275" s="66">
        <v>4</v>
      </c>
      <c r="B1275" s="128"/>
      <c r="C1275" s="128"/>
      <c r="D1275" s="129" t="s">
        <v>24</v>
      </c>
      <c r="E1275" s="39">
        <f t="shared" si="6654"/>
        <v>0</v>
      </c>
      <c r="F1275" s="40"/>
      <c r="G1275" s="40"/>
      <c r="H1275" s="40"/>
      <c r="I1275" s="40"/>
      <c r="J1275" s="40"/>
      <c r="K1275" s="40"/>
      <c r="L1275" s="40"/>
      <c r="M1275" s="40"/>
      <c r="N1275" s="40"/>
      <c r="O1275" s="40"/>
      <c r="P1275" s="40"/>
      <c r="Q1275" s="40"/>
      <c r="R1275" s="40"/>
      <c r="S1275" s="40"/>
      <c r="T1275" s="40"/>
      <c r="U1275" s="40"/>
      <c r="V1275" s="40"/>
      <c r="W1275" s="40"/>
      <c r="X1275" s="40"/>
      <c r="Y1275" s="40"/>
      <c r="Z1275" s="40"/>
      <c r="AA1275" s="40"/>
      <c r="AB1275" s="40"/>
      <c r="AC1275" s="40"/>
      <c r="AD1275" s="40"/>
      <c r="AE1275" s="40"/>
      <c r="AF1275" s="40"/>
      <c r="AG1275" s="40"/>
      <c r="AH1275" s="28"/>
    </row>
    <row r="1276" spans="1:34" s="4" customFormat="1" ht="24" customHeight="1">
      <c r="A1276" s="67">
        <v>4</v>
      </c>
      <c r="B1276" s="77"/>
      <c r="C1276" s="78"/>
      <c r="D1276" s="79" t="s">
        <v>127</v>
      </c>
      <c r="E1276" s="80">
        <f t="shared" si="6654"/>
        <v>0</v>
      </c>
      <c r="F1276" s="81">
        <f>F1277+F1280+F1283</f>
        <v>0</v>
      </c>
      <c r="G1276" s="81">
        <f t="shared" ref="G1276" si="6968">G1277+G1280+G1283</f>
        <v>0</v>
      </c>
      <c r="H1276" s="81">
        <f t="shared" ref="H1276" si="6969">H1277+H1280+H1283</f>
        <v>0</v>
      </c>
      <c r="I1276" s="81">
        <f t="shared" ref="I1276" si="6970">I1277+I1280+I1283</f>
        <v>0</v>
      </c>
      <c r="J1276" s="81">
        <f t="shared" ref="J1276" si="6971">J1277+J1280+J1283</f>
        <v>0</v>
      </c>
      <c r="K1276" s="81">
        <f t="shared" ref="K1276" si="6972">K1277+K1280+K1283</f>
        <v>0</v>
      </c>
      <c r="L1276" s="81">
        <f t="shared" ref="L1276" si="6973">L1277+L1280+L1283</f>
        <v>0</v>
      </c>
      <c r="M1276" s="81">
        <f t="shared" ref="M1276" si="6974">M1277+M1280+M1283</f>
        <v>0</v>
      </c>
      <c r="N1276" s="81">
        <f t="shared" ref="N1276" si="6975">N1277+N1280+N1283</f>
        <v>0</v>
      </c>
      <c r="O1276" s="81">
        <f t="shared" ref="O1276" si="6976">O1277+O1280+O1283</f>
        <v>0</v>
      </c>
      <c r="P1276" s="81">
        <f t="shared" ref="P1276" si="6977">P1277+P1280+P1283</f>
        <v>0</v>
      </c>
      <c r="Q1276" s="81">
        <f t="shared" ref="Q1276" si="6978">Q1277+Q1280+Q1283</f>
        <v>0</v>
      </c>
      <c r="R1276" s="81">
        <f t="shared" ref="R1276" si="6979">R1277+R1280+R1283</f>
        <v>0</v>
      </c>
      <c r="S1276" s="81">
        <f t="shared" ref="S1276" si="6980">S1277+S1280+S1283</f>
        <v>0</v>
      </c>
      <c r="T1276" s="81">
        <f t="shared" ref="T1276" si="6981">T1277+T1280+T1283</f>
        <v>0</v>
      </c>
      <c r="U1276" s="81">
        <f t="shared" ref="U1276" si="6982">U1277+U1280+U1283</f>
        <v>0</v>
      </c>
      <c r="V1276" s="81">
        <f t="shared" ref="V1276" si="6983">V1277+V1280+V1283</f>
        <v>0</v>
      </c>
      <c r="W1276" s="81">
        <f t="shared" ref="W1276" si="6984">W1277+W1280+W1283</f>
        <v>0</v>
      </c>
      <c r="X1276" s="81">
        <f t="shared" ref="X1276" si="6985">X1277+X1280+X1283</f>
        <v>0</v>
      </c>
      <c r="Y1276" s="81">
        <f t="shared" ref="Y1276" si="6986">Y1277+Y1280+Y1283</f>
        <v>0</v>
      </c>
      <c r="Z1276" s="81">
        <f t="shared" ref="Z1276" si="6987">Z1277+Z1280+Z1283</f>
        <v>0</v>
      </c>
      <c r="AA1276" s="81">
        <f t="shared" ref="AA1276" si="6988">AA1277+AA1280+AA1283</f>
        <v>0</v>
      </c>
      <c r="AB1276" s="81">
        <f t="shared" ref="AB1276" si="6989">AB1277+AB1280+AB1283</f>
        <v>0</v>
      </c>
      <c r="AC1276" s="81">
        <f t="shared" ref="AC1276" si="6990">AC1277+AC1280+AC1283</f>
        <v>0</v>
      </c>
      <c r="AD1276" s="81">
        <f t="shared" ref="AD1276" si="6991">AD1277+AD1280+AD1283</f>
        <v>0</v>
      </c>
      <c r="AE1276" s="81">
        <f t="shared" ref="AE1276" si="6992">AE1277+AE1280+AE1283</f>
        <v>0</v>
      </c>
      <c r="AF1276" s="81">
        <f t="shared" ref="AF1276" si="6993">AF1277+AF1280+AF1283</f>
        <v>0</v>
      </c>
      <c r="AG1276" s="81">
        <f t="shared" ref="AG1276" si="6994">AG1277+AG1280+AG1283</f>
        <v>0</v>
      </c>
      <c r="AH1276" s="82"/>
    </row>
    <row r="1277" spans="1:34" s="4" customFormat="1" ht="24" customHeight="1">
      <c r="A1277" s="66">
        <v>4</v>
      </c>
      <c r="B1277" s="113"/>
      <c r="C1277" s="73"/>
      <c r="D1277" s="122" t="s">
        <v>124</v>
      </c>
      <c r="E1277" s="41">
        <f t="shared" si="6654"/>
        <v>0</v>
      </c>
      <c r="F1277" s="83">
        <f t="shared" ref="F1277:AG1277" si="6995">F1278+F1279</f>
        <v>0</v>
      </c>
      <c r="G1277" s="83">
        <f t="shared" si="6995"/>
        <v>0</v>
      </c>
      <c r="H1277" s="83">
        <f t="shared" si="6995"/>
        <v>0</v>
      </c>
      <c r="I1277" s="83">
        <f t="shared" si="6995"/>
        <v>0</v>
      </c>
      <c r="J1277" s="83">
        <f t="shared" si="6995"/>
        <v>0</v>
      </c>
      <c r="K1277" s="83">
        <f t="shared" si="6995"/>
        <v>0</v>
      </c>
      <c r="L1277" s="83">
        <f t="shared" si="6995"/>
        <v>0</v>
      </c>
      <c r="M1277" s="83">
        <f t="shared" si="6995"/>
        <v>0</v>
      </c>
      <c r="N1277" s="83">
        <f t="shared" si="6995"/>
        <v>0</v>
      </c>
      <c r="O1277" s="83">
        <f t="shared" si="6995"/>
        <v>0</v>
      </c>
      <c r="P1277" s="83">
        <f t="shared" si="6995"/>
        <v>0</v>
      </c>
      <c r="Q1277" s="83">
        <f t="shared" si="6995"/>
        <v>0</v>
      </c>
      <c r="R1277" s="83">
        <f t="shared" si="6995"/>
        <v>0</v>
      </c>
      <c r="S1277" s="83">
        <f t="shared" si="6995"/>
        <v>0</v>
      </c>
      <c r="T1277" s="83">
        <f t="shared" si="6995"/>
        <v>0</v>
      </c>
      <c r="U1277" s="83">
        <f t="shared" si="6995"/>
        <v>0</v>
      </c>
      <c r="V1277" s="83">
        <f t="shared" si="6995"/>
        <v>0</v>
      </c>
      <c r="W1277" s="83">
        <f t="shared" si="6995"/>
        <v>0</v>
      </c>
      <c r="X1277" s="83">
        <f t="shared" si="6995"/>
        <v>0</v>
      </c>
      <c r="Y1277" s="83">
        <f t="shared" si="6995"/>
        <v>0</v>
      </c>
      <c r="Z1277" s="83">
        <f t="shared" si="6995"/>
        <v>0</v>
      </c>
      <c r="AA1277" s="83">
        <f t="shared" si="6995"/>
        <v>0</v>
      </c>
      <c r="AB1277" s="83">
        <f t="shared" si="6995"/>
        <v>0</v>
      </c>
      <c r="AC1277" s="83">
        <f t="shared" si="6995"/>
        <v>0</v>
      </c>
      <c r="AD1277" s="83">
        <f t="shared" si="6995"/>
        <v>0</v>
      </c>
      <c r="AE1277" s="83">
        <f t="shared" si="6995"/>
        <v>0</v>
      </c>
      <c r="AF1277" s="83">
        <f t="shared" si="6995"/>
        <v>0</v>
      </c>
      <c r="AG1277" s="83">
        <f t="shared" si="6995"/>
        <v>0</v>
      </c>
      <c r="AH1277" s="5"/>
    </row>
    <row r="1278" spans="1:34" s="4" customFormat="1" ht="26.1" hidden="1" customHeight="1">
      <c r="A1278" s="67">
        <v>4</v>
      </c>
      <c r="B1278" s="113"/>
      <c r="C1278" s="117"/>
      <c r="D1278" s="150" t="s">
        <v>67</v>
      </c>
      <c r="E1278" s="51">
        <f t="shared" si="6654"/>
        <v>0</v>
      </c>
      <c r="F1278" s="52"/>
      <c r="G1278" s="52"/>
      <c r="H1278" s="52"/>
      <c r="I1278" s="52"/>
      <c r="J1278" s="52"/>
      <c r="K1278" s="52"/>
      <c r="L1278" s="52"/>
      <c r="M1278" s="52"/>
      <c r="N1278" s="52"/>
      <c r="O1278" s="52"/>
      <c r="P1278" s="52"/>
      <c r="Q1278" s="52"/>
      <c r="R1278" s="52"/>
      <c r="S1278" s="52"/>
      <c r="T1278" s="52"/>
      <c r="U1278" s="52"/>
      <c r="V1278" s="52"/>
      <c r="W1278" s="52"/>
      <c r="X1278" s="52"/>
      <c r="Y1278" s="52"/>
      <c r="Z1278" s="52"/>
      <c r="AA1278" s="52"/>
      <c r="AB1278" s="52"/>
      <c r="AC1278" s="52"/>
      <c r="AD1278" s="52"/>
      <c r="AE1278" s="52"/>
      <c r="AF1278" s="52"/>
      <c r="AG1278" s="52"/>
      <c r="AH1278" s="5"/>
    </row>
    <row r="1279" spans="1:34" s="4" customFormat="1" ht="26.1" hidden="1" customHeight="1">
      <c r="A1279" s="66">
        <v>4</v>
      </c>
      <c r="B1279" s="113"/>
      <c r="C1279" s="73"/>
      <c r="D1279" s="150" t="s">
        <v>125</v>
      </c>
      <c r="E1279" s="51">
        <f t="shared" si="6654"/>
        <v>0</v>
      </c>
      <c r="F1279" s="73"/>
      <c r="G1279" s="73"/>
      <c r="H1279" s="73"/>
      <c r="I1279" s="73"/>
      <c r="J1279" s="73"/>
      <c r="K1279" s="73"/>
      <c r="L1279" s="73"/>
      <c r="M1279" s="73"/>
      <c r="N1279" s="73"/>
      <c r="O1279" s="73"/>
      <c r="P1279" s="73"/>
      <c r="Q1279" s="73"/>
      <c r="R1279" s="73"/>
      <c r="S1279" s="73"/>
      <c r="T1279" s="73"/>
      <c r="U1279" s="73"/>
      <c r="V1279" s="73"/>
      <c r="W1279" s="73"/>
      <c r="X1279" s="73"/>
      <c r="Y1279" s="73"/>
      <c r="Z1279" s="73"/>
      <c r="AA1279" s="73"/>
      <c r="AB1279" s="73"/>
      <c r="AC1279" s="73"/>
      <c r="AD1279" s="73"/>
      <c r="AE1279" s="73"/>
      <c r="AF1279" s="73"/>
      <c r="AG1279" s="73"/>
      <c r="AH1279" s="5"/>
    </row>
    <row r="1280" spans="1:34" s="4" customFormat="1" ht="24" customHeight="1">
      <c r="A1280" s="66">
        <v>4</v>
      </c>
      <c r="B1280" s="113"/>
      <c r="C1280" s="73"/>
      <c r="D1280" s="122" t="s">
        <v>132</v>
      </c>
      <c r="E1280" s="41">
        <f t="shared" si="6654"/>
        <v>0</v>
      </c>
      <c r="F1280" s="83">
        <f>F1281+F1282</f>
        <v>0</v>
      </c>
      <c r="G1280" s="83">
        <f t="shared" ref="G1280" si="6996">G1281+G1282</f>
        <v>0</v>
      </c>
      <c r="H1280" s="83">
        <f t="shared" ref="H1280" si="6997">H1281+H1282</f>
        <v>0</v>
      </c>
      <c r="I1280" s="83">
        <f t="shared" ref="I1280" si="6998">I1281+I1282</f>
        <v>0</v>
      </c>
      <c r="J1280" s="83">
        <f t="shared" ref="J1280" si="6999">J1281+J1282</f>
        <v>0</v>
      </c>
      <c r="K1280" s="83">
        <f t="shared" ref="K1280" si="7000">K1281+K1282</f>
        <v>0</v>
      </c>
      <c r="L1280" s="83">
        <f t="shared" ref="L1280" si="7001">L1281+L1282</f>
        <v>0</v>
      </c>
      <c r="M1280" s="83">
        <f t="shared" ref="M1280" si="7002">M1281+M1282</f>
        <v>0</v>
      </c>
      <c r="N1280" s="83">
        <f t="shared" ref="N1280" si="7003">N1281+N1282</f>
        <v>0</v>
      </c>
      <c r="O1280" s="83">
        <f t="shared" ref="O1280" si="7004">O1281+O1282</f>
        <v>0</v>
      </c>
      <c r="P1280" s="83">
        <f t="shared" ref="P1280" si="7005">P1281+P1282</f>
        <v>0</v>
      </c>
      <c r="Q1280" s="83">
        <f t="shared" ref="Q1280" si="7006">Q1281+Q1282</f>
        <v>0</v>
      </c>
      <c r="R1280" s="83">
        <f t="shared" ref="R1280" si="7007">R1281+R1282</f>
        <v>0</v>
      </c>
      <c r="S1280" s="83">
        <f t="shared" ref="S1280" si="7008">S1281+S1282</f>
        <v>0</v>
      </c>
      <c r="T1280" s="83">
        <f t="shared" ref="T1280" si="7009">T1281+T1282</f>
        <v>0</v>
      </c>
      <c r="U1280" s="83">
        <f t="shared" ref="U1280" si="7010">U1281+U1282</f>
        <v>0</v>
      </c>
      <c r="V1280" s="83">
        <f t="shared" ref="V1280" si="7011">V1281+V1282</f>
        <v>0</v>
      </c>
      <c r="W1280" s="83">
        <f t="shared" ref="W1280" si="7012">W1281+W1282</f>
        <v>0</v>
      </c>
      <c r="X1280" s="83">
        <f t="shared" ref="X1280" si="7013">X1281+X1282</f>
        <v>0</v>
      </c>
      <c r="Y1280" s="83">
        <f t="shared" ref="Y1280" si="7014">Y1281+Y1282</f>
        <v>0</v>
      </c>
      <c r="Z1280" s="83">
        <f t="shared" ref="Z1280" si="7015">Z1281+Z1282</f>
        <v>0</v>
      </c>
      <c r="AA1280" s="83">
        <f t="shared" ref="AA1280" si="7016">AA1281+AA1282</f>
        <v>0</v>
      </c>
      <c r="AB1280" s="83">
        <f t="shared" ref="AB1280" si="7017">AB1281+AB1282</f>
        <v>0</v>
      </c>
      <c r="AC1280" s="83">
        <f t="shared" ref="AC1280" si="7018">AC1281+AC1282</f>
        <v>0</v>
      </c>
      <c r="AD1280" s="83">
        <f t="shared" ref="AD1280" si="7019">AD1281+AD1282</f>
        <v>0</v>
      </c>
      <c r="AE1280" s="83">
        <f t="shared" ref="AE1280" si="7020">AE1281+AE1282</f>
        <v>0</v>
      </c>
      <c r="AF1280" s="83">
        <f t="shared" ref="AF1280" si="7021">AF1281+AF1282</f>
        <v>0</v>
      </c>
      <c r="AG1280" s="83">
        <f t="shared" ref="AG1280" si="7022">AG1281+AG1282</f>
        <v>0</v>
      </c>
      <c r="AH1280" s="5"/>
    </row>
    <row r="1281" spans="1:34" s="4" customFormat="1" ht="26.1" hidden="1" customHeight="1">
      <c r="A1281" s="66">
        <v>4</v>
      </c>
      <c r="B1281" s="113"/>
      <c r="C1281" s="117"/>
      <c r="D1281" s="150" t="s">
        <v>122</v>
      </c>
      <c r="E1281" s="51">
        <f t="shared" si="6654"/>
        <v>0</v>
      </c>
      <c r="F1281" s="52"/>
      <c r="G1281" s="52"/>
      <c r="H1281" s="52"/>
      <c r="I1281" s="52"/>
      <c r="J1281" s="52"/>
      <c r="K1281" s="52"/>
      <c r="L1281" s="52"/>
      <c r="M1281" s="52"/>
      <c r="N1281" s="52"/>
      <c r="O1281" s="52"/>
      <c r="P1281" s="52"/>
      <c r="Q1281" s="52"/>
      <c r="R1281" s="52"/>
      <c r="S1281" s="52"/>
      <c r="T1281" s="52"/>
      <c r="U1281" s="52"/>
      <c r="V1281" s="52"/>
      <c r="W1281" s="52"/>
      <c r="X1281" s="52"/>
      <c r="Y1281" s="52"/>
      <c r="Z1281" s="52"/>
      <c r="AA1281" s="52"/>
      <c r="AB1281" s="52"/>
      <c r="AC1281" s="52"/>
      <c r="AD1281" s="52"/>
      <c r="AE1281" s="52"/>
      <c r="AF1281" s="52"/>
      <c r="AG1281" s="52"/>
      <c r="AH1281" s="19"/>
    </row>
    <row r="1282" spans="1:34" s="4" customFormat="1" ht="26.1" hidden="1" customHeight="1">
      <c r="A1282" s="66">
        <v>4</v>
      </c>
      <c r="B1282" s="113"/>
      <c r="C1282" s="117"/>
      <c r="D1282" s="165" t="s">
        <v>130</v>
      </c>
      <c r="E1282" s="175">
        <f t="shared" si="6654"/>
        <v>0</v>
      </c>
      <c r="F1282" s="176"/>
      <c r="G1282" s="176"/>
      <c r="H1282" s="176"/>
      <c r="I1282" s="176"/>
      <c r="J1282" s="176"/>
      <c r="K1282" s="176"/>
      <c r="L1282" s="176"/>
      <c r="M1282" s="176"/>
      <c r="N1282" s="176"/>
      <c r="O1282" s="176"/>
      <c r="P1282" s="176"/>
      <c r="Q1282" s="176"/>
      <c r="R1282" s="176"/>
      <c r="S1282" s="176"/>
      <c r="T1282" s="176"/>
      <c r="U1282" s="176"/>
      <c r="V1282" s="176"/>
      <c r="W1282" s="176"/>
      <c r="X1282" s="176"/>
      <c r="Y1282" s="176"/>
      <c r="Z1282" s="176"/>
      <c r="AA1282" s="176"/>
      <c r="AB1282" s="176"/>
      <c r="AC1282" s="176"/>
      <c r="AD1282" s="176"/>
      <c r="AE1282" s="176"/>
      <c r="AF1282" s="176"/>
      <c r="AG1282" s="176"/>
      <c r="AH1282" s="19"/>
    </row>
    <row r="1283" spans="1:34" s="4" customFormat="1" ht="24" customHeight="1">
      <c r="A1283" s="67">
        <v>4</v>
      </c>
      <c r="B1283" s="113"/>
      <c r="C1283" s="73"/>
      <c r="D1283" s="110" t="s">
        <v>123</v>
      </c>
      <c r="E1283" s="47">
        <f t="shared" si="6654"/>
        <v>0</v>
      </c>
      <c r="F1283" s="141">
        <f>F1275-F1277-F1280-F1284</f>
        <v>0</v>
      </c>
      <c r="G1283" s="141">
        <f t="shared" ref="G1283" si="7023">G1275-G1277-G1280-G1284</f>
        <v>0</v>
      </c>
      <c r="H1283" s="141">
        <f t="shared" ref="H1283" si="7024">H1275-H1277-H1280-H1284</f>
        <v>0</v>
      </c>
      <c r="I1283" s="141">
        <f t="shared" ref="I1283" si="7025">I1275-I1277-I1280-I1284</f>
        <v>0</v>
      </c>
      <c r="J1283" s="141">
        <f t="shared" ref="J1283" si="7026">J1275-J1277-J1280-J1284</f>
        <v>0</v>
      </c>
      <c r="K1283" s="141">
        <f t="shared" ref="K1283" si="7027">K1275-K1277-K1280-K1284</f>
        <v>0</v>
      </c>
      <c r="L1283" s="141">
        <f t="shared" ref="L1283" si="7028">L1275-L1277-L1280-L1284</f>
        <v>0</v>
      </c>
      <c r="M1283" s="141">
        <f t="shared" ref="M1283" si="7029">M1275-M1277-M1280-M1284</f>
        <v>0</v>
      </c>
      <c r="N1283" s="141">
        <f t="shared" ref="N1283" si="7030">N1275-N1277-N1280-N1284</f>
        <v>0</v>
      </c>
      <c r="O1283" s="141">
        <f t="shared" ref="O1283" si="7031">O1275-O1277-O1280-O1284</f>
        <v>0</v>
      </c>
      <c r="P1283" s="141">
        <f t="shared" ref="P1283" si="7032">P1275-P1277-P1280-P1284</f>
        <v>0</v>
      </c>
      <c r="Q1283" s="141">
        <f t="shared" ref="Q1283" si="7033">Q1275-Q1277-Q1280-Q1284</f>
        <v>0</v>
      </c>
      <c r="R1283" s="141">
        <f t="shared" ref="R1283" si="7034">R1275-R1277-R1280-R1284</f>
        <v>0</v>
      </c>
      <c r="S1283" s="141">
        <f t="shared" ref="S1283" si="7035">S1275-S1277-S1280-S1284</f>
        <v>0</v>
      </c>
      <c r="T1283" s="141">
        <f t="shared" ref="T1283" si="7036">T1275-T1277-T1280-T1284</f>
        <v>0</v>
      </c>
      <c r="U1283" s="141">
        <f t="shared" ref="U1283" si="7037">U1275-U1277-U1280-U1284</f>
        <v>0</v>
      </c>
      <c r="V1283" s="141">
        <f t="shared" ref="V1283" si="7038">V1275-V1277-V1280-V1284</f>
        <v>0</v>
      </c>
      <c r="W1283" s="141">
        <f t="shared" ref="W1283" si="7039">W1275-W1277-W1280-W1284</f>
        <v>0</v>
      </c>
      <c r="X1283" s="141">
        <f t="shared" ref="X1283" si="7040">X1275-X1277-X1280-X1284</f>
        <v>0</v>
      </c>
      <c r="Y1283" s="141">
        <f t="shared" ref="Y1283" si="7041">Y1275-Y1277-Y1280-Y1284</f>
        <v>0</v>
      </c>
      <c r="Z1283" s="141">
        <f t="shared" ref="Z1283" si="7042">Z1275-Z1277-Z1280-Z1284</f>
        <v>0</v>
      </c>
      <c r="AA1283" s="141">
        <f t="shared" ref="AA1283" si="7043">AA1275-AA1277-AA1280-AA1284</f>
        <v>0</v>
      </c>
      <c r="AB1283" s="141">
        <f t="shared" ref="AB1283" si="7044">AB1275-AB1277-AB1280-AB1284</f>
        <v>0</v>
      </c>
      <c r="AC1283" s="141">
        <f t="shared" ref="AC1283" si="7045">AC1275-AC1277-AC1280-AC1284</f>
        <v>0</v>
      </c>
      <c r="AD1283" s="141">
        <f t="shared" ref="AD1283" si="7046">AD1275-AD1277-AD1280-AD1284</f>
        <v>0</v>
      </c>
      <c r="AE1283" s="141">
        <f t="shared" ref="AE1283" si="7047">AE1275-AE1277-AE1280-AE1284</f>
        <v>0</v>
      </c>
      <c r="AF1283" s="141">
        <f t="shared" ref="AF1283" si="7048">AF1275-AF1277-AF1280-AF1284</f>
        <v>0</v>
      </c>
      <c r="AG1283" s="141">
        <f t="shared" ref="AG1283" si="7049">AG1275-AG1277-AG1280-AG1284</f>
        <v>0</v>
      </c>
      <c r="AH1283" s="5"/>
    </row>
    <row r="1284" spans="1:34" s="4" customFormat="1" ht="24" customHeight="1">
      <c r="A1284" s="67">
        <v>4</v>
      </c>
      <c r="B1284" s="113"/>
      <c r="C1284" s="73"/>
      <c r="D1284" s="98" t="s">
        <v>128</v>
      </c>
      <c r="E1284" s="104">
        <f t="shared" si="6654"/>
        <v>0</v>
      </c>
      <c r="F1284" s="100"/>
      <c r="G1284" s="100"/>
      <c r="H1284" s="100"/>
      <c r="I1284" s="100"/>
      <c r="J1284" s="100"/>
      <c r="K1284" s="100"/>
      <c r="L1284" s="100"/>
      <c r="M1284" s="100"/>
      <c r="N1284" s="100"/>
      <c r="O1284" s="100"/>
      <c r="P1284" s="100"/>
      <c r="Q1284" s="100"/>
      <c r="R1284" s="100"/>
      <c r="S1284" s="100"/>
      <c r="T1284" s="100"/>
      <c r="U1284" s="100"/>
      <c r="V1284" s="100"/>
      <c r="W1284" s="100"/>
      <c r="X1284" s="100"/>
      <c r="Y1284" s="100"/>
      <c r="Z1284" s="100"/>
      <c r="AA1284" s="100"/>
      <c r="AB1284" s="100"/>
      <c r="AC1284" s="100"/>
      <c r="AD1284" s="100"/>
      <c r="AE1284" s="100"/>
      <c r="AF1284" s="100"/>
      <c r="AG1284" s="100"/>
      <c r="AH1284" s="5"/>
    </row>
    <row r="1285" spans="1:34" s="4" customFormat="1" ht="24" customHeight="1">
      <c r="A1285" s="66">
        <v>5</v>
      </c>
      <c r="B1285" s="128"/>
      <c r="C1285" s="128"/>
      <c r="D1285" s="129" t="s">
        <v>25</v>
      </c>
      <c r="E1285" s="39">
        <f t="shared" si="6654"/>
        <v>0</v>
      </c>
      <c r="F1285" s="40"/>
      <c r="G1285" s="40"/>
      <c r="H1285" s="40"/>
      <c r="I1285" s="40"/>
      <c r="J1285" s="40"/>
      <c r="K1285" s="40"/>
      <c r="L1285" s="40"/>
      <c r="M1285" s="40"/>
      <c r="N1285" s="40"/>
      <c r="O1285" s="40"/>
      <c r="P1285" s="40"/>
      <c r="Q1285" s="40"/>
      <c r="R1285" s="40"/>
      <c r="S1285" s="40"/>
      <c r="T1285" s="40"/>
      <c r="U1285" s="40"/>
      <c r="V1285" s="40"/>
      <c r="W1285" s="40"/>
      <c r="X1285" s="40"/>
      <c r="Y1285" s="40"/>
      <c r="Z1285" s="40"/>
      <c r="AA1285" s="40"/>
      <c r="AB1285" s="40"/>
      <c r="AC1285" s="40"/>
      <c r="AD1285" s="40"/>
      <c r="AE1285" s="40"/>
      <c r="AF1285" s="40"/>
      <c r="AG1285" s="40"/>
      <c r="AH1285" s="30"/>
    </row>
    <row r="1286" spans="1:34" s="4" customFormat="1" ht="24" customHeight="1">
      <c r="A1286" s="67">
        <v>5</v>
      </c>
      <c r="B1286" s="77"/>
      <c r="C1286" s="78"/>
      <c r="D1286" s="79" t="s">
        <v>127</v>
      </c>
      <c r="E1286" s="80">
        <f t="shared" si="6654"/>
        <v>0</v>
      </c>
      <c r="F1286" s="81">
        <f>F1287+F1290+F1293</f>
        <v>0</v>
      </c>
      <c r="G1286" s="81">
        <f t="shared" ref="G1286" si="7050">G1287+G1290+G1293</f>
        <v>0</v>
      </c>
      <c r="H1286" s="81">
        <f t="shared" ref="H1286" si="7051">H1287+H1290+H1293</f>
        <v>0</v>
      </c>
      <c r="I1286" s="81">
        <f t="shared" ref="I1286" si="7052">I1287+I1290+I1293</f>
        <v>0</v>
      </c>
      <c r="J1286" s="81">
        <f t="shared" ref="J1286" si="7053">J1287+J1290+J1293</f>
        <v>0</v>
      </c>
      <c r="K1286" s="81">
        <f t="shared" ref="K1286" si="7054">K1287+K1290+K1293</f>
        <v>0</v>
      </c>
      <c r="L1286" s="81">
        <f t="shared" ref="L1286" si="7055">L1287+L1290+L1293</f>
        <v>0</v>
      </c>
      <c r="M1286" s="81">
        <f t="shared" ref="M1286" si="7056">M1287+M1290+M1293</f>
        <v>0</v>
      </c>
      <c r="N1286" s="81">
        <f t="shared" ref="N1286" si="7057">N1287+N1290+N1293</f>
        <v>0</v>
      </c>
      <c r="O1286" s="81">
        <f t="shared" ref="O1286" si="7058">O1287+O1290+O1293</f>
        <v>0</v>
      </c>
      <c r="P1286" s="81">
        <f t="shared" ref="P1286" si="7059">P1287+P1290+P1293</f>
        <v>0</v>
      </c>
      <c r="Q1286" s="81">
        <f t="shared" ref="Q1286" si="7060">Q1287+Q1290+Q1293</f>
        <v>0</v>
      </c>
      <c r="R1286" s="81">
        <f t="shared" ref="R1286" si="7061">R1287+R1290+R1293</f>
        <v>0</v>
      </c>
      <c r="S1286" s="81">
        <f t="shared" ref="S1286" si="7062">S1287+S1290+S1293</f>
        <v>0</v>
      </c>
      <c r="T1286" s="81">
        <f t="shared" ref="T1286" si="7063">T1287+T1290+T1293</f>
        <v>0</v>
      </c>
      <c r="U1286" s="81">
        <f t="shared" ref="U1286" si="7064">U1287+U1290+U1293</f>
        <v>0</v>
      </c>
      <c r="V1286" s="81">
        <f t="shared" ref="V1286" si="7065">V1287+V1290+V1293</f>
        <v>0</v>
      </c>
      <c r="W1286" s="81">
        <f t="shared" ref="W1286" si="7066">W1287+W1290+W1293</f>
        <v>0</v>
      </c>
      <c r="X1286" s="81">
        <f t="shared" ref="X1286" si="7067">X1287+X1290+X1293</f>
        <v>0</v>
      </c>
      <c r="Y1286" s="81">
        <f t="shared" ref="Y1286" si="7068">Y1287+Y1290+Y1293</f>
        <v>0</v>
      </c>
      <c r="Z1286" s="81">
        <f t="shared" ref="Z1286" si="7069">Z1287+Z1290+Z1293</f>
        <v>0</v>
      </c>
      <c r="AA1286" s="81">
        <f t="shared" ref="AA1286" si="7070">AA1287+AA1290+AA1293</f>
        <v>0</v>
      </c>
      <c r="AB1286" s="81">
        <f t="shared" ref="AB1286" si="7071">AB1287+AB1290+AB1293</f>
        <v>0</v>
      </c>
      <c r="AC1286" s="81">
        <f t="shared" ref="AC1286" si="7072">AC1287+AC1290+AC1293</f>
        <v>0</v>
      </c>
      <c r="AD1286" s="81">
        <f t="shared" ref="AD1286" si="7073">AD1287+AD1290+AD1293</f>
        <v>0</v>
      </c>
      <c r="AE1286" s="81">
        <f t="shared" ref="AE1286" si="7074">AE1287+AE1290+AE1293</f>
        <v>0</v>
      </c>
      <c r="AF1286" s="81">
        <f t="shared" ref="AF1286" si="7075">AF1287+AF1290+AF1293</f>
        <v>0</v>
      </c>
      <c r="AG1286" s="81">
        <f t="shared" ref="AG1286" si="7076">AG1287+AG1290+AG1293</f>
        <v>0</v>
      </c>
      <c r="AH1286" s="82"/>
    </row>
    <row r="1287" spans="1:34" s="4" customFormat="1" ht="24" customHeight="1">
      <c r="A1287" s="66">
        <v>5</v>
      </c>
      <c r="B1287" s="113"/>
      <c r="C1287" s="73"/>
      <c r="D1287" s="122" t="s">
        <v>124</v>
      </c>
      <c r="E1287" s="41">
        <f t="shared" ref="E1287:E1350" si="7077">SUM(F1287:AG1287)</f>
        <v>0</v>
      </c>
      <c r="F1287" s="83">
        <f t="shared" ref="F1287:AG1287" si="7078">F1288+F1289</f>
        <v>0</v>
      </c>
      <c r="G1287" s="83">
        <f t="shared" si="7078"/>
        <v>0</v>
      </c>
      <c r="H1287" s="83">
        <f t="shared" si="7078"/>
        <v>0</v>
      </c>
      <c r="I1287" s="83">
        <f t="shared" si="7078"/>
        <v>0</v>
      </c>
      <c r="J1287" s="83">
        <f t="shared" si="7078"/>
        <v>0</v>
      </c>
      <c r="K1287" s="83">
        <f t="shared" si="7078"/>
        <v>0</v>
      </c>
      <c r="L1287" s="83">
        <f t="shared" si="7078"/>
        <v>0</v>
      </c>
      <c r="M1287" s="83">
        <f t="shared" si="7078"/>
        <v>0</v>
      </c>
      <c r="N1287" s="83">
        <f t="shared" si="7078"/>
        <v>0</v>
      </c>
      <c r="O1287" s="83">
        <f t="shared" si="7078"/>
        <v>0</v>
      </c>
      <c r="P1287" s="83">
        <f t="shared" si="7078"/>
        <v>0</v>
      </c>
      <c r="Q1287" s="83">
        <f t="shared" si="7078"/>
        <v>0</v>
      </c>
      <c r="R1287" s="83">
        <f t="shared" si="7078"/>
        <v>0</v>
      </c>
      <c r="S1287" s="83">
        <f t="shared" si="7078"/>
        <v>0</v>
      </c>
      <c r="T1287" s="83">
        <f t="shared" si="7078"/>
        <v>0</v>
      </c>
      <c r="U1287" s="83">
        <f t="shared" si="7078"/>
        <v>0</v>
      </c>
      <c r="V1287" s="83">
        <f t="shared" si="7078"/>
        <v>0</v>
      </c>
      <c r="W1287" s="83">
        <f t="shared" si="7078"/>
        <v>0</v>
      </c>
      <c r="X1287" s="83">
        <f t="shared" si="7078"/>
        <v>0</v>
      </c>
      <c r="Y1287" s="83">
        <f t="shared" si="7078"/>
        <v>0</v>
      </c>
      <c r="Z1287" s="83">
        <f t="shared" si="7078"/>
        <v>0</v>
      </c>
      <c r="AA1287" s="83">
        <f t="shared" si="7078"/>
        <v>0</v>
      </c>
      <c r="AB1287" s="83">
        <f t="shared" si="7078"/>
        <v>0</v>
      </c>
      <c r="AC1287" s="83">
        <f t="shared" si="7078"/>
        <v>0</v>
      </c>
      <c r="AD1287" s="83">
        <f t="shared" si="7078"/>
        <v>0</v>
      </c>
      <c r="AE1287" s="83">
        <f t="shared" si="7078"/>
        <v>0</v>
      </c>
      <c r="AF1287" s="83">
        <f t="shared" si="7078"/>
        <v>0</v>
      </c>
      <c r="AG1287" s="83">
        <f t="shared" si="7078"/>
        <v>0</v>
      </c>
      <c r="AH1287" s="5"/>
    </row>
    <row r="1288" spans="1:34" s="4" customFormat="1" ht="26.1" hidden="1" customHeight="1">
      <c r="A1288" s="67">
        <v>5</v>
      </c>
      <c r="B1288" s="113"/>
      <c r="C1288" s="117"/>
      <c r="D1288" s="150" t="s">
        <v>67</v>
      </c>
      <c r="E1288" s="51">
        <f t="shared" si="7077"/>
        <v>0</v>
      </c>
      <c r="F1288" s="52"/>
      <c r="G1288" s="52"/>
      <c r="H1288" s="52"/>
      <c r="I1288" s="52"/>
      <c r="J1288" s="52"/>
      <c r="K1288" s="52"/>
      <c r="L1288" s="52"/>
      <c r="M1288" s="52"/>
      <c r="N1288" s="52"/>
      <c r="O1288" s="52"/>
      <c r="P1288" s="52"/>
      <c r="Q1288" s="52"/>
      <c r="R1288" s="52"/>
      <c r="S1288" s="52"/>
      <c r="T1288" s="52"/>
      <c r="U1288" s="52"/>
      <c r="V1288" s="52"/>
      <c r="W1288" s="52"/>
      <c r="X1288" s="52"/>
      <c r="Y1288" s="52"/>
      <c r="Z1288" s="52"/>
      <c r="AA1288" s="52"/>
      <c r="AB1288" s="52"/>
      <c r="AC1288" s="52"/>
      <c r="AD1288" s="52"/>
      <c r="AE1288" s="52"/>
      <c r="AF1288" s="52"/>
      <c r="AG1288" s="52"/>
      <c r="AH1288" s="5"/>
    </row>
    <row r="1289" spans="1:34" s="4" customFormat="1" ht="26.1" hidden="1" customHeight="1">
      <c r="A1289" s="66">
        <v>5</v>
      </c>
      <c r="B1289" s="113"/>
      <c r="C1289" s="73"/>
      <c r="D1289" s="150" t="s">
        <v>125</v>
      </c>
      <c r="E1289" s="51">
        <f t="shared" si="7077"/>
        <v>0</v>
      </c>
      <c r="F1289" s="73"/>
      <c r="G1289" s="73"/>
      <c r="H1289" s="73"/>
      <c r="I1289" s="73"/>
      <c r="J1289" s="73"/>
      <c r="K1289" s="73"/>
      <c r="L1289" s="73"/>
      <c r="M1289" s="73"/>
      <c r="N1289" s="73"/>
      <c r="O1289" s="73"/>
      <c r="P1289" s="73"/>
      <c r="Q1289" s="73"/>
      <c r="R1289" s="73"/>
      <c r="S1289" s="73"/>
      <c r="T1289" s="73"/>
      <c r="U1289" s="73"/>
      <c r="V1289" s="73"/>
      <c r="W1289" s="73"/>
      <c r="X1289" s="73"/>
      <c r="Y1289" s="73"/>
      <c r="Z1289" s="73"/>
      <c r="AA1289" s="73"/>
      <c r="AB1289" s="73"/>
      <c r="AC1289" s="73"/>
      <c r="AD1289" s="73"/>
      <c r="AE1289" s="73"/>
      <c r="AF1289" s="73"/>
      <c r="AG1289" s="73"/>
      <c r="AH1289" s="5"/>
    </row>
    <row r="1290" spans="1:34" s="4" customFormat="1" ht="24" customHeight="1">
      <c r="A1290" s="66">
        <v>5</v>
      </c>
      <c r="B1290" s="113"/>
      <c r="C1290" s="73"/>
      <c r="D1290" s="122" t="s">
        <v>132</v>
      </c>
      <c r="E1290" s="41">
        <f t="shared" si="7077"/>
        <v>0</v>
      </c>
      <c r="F1290" s="83">
        <f>F1291+F1292</f>
        <v>0</v>
      </c>
      <c r="G1290" s="83">
        <f t="shared" ref="G1290" si="7079">G1291+G1292</f>
        <v>0</v>
      </c>
      <c r="H1290" s="83">
        <f t="shared" ref="H1290" si="7080">H1291+H1292</f>
        <v>0</v>
      </c>
      <c r="I1290" s="83">
        <f t="shared" ref="I1290" si="7081">I1291+I1292</f>
        <v>0</v>
      </c>
      <c r="J1290" s="83">
        <f t="shared" ref="J1290" si="7082">J1291+J1292</f>
        <v>0</v>
      </c>
      <c r="K1290" s="83">
        <f t="shared" ref="K1290" si="7083">K1291+K1292</f>
        <v>0</v>
      </c>
      <c r="L1290" s="83">
        <f t="shared" ref="L1290" si="7084">L1291+L1292</f>
        <v>0</v>
      </c>
      <c r="M1290" s="83">
        <f t="shared" ref="M1290" si="7085">M1291+M1292</f>
        <v>0</v>
      </c>
      <c r="N1290" s="83">
        <f t="shared" ref="N1290" si="7086">N1291+N1292</f>
        <v>0</v>
      </c>
      <c r="O1290" s="83">
        <f t="shared" ref="O1290" si="7087">O1291+O1292</f>
        <v>0</v>
      </c>
      <c r="P1290" s="83">
        <f t="shared" ref="P1290" si="7088">P1291+P1292</f>
        <v>0</v>
      </c>
      <c r="Q1290" s="83">
        <f t="shared" ref="Q1290" si="7089">Q1291+Q1292</f>
        <v>0</v>
      </c>
      <c r="R1290" s="83">
        <f t="shared" ref="R1290" si="7090">R1291+R1292</f>
        <v>0</v>
      </c>
      <c r="S1290" s="83">
        <f t="shared" ref="S1290" si="7091">S1291+S1292</f>
        <v>0</v>
      </c>
      <c r="T1290" s="83">
        <f t="shared" ref="T1290" si="7092">T1291+T1292</f>
        <v>0</v>
      </c>
      <c r="U1290" s="83">
        <f t="shared" ref="U1290" si="7093">U1291+U1292</f>
        <v>0</v>
      </c>
      <c r="V1290" s="83">
        <f t="shared" ref="V1290" si="7094">V1291+V1292</f>
        <v>0</v>
      </c>
      <c r="W1290" s="83">
        <f t="shared" ref="W1290" si="7095">W1291+W1292</f>
        <v>0</v>
      </c>
      <c r="X1290" s="83">
        <f t="shared" ref="X1290" si="7096">X1291+X1292</f>
        <v>0</v>
      </c>
      <c r="Y1290" s="83">
        <f t="shared" ref="Y1290" si="7097">Y1291+Y1292</f>
        <v>0</v>
      </c>
      <c r="Z1290" s="83">
        <f t="shared" ref="Z1290" si="7098">Z1291+Z1292</f>
        <v>0</v>
      </c>
      <c r="AA1290" s="83">
        <f t="shared" ref="AA1290" si="7099">AA1291+AA1292</f>
        <v>0</v>
      </c>
      <c r="AB1290" s="83">
        <f t="shared" ref="AB1290" si="7100">AB1291+AB1292</f>
        <v>0</v>
      </c>
      <c r="AC1290" s="83">
        <f t="shared" ref="AC1290" si="7101">AC1291+AC1292</f>
        <v>0</v>
      </c>
      <c r="AD1290" s="83">
        <f t="shared" ref="AD1290" si="7102">AD1291+AD1292</f>
        <v>0</v>
      </c>
      <c r="AE1290" s="83">
        <f t="shared" ref="AE1290" si="7103">AE1291+AE1292</f>
        <v>0</v>
      </c>
      <c r="AF1290" s="83">
        <f t="shared" ref="AF1290" si="7104">AF1291+AF1292</f>
        <v>0</v>
      </c>
      <c r="AG1290" s="83">
        <f t="shared" ref="AG1290" si="7105">AG1291+AG1292</f>
        <v>0</v>
      </c>
      <c r="AH1290" s="5"/>
    </row>
    <row r="1291" spans="1:34" s="4" customFormat="1" ht="26.1" hidden="1" customHeight="1">
      <c r="A1291" s="66">
        <v>5</v>
      </c>
      <c r="B1291" s="113"/>
      <c r="C1291" s="117"/>
      <c r="D1291" s="150" t="s">
        <v>122</v>
      </c>
      <c r="E1291" s="51">
        <f t="shared" si="7077"/>
        <v>0</v>
      </c>
      <c r="F1291" s="52"/>
      <c r="G1291" s="52"/>
      <c r="H1291" s="52"/>
      <c r="I1291" s="52"/>
      <c r="J1291" s="52"/>
      <c r="K1291" s="52"/>
      <c r="L1291" s="52"/>
      <c r="M1291" s="52"/>
      <c r="N1291" s="52"/>
      <c r="O1291" s="52"/>
      <c r="P1291" s="52"/>
      <c r="Q1291" s="52"/>
      <c r="R1291" s="52"/>
      <c r="S1291" s="52"/>
      <c r="T1291" s="52"/>
      <c r="U1291" s="52"/>
      <c r="V1291" s="52"/>
      <c r="W1291" s="52"/>
      <c r="X1291" s="52"/>
      <c r="Y1291" s="52"/>
      <c r="Z1291" s="52"/>
      <c r="AA1291" s="52"/>
      <c r="AB1291" s="52"/>
      <c r="AC1291" s="52"/>
      <c r="AD1291" s="52"/>
      <c r="AE1291" s="52"/>
      <c r="AF1291" s="52"/>
      <c r="AG1291" s="52"/>
      <c r="AH1291" s="19"/>
    </row>
    <row r="1292" spans="1:34" s="4" customFormat="1" ht="26.1" hidden="1" customHeight="1">
      <c r="A1292" s="66">
        <v>5</v>
      </c>
      <c r="B1292" s="113"/>
      <c r="C1292" s="117"/>
      <c r="D1292" s="165" t="s">
        <v>130</v>
      </c>
      <c r="E1292" s="175">
        <f t="shared" si="7077"/>
        <v>0</v>
      </c>
      <c r="F1292" s="176"/>
      <c r="G1292" s="176"/>
      <c r="H1292" s="176"/>
      <c r="I1292" s="176"/>
      <c r="J1292" s="176"/>
      <c r="K1292" s="176"/>
      <c r="L1292" s="176"/>
      <c r="M1292" s="176"/>
      <c r="N1292" s="176"/>
      <c r="O1292" s="176"/>
      <c r="P1292" s="176"/>
      <c r="Q1292" s="176"/>
      <c r="R1292" s="176"/>
      <c r="S1292" s="176"/>
      <c r="T1292" s="176"/>
      <c r="U1292" s="176"/>
      <c r="V1292" s="176"/>
      <c r="W1292" s="176"/>
      <c r="X1292" s="176"/>
      <c r="Y1292" s="176"/>
      <c r="Z1292" s="176"/>
      <c r="AA1292" s="176"/>
      <c r="AB1292" s="176"/>
      <c r="AC1292" s="176"/>
      <c r="AD1292" s="176"/>
      <c r="AE1292" s="176"/>
      <c r="AF1292" s="176"/>
      <c r="AG1292" s="176"/>
      <c r="AH1292" s="19"/>
    </row>
    <row r="1293" spans="1:34" s="4" customFormat="1" ht="24" customHeight="1">
      <c r="A1293" s="67">
        <v>5</v>
      </c>
      <c r="B1293" s="113"/>
      <c r="C1293" s="73"/>
      <c r="D1293" s="110" t="s">
        <v>123</v>
      </c>
      <c r="E1293" s="47">
        <f t="shared" si="7077"/>
        <v>0</v>
      </c>
      <c r="F1293" s="141">
        <f>F1285-F1287-F1290-F1294</f>
        <v>0</v>
      </c>
      <c r="G1293" s="141">
        <f t="shared" ref="G1293" si="7106">G1285-G1287-G1290-G1294</f>
        <v>0</v>
      </c>
      <c r="H1293" s="141">
        <f t="shared" ref="H1293" si="7107">H1285-H1287-H1290-H1294</f>
        <v>0</v>
      </c>
      <c r="I1293" s="141">
        <f t="shared" ref="I1293" si="7108">I1285-I1287-I1290-I1294</f>
        <v>0</v>
      </c>
      <c r="J1293" s="141">
        <f t="shared" ref="J1293" si="7109">J1285-J1287-J1290-J1294</f>
        <v>0</v>
      </c>
      <c r="K1293" s="141">
        <f t="shared" ref="K1293" si="7110">K1285-K1287-K1290-K1294</f>
        <v>0</v>
      </c>
      <c r="L1293" s="141">
        <f t="shared" ref="L1293" si="7111">L1285-L1287-L1290-L1294</f>
        <v>0</v>
      </c>
      <c r="M1293" s="141">
        <f t="shared" ref="M1293" si="7112">M1285-M1287-M1290-M1294</f>
        <v>0</v>
      </c>
      <c r="N1293" s="141">
        <f t="shared" ref="N1293" si="7113">N1285-N1287-N1290-N1294</f>
        <v>0</v>
      </c>
      <c r="O1293" s="141">
        <f t="shared" ref="O1293" si="7114">O1285-O1287-O1290-O1294</f>
        <v>0</v>
      </c>
      <c r="P1293" s="141">
        <f t="shared" ref="P1293" si="7115">P1285-P1287-P1290-P1294</f>
        <v>0</v>
      </c>
      <c r="Q1293" s="141">
        <f t="shared" ref="Q1293" si="7116">Q1285-Q1287-Q1290-Q1294</f>
        <v>0</v>
      </c>
      <c r="R1293" s="141">
        <f t="shared" ref="R1293" si="7117">R1285-R1287-R1290-R1294</f>
        <v>0</v>
      </c>
      <c r="S1293" s="141">
        <f t="shared" ref="S1293" si="7118">S1285-S1287-S1290-S1294</f>
        <v>0</v>
      </c>
      <c r="T1293" s="141">
        <f t="shared" ref="T1293" si="7119">T1285-T1287-T1290-T1294</f>
        <v>0</v>
      </c>
      <c r="U1293" s="141">
        <f t="shared" ref="U1293" si="7120">U1285-U1287-U1290-U1294</f>
        <v>0</v>
      </c>
      <c r="V1293" s="141">
        <f t="shared" ref="V1293" si="7121">V1285-V1287-V1290-V1294</f>
        <v>0</v>
      </c>
      <c r="W1293" s="141">
        <f t="shared" ref="W1293" si="7122">W1285-W1287-W1290-W1294</f>
        <v>0</v>
      </c>
      <c r="X1293" s="141">
        <f t="shared" ref="X1293" si="7123">X1285-X1287-X1290-X1294</f>
        <v>0</v>
      </c>
      <c r="Y1293" s="141">
        <f t="shared" ref="Y1293" si="7124">Y1285-Y1287-Y1290-Y1294</f>
        <v>0</v>
      </c>
      <c r="Z1293" s="141">
        <f t="shared" ref="Z1293" si="7125">Z1285-Z1287-Z1290-Z1294</f>
        <v>0</v>
      </c>
      <c r="AA1293" s="141">
        <f t="shared" ref="AA1293" si="7126">AA1285-AA1287-AA1290-AA1294</f>
        <v>0</v>
      </c>
      <c r="AB1293" s="141">
        <f t="shared" ref="AB1293" si="7127">AB1285-AB1287-AB1290-AB1294</f>
        <v>0</v>
      </c>
      <c r="AC1293" s="141">
        <f t="shared" ref="AC1293" si="7128">AC1285-AC1287-AC1290-AC1294</f>
        <v>0</v>
      </c>
      <c r="AD1293" s="141">
        <f t="shared" ref="AD1293" si="7129">AD1285-AD1287-AD1290-AD1294</f>
        <v>0</v>
      </c>
      <c r="AE1293" s="141">
        <f t="shared" ref="AE1293" si="7130">AE1285-AE1287-AE1290-AE1294</f>
        <v>0</v>
      </c>
      <c r="AF1293" s="141">
        <f t="shared" ref="AF1293" si="7131">AF1285-AF1287-AF1290-AF1294</f>
        <v>0</v>
      </c>
      <c r="AG1293" s="141">
        <f t="shared" ref="AG1293" si="7132">AG1285-AG1287-AG1290-AG1294</f>
        <v>0</v>
      </c>
      <c r="AH1293" s="5"/>
    </row>
    <row r="1294" spans="1:34" s="4" customFormat="1" ht="24" customHeight="1">
      <c r="A1294" s="67">
        <v>5</v>
      </c>
      <c r="B1294" s="113"/>
      <c r="C1294" s="73"/>
      <c r="D1294" s="98" t="s">
        <v>128</v>
      </c>
      <c r="E1294" s="104">
        <f t="shared" si="7077"/>
        <v>0</v>
      </c>
      <c r="F1294" s="100"/>
      <c r="G1294" s="100"/>
      <c r="H1294" s="100"/>
      <c r="I1294" s="100"/>
      <c r="J1294" s="100"/>
      <c r="K1294" s="100"/>
      <c r="L1294" s="100"/>
      <c r="M1294" s="100"/>
      <c r="N1294" s="100"/>
      <c r="O1294" s="100"/>
      <c r="P1294" s="100"/>
      <c r="Q1294" s="100"/>
      <c r="R1294" s="100"/>
      <c r="S1294" s="100"/>
      <c r="T1294" s="100"/>
      <c r="U1294" s="100"/>
      <c r="V1294" s="100"/>
      <c r="W1294" s="100"/>
      <c r="X1294" s="100"/>
      <c r="Y1294" s="100"/>
      <c r="Z1294" s="100"/>
      <c r="AA1294" s="100"/>
      <c r="AB1294" s="100"/>
      <c r="AC1294" s="100"/>
      <c r="AD1294" s="100"/>
      <c r="AE1294" s="100"/>
      <c r="AF1294" s="100"/>
      <c r="AG1294" s="100"/>
      <c r="AH1294" s="5"/>
    </row>
    <row r="1295" spans="1:34" s="4" customFormat="1" ht="24" customHeight="1">
      <c r="A1295" s="66">
        <v>0</v>
      </c>
      <c r="B1295" s="125">
        <v>19</v>
      </c>
      <c r="C1295" s="126" t="s">
        <v>44</v>
      </c>
      <c r="D1295" s="126"/>
      <c r="E1295" s="36">
        <f t="shared" si="7077"/>
        <v>32222800</v>
      </c>
      <c r="F1295" s="37">
        <f t="shared" ref="F1295:AG1295" si="7133">SUM(F1306,F1316,F1327,F1337,F1347)</f>
        <v>18656400</v>
      </c>
      <c r="G1295" s="37">
        <f t="shared" si="7133"/>
        <v>2238494</v>
      </c>
      <c r="H1295" s="37">
        <f t="shared" si="7133"/>
        <v>0</v>
      </c>
      <c r="I1295" s="37">
        <f t="shared" si="7133"/>
        <v>0</v>
      </c>
      <c r="J1295" s="37">
        <f t="shared" si="7133"/>
        <v>1335000</v>
      </c>
      <c r="K1295" s="37">
        <f t="shared" si="7133"/>
        <v>0</v>
      </c>
      <c r="L1295" s="37">
        <f t="shared" si="7133"/>
        <v>0</v>
      </c>
      <c r="M1295" s="37">
        <f t="shared" si="7133"/>
        <v>0</v>
      </c>
      <c r="N1295" s="37">
        <f t="shared" si="7133"/>
        <v>0</v>
      </c>
      <c r="O1295" s="37">
        <f t="shared" si="7133"/>
        <v>0</v>
      </c>
      <c r="P1295" s="37">
        <f t="shared" si="7133"/>
        <v>0</v>
      </c>
      <c r="Q1295" s="37">
        <f t="shared" si="7133"/>
        <v>0</v>
      </c>
      <c r="R1295" s="37">
        <f t="shared" si="7133"/>
        <v>0</v>
      </c>
      <c r="S1295" s="37">
        <f t="shared" si="7133"/>
        <v>0</v>
      </c>
      <c r="T1295" s="37">
        <f t="shared" si="7133"/>
        <v>0</v>
      </c>
      <c r="U1295" s="37">
        <f t="shared" si="7133"/>
        <v>0</v>
      </c>
      <c r="V1295" s="37">
        <f t="shared" si="7133"/>
        <v>0</v>
      </c>
      <c r="W1295" s="37">
        <f t="shared" si="7133"/>
        <v>0</v>
      </c>
      <c r="X1295" s="37">
        <f t="shared" si="7133"/>
        <v>0</v>
      </c>
      <c r="Y1295" s="37">
        <f t="shared" si="7133"/>
        <v>9992906</v>
      </c>
      <c r="Z1295" s="37">
        <f t="shared" si="7133"/>
        <v>0</v>
      </c>
      <c r="AA1295" s="37">
        <f t="shared" si="7133"/>
        <v>0</v>
      </c>
      <c r="AB1295" s="37">
        <f t="shared" si="7133"/>
        <v>0</v>
      </c>
      <c r="AC1295" s="37">
        <f t="shared" si="7133"/>
        <v>0</v>
      </c>
      <c r="AD1295" s="37">
        <f t="shared" si="7133"/>
        <v>0</v>
      </c>
      <c r="AE1295" s="37">
        <f t="shared" si="7133"/>
        <v>0</v>
      </c>
      <c r="AF1295" s="37">
        <f t="shared" si="7133"/>
        <v>0</v>
      </c>
      <c r="AG1295" s="37">
        <f t="shared" si="7133"/>
        <v>0</v>
      </c>
      <c r="AH1295" s="2"/>
    </row>
    <row r="1296" spans="1:34" s="4" customFormat="1" ht="24" customHeight="1">
      <c r="A1296" s="67">
        <v>0</v>
      </c>
      <c r="B1296" s="77"/>
      <c r="C1296" s="78"/>
      <c r="D1296" s="79" t="s">
        <v>127</v>
      </c>
      <c r="E1296" s="80">
        <f t="shared" si="7077"/>
        <v>31699095</v>
      </c>
      <c r="F1296" s="81">
        <f t="shared" ref="F1296:AG1296" si="7134">SUM(F1307,F1317,F1328,F1338,F1348)</f>
        <v>18656400</v>
      </c>
      <c r="G1296" s="81">
        <f t="shared" si="7134"/>
        <v>2102449</v>
      </c>
      <c r="H1296" s="81">
        <f t="shared" si="7134"/>
        <v>0</v>
      </c>
      <c r="I1296" s="81">
        <f t="shared" si="7134"/>
        <v>0</v>
      </c>
      <c r="J1296" s="81">
        <f t="shared" si="7134"/>
        <v>1335000</v>
      </c>
      <c r="K1296" s="81">
        <f t="shared" si="7134"/>
        <v>0</v>
      </c>
      <c r="L1296" s="81">
        <f t="shared" si="7134"/>
        <v>0</v>
      </c>
      <c r="M1296" s="81">
        <f t="shared" si="7134"/>
        <v>0</v>
      </c>
      <c r="N1296" s="81">
        <f t="shared" si="7134"/>
        <v>0</v>
      </c>
      <c r="O1296" s="81">
        <f t="shared" si="7134"/>
        <v>0</v>
      </c>
      <c r="P1296" s="81">
        <f t="shared" si="7134"/>
        <v>0</v>
      </c>
      <c r="Q1296" s="81">
        <f t="shared" si="7134"/>
        <v>0</v>
      </c>
      <c r="R1296" s="81">
        <f t="shared" si="7134"/>
        <v>0</v>
      </c>
      <c r="S1296" s="81">
        <f t="shared" si="7134"/>
        <v>0</v>
      </c>
      <c r="T1296" s="81">
        <f t="shared" si="7134"/>
        <v>0</v>
      </c>
      <c r="U1296" s="81">
        <f t="shared" si="7134"/>
        <v>0</v>
      </c>
      <c r="V1296" s="81">
        <f t="shared" si="7134"/>
        <v>0</v>
      </c>
      <c r="W1296" s="81">
        <f t="shared" si="7134"/>
        <v>0</v>
      </c>
      <c r="X1296" s="81">
        <f t="shared" si="7134"/>
        <v>0</v>
      </c>
      <c r="Y1296" s="81">
        <f t="shared" si="7134"/>
        <v>9605246</v>
      </c>
      <c r="Z1296" s="81">
        <f t="shared" si="7134"/>
        <v>0</v>
      </c>
      <c r="AA1296" s="81">
        <f t="shared" si="7134"/>
        <v>0</v>
      </c>
      <c r="AB1296" s="81">
        <f t="shared" si="7134"/>
        <v>0</v>
      </c>
      <c r="AC1296" s="81">
        <f t="shared" si="7134"/>
        <v>0</v>
      </c>
      <c r="AD1296" s="81">
        <f t="shared" si="7134"/>
        <v>0</v>
      </c>
      <c r="AE1296" s="81">
        <f t="shared" si="7134"/>
        <v>0</v>
      </c>
      <c r="AF1296" s="81">
        <f t="shared" si="7134"/>
        <v>0</v>
      </c>
      <c r="AG1296" s="81">
        <f t="shared" si="7134"/>
        <v>0</v>
      </c>
      <c r="AH1296" s="82"/>
    </row>
    <row r="1297" spans="1:34" s="4" customFormat="1" ht="24" customHeight="1">
      <c r="A1297" s="66">
        <v>0</v>
      </c>
      <c r="B1297" s="113"/>
      <c r="C1297" s="73"/>
      <c r="D1297" s="122" t="s">
        <v>124</v>
      </c>
      <c r="E1297" s="41">
        <f t="shared" si="7077"/>
        <v>18114500</v>
      </c>
      <c r="F1297" s="83">
        <f t="shared" ref="F1297:AG1297" si="7135">SUM(F1308,F1318,F1329,F1339,F1349)</f>
        <v>9088100</v>
      </c>
      <c r="G1297" s="83">
        <f t="shared" si="7135"/>
        <v>1420700</v>
      </c>
      <c r="H1297" s="83">
        <f t="shared" si="7135"/>
        <v>0</v>
      </c>
      <c r="I1297" s="83">
        <f t="shared" si="7135"/>
        <v>0</v>
      </c>
      <c r="J1297" s="83">
        <f t="shared" si="7135"/>
        <v>1335000</v>
      </c>
      <c r="K1297" s="83">
        <f t="shared" si="7135"/>
        <v>0</v>
      </c>
      <c r="L1297" s="83">
        <f t="shared" si="7135"/>
        <v>0</v>
      </c>
      <c r="M1297" s="83">
        <f t="shared" si="7135"/>
        <v>0</v>
      </c>
      <c r="N1297" s="83">
        <f t="shared" si="7135"/>
        <v>0</v>
      </c>
      <c r="O1297" s="83">
        <f t="shared" si="7135"/>
        <v>0</v>
      </c>
      <c r="P1297" s="83">
        <f t="shared" si="7135"/>
        <v>0</v>
      </c>
      <c r="Q1297" s="83">
        <f t="shared" si="7135"/>
        <v>0</v>
      </c>
      <c r="R1297" s="83">
        <f t="shared" si="7135"/>
        <v>0</v>
      </c>
      <c r="S1297" s="83">
        <f t="shared" si="7135"/>
        <v>0</v>
      </c>
      <c r="T1297" s="83">
        <f t="shared" si="7135"/>
        <v>0</v>
      </c>
      <c r="U1297" s="83">
        <f t="shared" si="7135"/>
        <v>0</v>
      </c>
      <c r="V1297" s="83">
        <f t="shared" si="7135"/>
        <v>0</v>
      </c>
      <c r="W1297" s="83">
        <f t="shared" si="7135"/>
        <v>0</v>
      </c>
      <c r="X1297" s="83">
        <f t="shared" si="7135"/>
        <v>0</v>
      </c>
      <c r="Y1297" s="83">
        <f t="shared" si="7135"/>
        <v>6270700</v>
      </c>
      <c r="Z1297" s="83">
        <f t="shared" si="7135"/>
        <v>0</v>
      </c>
      <c r="AA1297" s="83">
        <f t="shared" si="7135"/>
        <v>0</v>
      </c>
      <c r="AB1297" s="83">
        <f t="shared" si="7135"/>
        <v>0</v>
      </c>
      <c r="AC1297" s="83">
        <f t="shared" si="7135"/>
        <v>0</v>
      </c>
      <c r="AD1297" s="83">
        <f t="shared" si="7135"/>
        <v>0</v>
      </c>
      <c r="AE1297" s="83">
        <f t="shared" si="7135"/>
        <v>0</v>
      </c>
      <c r="AF1297" s="83">
        <f t="shared" si="7135"/>
        <v>0</v>
      </c>
      <c r="AG1297" s="83">
        <f t="shared" si="7135"/>
        <v>0</v>
      </c>
      <c r="AH1297" s="5"/>
    </row>
    <row r="1298" spans="1:34" s="4" customFormat="1" ht="26.1" hidden="1" customHeight="1">
      <c r="A1298" s="67">
        <v>0</v>
      </c>
      <c r="B1298" s="113"/>
      <c r="C1298" s="127"/>
      <c r="D1298" s="150" t="s">
        <v>67</v>
      </c>
      <c r="E1298" s="49">
        <f t="shared" si="7077"/>
        <v>18114500</v>
      </c>
      <c r="F1298" s="50">
        <f t="shared" ref="F1298:AG1298" si="7136">SUM(F1309,F1319,F1330,F1340,F1350)</f>
        <v>9088100</v>
      </c>
      <c r="G1298" s="50">
        <f t="shared" si="7136"/>
        <v>1420700</v>
      </c>
      <c r="H1298" s="50">
        <f t="shared" si="7136"/>
        <v>0</v>
      </c>
      <c r="I1298" s="50">
        <f t="shared" si="7136"/>
        <v>0</v>
      </c>
      <c r="J1298" s="50">
        <f t="shared" si="7136"/>
        <v>1335000</v>
      </c>
      <c r="K1298" s="50">
        <f t="shared" si="7136"/>
        <v>0</v>
      </c>
      <c r="L1298" s="50">
        <f t="shared" si="7136"/>
        <v>0</v>
      </c>
      <c r="M1298" s="50">
        <f t="shared" si="7136"/>
        <v>0</v>
      </c>
      <c r="N1298" s="50">
        <f t="shared" si="7136"/>
        <v>0</v>
      </c>
      <c r="O1298" s="50">
        <f t="shared" si="7136"/>
        <v>0</v>
      </c>
      <c r="P1298" s="50">
        <f t="shared" si="7136"/>
        <v>0</v>
      </c>
      <c r="Q1298" s="50">
        <f t="shared" si="7136"/>
        <v>0</v>
      </c>
      <c r="R1298" s="50">
        <f t="shared" si="7136"/>
        <v>0</v>
      </c>
      <c r="S1298" s="50">
        <f t="shared" si="7136"/>
        <v>0</v>
      </c>
      <c r="T1298" s="50">
        <f t="shared" si="7136"/>
        <v>0</v>
      </c>
      <c r="U1298" s="50">
        <f t="shared" si="7136"/>
        <v>0</v>
      </c>
      <c r="V1298" s="50">
        <f t="shared" si="7136"/>
        <v>0</v>
      </c>
      <c r="W1298" s="50">
        <f t="shared" si="7136"/>
        <v>0</v>
      </c>
      <c r="X1298" s="50">
        <f t="shared" si="7136"/>
        <v>0</v>
      </c>
      <c r="Y1298" s="50">
        <f t="shared" si="7136"/>
        <v>6270700</v>
      </c>
      <c r="Z1298" s="50">
        <f t="shared" si="7136"/>
        <v>0</v>
      </c>
      <c r="AA1298" s="50">
        <f t="shared" si="7136"/>
        <v>0</v>
      </c>
      <c r="AB1298" s="50">
        <f t="shared" si="7136"/>
        <v>0</v>
      </c>
      <c r="AC1298" s="50">
        <f t="shared" si="7136"/>
        <v>0</v>
      </c>
      <c r="AD1298" s="50">
        <f t="shared" si="7136"/>
        <v>0</v>
      </c>
      <c r="AE1298" s="50">
        <f t="shared" si="7136"/>
        <v>0</v>
      </c>
      <c r="AF1298" s="50">
        <f t="shared" si="7136"/>
        <v>0</v>
      </c>
      <c r="AG1298" s="50">
        <f t="shared" si="7136"/>
        <v>0</v>
      </c>
      <c r="AH1298" s="6"/>
    </row>
    <row r="1299" spans="1:34" s="4" customFormat="1" ht="26.1" hidden="1" customHeight="1">
      <c r="A1299" s="66">
        <v>0</v>
      </c>
      <c r="B1299" s="113"/>
      <c r="C1299" s="73"/>
      <c r="D1299" s="150" t="s">
        <v>125</v>
      </c>
      <c r="E1299" s="51">
        <f t="shared" si="7077"/>
        <v>0</v>
      </c>
      <c r="F1299" s="73">
        <f t="shared" ref="F1299:AG1299" si="7137">SUM(F1310,F1320,F1331,F1341,F1351)</f>
        <v>0</v>
      </c>
      <c r="G1299" s="73">
        <f t="shared" si="7137"/>
        <v>0</v>
      </c>
      <c r="H1299" s="73">
        <f t="shared" si="7137"/>
        <v>0</v>
      </c>
      <c r="I1299" s="73">
        <f t="shared" si="7137"/>
        <v>0</v>
      </c>
      <c r="J1299" s="73">
        <f t="shared" si="7137"/>
        <v>0</v>
      </c>
      <c r="K1299" s="73">
        <f t="shared" si="7137"/>
        <v>0</v>
      </c>
      <c r="L1299" s="73">
        <f t="shared" si="7137"/>
        <v>0</v>
      </c>
      <c r="M1299" s="73">
        <f t="shared" si="7137"/>
        <v>0</v>
      </c>
      <c r="N1299" s="73">
        <f t="shared" si="7137"/>
        <v>0</v>
      </c>
      <c r="O1299" s="73">
        <f t="shared" si="7137"/>
        <v>0</v>
      </c>
      <c r="P1299" s="73">
        <f t="shared" si="7137"/>
        <v>0</v>
      </c>
      <c r="Q1299" s="73">
        <f t="shared" si="7137"/>
        <v>0</v>
      </c>
      <c r="R1299" s="73">
        <f t="shared" si="7137"/>
        <v>0</v>
      </c>
      <c r="S1299" s="73">
        <f t="shared" si="7137"/>
        <v>0</v>
      </c>
      <c r="T1299" s="73">
        <f t="shared" si="7137"/>
        <v>0</v>
      </c>
      <c r="U1299" s="73">
        <f t="shared" si="7137"/>
        <v>0</v>
      </c>
      <c r="V1299" s="73">
        <f t="shared" si="7137"/>
        <v>0</v>
      </c>
      <c r="W1299" s="73">
        <f t="shared" si="7137"/>
        <v>0</v>
      </c>
      <c r="X1299" s="73">
        <f t="shared" si="7137"/>
        <v>0</v>
      </c>
      <c r="Y1299" s="73">
        <f t="shared" si="7137"/>
        <v>0</v>
      </c>
      <c r="Z1299" s="73">
        <f t="shared" si="7137"/>
        <v>0</v>
      </c>
      <c r="AA1299" s="73">
        <f t="shared" si="7137"/>
        <v>0</v>
      </c>
      <c r="AB1299" s="73">
        <f t="shared" si="7137"/>
        <v>0</v>
      </c>
      <c r="AC1299" s="73">
        <f t="shared" si="7137"/>
        <v>0</v>
      </c>
      <c r="AD1299" s="73">
        <f t="shared" si="7137"/>
        <v>0</v>
      </c>
      <c r="AE1299" s="73">
        <f t="shared" si="7137"/>
        <v>0</v>
      </c>
      <c r="AF1299" s="73">
        <f t="shared" si="7137"/>
        <v>0</v>
      </c>
      <c r="AG1299" s="73">
        <f t="shared" si="7137"/>
        <v>0</v>
      </c>
      <c r="AH1299" s="5"/>
    </row>
    <row r="1300" spans="1:34" s="4" customFormat="1" ht="24" customHeight="1">
      <c r="A1300" s="66">
        <v>0</v>
      </c>
      <c r="B1300" s="113"/>
      <c r="C1300" s="73"/>
      <c r="D1300" s="122" t="s">
        <v>132</v>
      </c>
      <c r="E1300" s="41">
        <f t="shared" si="7077"/>
        <v>12392100</v>
      </c>
      <c r="F1300" s="83">
        <f t="shared" ref="F1300:AG1300" si="7138">SUM(F1311,F1321,F1332,F1342,F1352)</f>
        <v>9568300</v>
      </c>
      <c r="G1300" s="83">
        <f t="shared" si="7138"/>
        <v>406600</v>
      </c>
      <c r="H1300" s="83">
        <f t="shared" si="7138"/>
        <v>0</v>
      </c>
      <c r="I1300" s="83">
        <f t="shared" si="7138"/>
        <v>0</v>
      </c>
      <c r="J1300" s="83">
        <f t="shared" si="7138"/>
        <v>0</v>
      </c>
      <c r="K1300" s="83">
        <f t="shared" si="7138"/>
        <v>0</v>
      </c>
      <c r="L1300" s="83">
        <f t="shared" si="7138"/>
        <v>0</v>
      </c>
      <c r="M1300" s="83">
        <f t="shared" si="7138"/>
        <v>0</v>
      </c>
      <c r="N1300" s="83">
        <f t="shared" si="7138"/>
        <v>0</v>
      </c>
      <c r="O1300" s="83">
        <f t="shared" si="7138"/>
        <v>0</v>
      </c>
      <c r="P1300" s="83">
        <f t="shared" si="7138"/>
        <v>0</v>
      </c>
      <c r="Q1300" s="83">
        <f t="shared" si="7138"/>
        <v>0</v>
      </c>
      <c r="R1300" s="83">
        <f t="shared" si="7138"/>
        <v>0</v>
      </c>
      <c r="S1300" s="83">
        <f t="shared" si="7138"/>
        <v>0</v>
      </c>
      <c r="T1300" s="83">
        <f t="shared" si="7138"/>
        <v>0</v>
      </c>
      <c r="U1300" s="83">
        <f t="shared" si="7138"/>
        <v>0</v>
      </c>
      <c r="V1300" s="83">
        <f t="shared" si="7138"/>
        <v>0</v>
      </c>
      <c r="W1300" s="83">
        <f t="shared" si="7138"/>
        <v>0</v>
      </c>
      <c r="X1300" s="83">
        <f t="shared" si="7138"/>
        <v>0</v>
      </c>
      <c r="Y1300" s="83">
        <f t="shared" si="7138"/>
        <v>2417200</v>
      </c>
      <c r="Z1300" s="83">
        <f t="shared" si="7138"/>
        <v>0</v>
      </c>
      <c r="AA1300" s="83">
        <f t="shared" si="7138"/>
        <v>0</v>
      </c>
      <c r="AB1300" s="83">
        <f t="shared" si="7138"/>
        <v>0</v>
      </c>
      <c r="AC1300" s="83">
        <f t="shared" si="7138"/>
        <v>0</v>
      </c>
      <c r="AD1300" s="83">
        <f t="shared" si="7138"/>
        <v>0</v>
      </c>
      <c r="AE1300" s="83">
        <f t="shared" si="7138"/>
        <v>0</v>
      </c>
      <c r="AF1300" s="83">
        <f t="shared" si="7138"/>
        <v>0</v>
      </c>
      <c r="AG1300" s="83">
        <f t="shared" si="7138"/>
        <v>0</v>
      </c>
      <c r="AH1300" s="5"/>
    </row>
    <row r="1301" spans="1:34" s="4" customFormat="1" ht="26.1" hidden="1" customHeight="1">
      <c r="A1301" s="66">
        <v>0</v>
      </c>
      <c r="B1301" s="113"/>
      <c r="C1301" s="127"/>
      <c r="D1301" s="150" t="s">
        <v>122</v>
      </c>
      <c r="E1301" s="49">
        <f t="shared" si="7077"/>
        <v>12392100</v>
      </c>
      <c r="F1301" s="50">
        <f t="shared" ref="F1301:AG1301" si="7139">SUM(F1312,F1322,F1333,F1343,F1353)</f>
        <v>9568300</v>
      </c>
      <c r="G1301" s="50">
        <f t="shared" si="7139"/>
        <v>406600</v>
      </c>
      <c r="H1301" s="50">
        <f t="shared" si="7139"/>
        <v>0</v>
      </c>
      <c r="I1301" s="50">
        <f t="shared" si="7139"/>
        <v>0</v>
      </c>
      <c r="J1301" s="50">
        <f t="shared" si="7139"/>
        <v>0</v>
      </c>
      <c r="K1301" s="50">
        <f t="shared" si="7139"/>
        <v>0</v>
      </c>
      <c r="L1301" s="50">
        <f t="shared" si="7139"/>
        <v>0</v>
      </c>
      <c r="M1301" s="50">
        <f t="shared" si="7139"/>
        <v>0</v>
      </c>
      <c r="N1301" s="50">
        <f t="shared" si="7139"/>
        <v>0</v>
      </c>
      <c r="O1301" s="50">
        <f t="shared" si="7139"/>
        <v>0</v>
      </c>
      <c r="P1301" s="50">
        <f t="shared" si="7139"/>
        <v>0</v>
      </c>
      <c r="Q1301" s="50">
        <f t="shared" si="7139"/>
        <v>0</v>
      </c>
      <c r="R1301" s="50">
        <f t="shared" si="7139"/>
        <v>0</v>
      </c>
      <c r="S1301" s="50">
        <f t="shared" si="7139"/>
        <v>0</v>
      </c>
      <c r="T1301" s="50">
        <f t="shared" si="7139"/>
        <v>0</v>
      </c>
      <c r="U1301" s="50">
        <f t="shared" si="7139"/>
        <v>0</v>
      </c>
      <c r="V1301" s="50">
        <f t="shared" si="7139"/>
        <v>0</v>
      </c>
      <c r="W1301" s="50">
        <f t="shared" si="7139"/>
        <v>0</v>
      </c>
      <c r="X1301" s="50">
        <f t="shared" si="7139"/>
        <v>0</v>
      </c>
      <c r="Y1301" s="50">
        <f t="shared" si="7139"/>
        <v>2417200</v>
      </c>
      <c r="Z1301" s="50">
        <f t="shared" si="7139"/>
        <v>0</v>
      </c>
      <c r="AA1301" s="50">
        <f t="shared" si="7139"/>
        <v>0</v>
      </c>
      <c r="AB1301" s="50">
        <f t="shared" si="7139"/>
        <v>0</v>
      </c>
      <c r="AC1301" s="50">
        <f t="shared" si="7139"/>
        <v>0</v>
      </c>
      <c r="AD1301" s="50">
        <f t="shared" si="7139"/>
        <v>0</v>
      </c>
      <c r="AE1301" s="50">
        <f t="shared" si="7139"/>
        <v>0</v>
      </c>
      <c r="AF1301" s="50">
        <f t="shared" si="7139"/>
        <v>0</v>
      </c>
      <c r="AG1301" s="50">
        <f t="shared" si="7139"/>
        <v>0</v>
      </c>
      <c r="AH1301" s="20"/>
    </row>
    <row r="1302" spans="1:34" s="4" customFormat="1" ht="26.1" hidden="1" customHeight="1">
      <c r="A1302" s="66">
        <v>0</v>
      </c>
      <c r="B1302" s="113"/>
      <c r="C1302" s="127"/>
      <c r="D1302" s="150" t="s">
        <v>130</v>
      </c>
      <c r="E1302" s="168">
        <f t="shared" si="7077"/>
        <v>0</v>
      </c>
      <c r="F1302" s="174">
        <f>SUM(F1313,F1323,F1334,F1344,F1354)</f>
        <v>0</v>
      </c>
      <c r="G1302" s="174">
        <f t="shared" ref="G1302:AG1302" si="7140">SUM(G1313,G1323,G1334,G1344,G1354)</f>
        <v>0</v>
      </c>
      <c r="H1302" s="174">
        <f t="shared" si="7140"/>
        <v>0</v>
      </c>
      <c r="I1302" s="174">
        <f t="shared" si="7140"/>
        <v>0</v>
      </c>
      <c r="J1302" s="174">
        <f t="shared" si="7140"/>
        <v>0</v>
      </c>
      <c r="K1302" s="174">
        <f t="shared" si="7140"/>
        <v>0</v>
      </c>
      <c r="L1302" s="174">
        <f t="shared" si="7140"/>
        <v>0</v>
      </c>
      <c r="M1302" s="174">
        <f t="shared" si="7140"/>
        <v>0</v>
      </c>
      <c r="N1302" s="174">
        <f t="shared" si="7140"/>
        <v>0</v>
      </c>
      <c r="O1302" s="174">
        <f t="shared" si="7140"/>
        <v>0</v>
      </c>
      <c r="P1302" s="174">
        <f t="shared" si="7140"/>
        <v>0</v>
      </c>
      <c r="Q1302" s="174">
        <f t="shared" si="7140"/>
        <v>0</v>
      </c>
      <c r="R1302" s="174">
        <f t="shared" si="7140"/>
        <v>0</v>
      </c>
      <c r="S1302" s="174">
        <f t="shared" si="7140"/>
        <v>0</v>
      </c>
      <c r="T1302" s="174">
        <f t="shared" si="7140"/>
        <v>0</v>
      </c>
      <c r="U1302" s="174">
        <f t="shared" si="7140"/>
        <v>0</v>
      </c>
      <c r="V1302" s="174">
        <f t="shared" si="7140"/>
        <v>0</v>
      </c>
      <c r="W1302" s="174">
        <f t="shared" si="7140"/>
        <v>0</v>
      </c>
      <c r="X1302" s="174">
        <f t="shared" si="7140"/>
        <v>0</v>
      </c>
      <c r="Y1302" s="174">
        <f t="shared" si="7140"/>
        <v>0</v>
      </c>
      <c r="Z1302" s="174">
        <f t="shared" si="7140"/>
        <v>0</v>
      </c>
      <c r="AA1302" s="174">
        <f t="shared" si="7140"/>
        <v>0</v>
      </c>
      <c r="AB1302" s="174">
        <f t="shared" si="7140"/>
        <v>0</v>
      </c>
      <c r="AC1302" s="174">
        <f t="shared" si="7140"/>
        <v>0</v>
      </c>
      <c r="AD1302" s="174">
        <f t="shared" si="7140"/>
        <v>0</v>
      </c>
      <c r="AE1302" s="174">
        <f t="shared" si="7140"/>
        <v>0</v>
      </c>
      <c r="AF1302" s="174">
        <f t="shared" si="7140"/>
        <v>0</v>
      </c>
      <c r="AG1302" s="174">
        <f t="shared" si="7140"/>
        <v>0</v>
      </c>
      <c r="AH1302" s="20"/>
    </row>
    <row r="1303" spans="1:34" s="4" customFormat="1" ht="24" customHeight="1">
      <c r="A1303" s="67">
        <v>0</v>
      </c>
      <c r="B1303" s="113"/>
      <c r="C1303" s="73"/>
      <c r="D1303" s="110" t="s">
        <v>123</v>
      </c>
      <c r="E1303" s="47">
        <f t="shared" si="7077"/>
        <v>1192495</v>
      </c>
      <c r="F1303" s="141">
        <f>SUM(F1314,F1324,F1335,F1345,F1355)</f>
        <v>0</v>
      </c>
      <c r="G1303" s="141">
        <f t="shared" ref="G1303:AG1303" si="7141">SUM(G1314,G1324,G1335,G1345,G1355)</f>
        <v>275149</v>
      </c>
      <c r="H1303" s="141">
        <f t="shared" si="7141"/>
        <v>0</v>
      </c>
      <c r="I1303" s="141">
        <f t="shared" si="7141"/>
        <v>0</v>
      </c>
      <c r="J1303" s="141">
        <f t="shared" si="7141"/>
        <v>0</v>
      </c>
      <c r="K1303" s="141">
        <f t="shared" si="7141"/>
        <v>0</v>
      </c>
      <c r="L1303" s="141">
        <f t="shared" si="7141"/>
        <v>0</v>
      </c>
      <c r="M1303" s="141">
        <f t="shared" si="7141"/>
        <v>0</v>
      </c>
      <c r="N1303" s="141">
        <f t="shared" si="7141"/>
        <v>0</v>
      </c>
      <c r="O1303" s="141">
        <f t="shared" si="7141"/>
        <v>0</v>
      </c>
      <c r="P1303" s="141">
        <f t="shared" si="7141"/>
        <v>0</v>
      </c>
      <c r="Q1303" s="141">
        <f t="shared" si="7141"/>
        <v>0</v>
      </c>
      <c r="R1303" s="141">
        <f t="shared" si="7141"/>
        <v>0</v>
      </c>
      <c r="S1303" s="141">
        <f t="shared" si="7141"/>
        <v>0</v>
      </c>
      <c r="T1303" s="141">
        <f t="shared" si="7141"/>
        <v>0</v>
      </c>
      <c r="U1303" s="141">
        <f t="shared" si="7141"/>
        <v>0</v>
      </c>
      <c r="V1303" s="141">
        <f t="shared" si="7141"/>
        <v>0</v>
      </c>
      <c r="W1303" s="141">
        <f t="shared" si="7141"/>
        <v>0</v>
      </c>
      <c r="X1303" s="141">
        <f t="shared" si="7141"/>
        <v>0</v>
      </c>
      <c r="Y1303" s="141">
        <f t="shared" si="7141"/>
        <v>917346</v>
      </c>
      <c r="Z1303" s="141">
        <f t="shared" si="7141"/>
        <v>0</v>
      </c>
      <c r="AA1303" s="141">
        <f t="shared" si="7141"/>
        <v>0</v>
      </c>
      <c r="AB1303" s="141">
        <f t="shared" si="7141"/>
        <v>0</v>
      </c>
      <c r="AC1303" s="141">
        <f t="shared" si="7141"/>
        <v>0</v>
      </c>
      <c r="AD1303" s="141">
        <f t="shared" si="7141"/>
        <v>0</v>
      </c>
      <c r="AE1303" s="141">
        <f t="shared" si="7141"/>
        <v>0</v>
      </c>
      <c r="AF1303" s="141">
        <f t="shared" si="7141"/>
        <v>0</v>
      </c>
      <c r="AG1303" s="141">
        <f t="shared" si="7141"/>
        <v>0</v>
      </c>
      <c r="AH1303" s="5"/>
    </row>
    <row r="1304" spans="1:34" s="4" customFormat="1" ht="24" customHeight="1">
      <c r="A1304" s="66">
        <v>0</v>
      </c>
      <c r="B1304" s="72"/>
      <c r="C1304" s="73"/>
      <c r="D1304" s="98" t="s">
        <v>131</v>
      </c>
      <c r="E1304" s="104">
        <f t="shared" si="7077"/>
        <v>0</v>
      </c>
      <c r="F1304" s="100">
        <f>SUM(F1325)</f>
        <v>0</v>
      </c>
      <c r="G1304" s="100">
        <f t="shared" ref="G1304:AG1304" si="7142">SUM(G1325)</f>
        <v>0</v>
      </c>
      <c r="H1304" s="100">
        <f t="shared" si="7142"/>
        <v>0</v>
      </c>
      <c r="I1304" s="100">
        <f t="shared" si="7142"/>
        <v>0</v>
      </c>
      <c r="J1304" s="100">
        <f t="shared" si="7142"/>
        <v>0</v>
      </c>
      <c r="K1304" s="100">
        <f t="shared" si="7142"/>
        <v>0</v>
      </c>
      <c r="L1304" s="100">
        <f t="shared" si="7142"/>
        <v>0</v>
      </c>
      <c r="M1304" s="100">
        <f t="shared" si="7142"/>
        <v>0</v>
      </c>
      <c r="N1304" s="100">
        <f t="shared" si="7142"/>
        <v>0</v>
      </c>
      <c r="O1304" s="100">
        <f t="shared" si="7142"/>
        <v>0</v>
      </c>
      <c r="P1304" s="100">
        <f t="shared" si="7142"/>
        <v>0</v>
      </c>
      <c r="Q1304" s="100">
        <f t="shared" si="7142"/>
        <v>0</v>
      </c>
      <c r="R1304" s="100">
        <f t="shared" si="7142"/>
        <v>0</v>
      </c>
      <c r="S1304" s="100">
        <f t="shared" si="7142"/>
        <v>0</v>
      </c>
      <c r="T1304" s="100">
        <f t="shared" si="7142"/>
        <v>0</v>
      </c>
      <c r="U1304" s="100">
        <f t="shared" si="7142"/>
        <v>0</v>
      </c>
      <c r="V1304" s="100">
        <f t="shared" si="7142"/>
        <v>0</v>
      </c>
      <c r="W1304" s="100">
        <f t="shared" si="7142"/>
        <v>0</v>
      </c>
      <c r="X1304" s="100">
        <f t="shared" si="7142"/>
        <v>0</v>
      </c>
      <c r="Y1304" s="100">
        <f t="shared" si="7142"/>
        <v>0</v>
      </c>
      <c r="Z1304" s="100">
        <f t="shared" si="7142"/>
        <v>0</v>
      </c>
      <c r="AA1304" s="100">
        <f t="shared" si="7142"/>
        <v>0</v>
      </c>
      <c r="AB1304" s="100">
        <f t="shared" si="7142"/>
        <v>0</v>
      </c>
      <c r="AC1304" s="100">
        <f t="shared" si="7142"/>
        <v>0</v>
      </c>
      <c r="AD1304" s="100">
        <f t="shared" si="7142"/>
        <v>0</v>
      </c>
      <c r="AE1304" s="100">
        <f t="shared" si="7142"/>
        <v>0</v>
      </c>
      <c r="AF1304" s="100">
        <f t="shared" si="7142"/>
        <v>0</v>
      </c>
      <c r="AG1304" s="100">
        <f t="shared" si="7142"/>
        <v>0</v>
      </c>
      <c r="AH1304" s="5"/>
    </row>
    <row r="1305" spans="1:34" s="3" customFormat="1" ht="24" customHeight="1">
      <c r="A1305" s="67">
        <v>0</v>
      </c>
      <c r="B1305" s="182"/>
      <c r="C1305" s="83"/>
      <c r="D1305" s="98" t="s">
        <v>128</v>
      </c>
      <c r="E1305" s="104">
        <f t="shared" si="7077"/>
        <v>523705</v>
      </c>
      <c r="F1305" s="100">
        <f>SUM(F1315,F1326,F1336,F1346,F1356)</f>
        <v>0</v>
      </c>
      <c r="G1305" s="100">
        <f t="shared" ref="G1305:AG1305" si="7143">SUM(G1315,G1326,G1336,G1346,G1356)</f>
        <v>136045</v>
      </c>
      <c r="H1305" s="100">
        <f t="shared" si="7143"/>
        <v>0</v>
      </c>
      <c r="I1305" s="100">
        <f t="shared" si="7143"/>
        <v>0</v>
      </c>
      <c r="J1305" s="100">
        <f t="shared" si="7143"/>
        <v>0</v>
      </c>
      <c r="K1305" s="100">
        <f t="shared" si="7143"/>
        <v>0</v>
      </c>
      <c r="L1305" s="100">
        <f t="shared" si="7143"/>
        <v>0</v>
      </c>
      <c r="M1305" s="100">
        <f t="shared" si="7143"/>
        <v>0</v>
      </c>
      <c r="N1305" s="100">
        <f t="shared" si="7143"/>
        <v>0</v>
      </c>
      <c r="O1305" s="100">
        <f t="shared" si="7143"/>
        <v>0</v>
      </c>
      <c r="P1305" s="100">
        <f t="shared" si="7143"/>
        <v>0</v>
      </c>
      <c r="Q1305" s="100">
        <f t="shared" si="7143"/>
        <v>0</v>
      </c>
      <c r="R1305" s="100">
        <f t="shared" si="7143"/>
        <v>0</v>
      </c>
      <c r="S1305" s="100">
        <f t="shared" si="7143"/>
        <v>0</v>
      </c>
      <c r="T1305" s="100">
        <f t="shared" si="7143"/>
        <v>0</v>
      </c>
      <c r="U1305" s="100">
        <f t="shared" si="7143"/>
        <v>0</v>
      </c>
      <c r="V1305" s="100">
        <f t="shared" si="7143"/>
        <v>0</v>
      </c>
      <c r="W1305" s="100">
        <f t="shared" si="7143"/>
        <v>0</v>
      </c>
      <c r="X1305" s="100">
        <f t="shared" si="7143"/>
        <v>0</v>
      </c>
      <c r="Y1305" s="100">
        <f t="shared" si="7143"/>
        <v>387660</v>
      </c>
      <c r="Z1305" s="100">
        <f t="shared" si="7143"/>
        <v>0</v>
      </c>
      <c r="AA1305" s="100">
        <f t="shared" si="7143"/>
        <v>0</v>
      </c>
      <c r="AB1305" s="100">
        <f t="shared" si="7143"/>
        <v>0</v>
      </c>
      <c r="AC1305" s="100">
        <f t="shared" si="7143"/>
        <v>0</v>
      </c>
      <c r="AD1305" s="100">
        <f t="shared" si="7143"/>
        <v>0</v>
      </c>
      <c r="AE1305" s="100">
        <f t="shared" si="7143"/>
        <v>0</v>
      </c>
      <c r="AF1305" s="100">
        <f t="shared" si="7143"/>
        <v>0</v>
      </c>
      <c r="AG1305" s="100">
        <f t="shared" si="7143"/>
        <v>0</v>
      </c>
      <c r="AH1305" s="24"/>
    </row>
    <row r="1306" spans="1:34" s="4" customFormat="1" ht="24" customHeight="1">
      <c r="A1306" s="66">
        <v>1</v>
      </c>
      <c r="B1306" s="128"/>
      <c r="C1306" s="128"/>
      <c r="D1306" s="129" t="s">
        <v>21</v>
      </c>
      <c r="E1306" s="39">
        <f t="shared" si="7077"/>
        <v>17412200</v>
      </c>
      <c r="F1306" s="40">
        <v>17412200</v>
      </c>
      <c r="G1306" s="40"/>
      <c r="H1306" s="40"/>
      <c r="I1306" s="40"/>
      <c r="J1306" s="40"/>
      <c r="K1306" s="40"/>
      <c r="L1306" s="40"/>
      <c r="M1306" s="40"/>
      <c r="N1306" s="40"/>
      <c r="O1306" s="40"/>
      <c r="P1306" s="40"/>
      <c r="Q1306" s="40"/>
      <c r="R1306" s="40"/>
      <c r="S1306" s="40"/>
      <c r="T1306" s="40"/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40"/>
      <c r="AF1306" s="40"/>
      <c r="AG1306" s="40"/>
      <c r="AH1306" s="28"/>
    </row>
    <row r="1307" spans="1:34" s="4" customFormat="1" ht="24" customHeight="1">
      <c r="A1307" s="67">
        <v>1</v>
      </c>
      <c r="B1307" s="77"/>
      <c r="C1307" s="78"/>
      <c r="D1307" s="79" t="s">
        <v>127</v>
      </c>
      <c r="E1307" s="80">
        <f t="shared" si="7077"/>
        <v>17412200</v>
      </c>
      <c r="F1307" s="81">
        <f>F1308+F1311+F1314</f>
        <v>17412200</v>
      </c>
      <c r="G1307" s="81">
        <f t="shared" ref="G1307" si="7144">G1308+G1311+G1314</f>
        <v>0</v>
      </c>
      <c r="H1307" s="81">
        <f t="shared" ref="H1307" si="7145">H1308+H1311+H1314</f>
        <v>0</v>
      </c>
      <c r="I1307" s="81">
        <f t="shared" ref="I1307" si="7146">I1308+I1311+I1314</f>
        <v>0</v>
      </c>
      <c r="J1307" s="81">
        <f t="shared" ref="J1307" si="7147">J1308+J1311+J1314</f>
        <v>0</v>
      </c>
      <c r="K1307" s="81">
        <f t="shared" ref="K1307" si="7148">K1308+K1311+K1314</f>
        <v>0</v>
      </c>
      <c r="L1307" s="81">
        <f t="shared" ref="L1307" si="7149">L1308+L1311+L1314</f>
        <v>0</v>
      </c>
      <c r="M1307" s="81">
        <f t="shared" ref="M1307" si="7150">M1308+M1311+M1314</f>
        <v>0</v>
      </c>
      <c r="N1307" s="81">
        <f t="shared" ref="N1307" si="7151">N1308+N1311+N1314</f>
        <v>0</v>
      </c>
      <c r="O1307" s="81">
        <f t="shared" ref="O1307" si="7152">O1308+O1311+O1314</f>
        <v>0</v>
      </c>
      <c r="P1307" s="81">
        <f t="shared" ref="P1307" si="7153">P1308+P1311+P1314</f>
        <v>0</v>
      </c>
      <c r="Q1307" s="81">
        <f t="shared" ref="Q1307" si="7154">Q1308+Q1311+Q1314</f>
        <v>0</v>
      </c>
      <c r="R1307" s="81">
        <f t="shared" ref="R1307" si="7155">R1308+R1311+R1314</f>
        <v>0</v>
      </c>
      <c r="S1307" s="81">
        <f t="shared" ref="S1307" si="7156">S1308+S1311+S1314</f>
        <v>0</v>
      </c>
      <c r="T1307" s="81">
        <f t="shared" ref="T1307" si="7157">T1308+T1311+T1314</f>
        <v>0</v>
      </c>
      <c r="U1307" s="81">
        <f t="shared" ref="U1307" si="7158">U1308+U1311+U1314</f>
        <v>0</v>
      </c>
      <c r="V1307" s="81">
        <f t="shared" ref="V1307" si="7159">V1308+V1311+V1314</f>
        <v>0</v>
      </c>
      <c r="W1307" s="81">
        <f t="shared" ref="W1307" si="7160">W1308+W1311+W1314</f>
        <v>0</v>
      </c>
      <c r="X1307" s="81">
        <f t="shared" ref="X1307" si="7161">X1308+X1311+X1314</f>
        <v>0</v>
      </c>
      <c r="Y1307" s="81">
        <f t="shared" ref="Y1307" si="7162">Y1308+Y1311+Y1314</f>
        <v>0</v>
      </c>
      <c r="Z1307" s="81">
        <f t="shared" ref="Z1307" si="7163">Z1308+Z1311+Z1314</f>
        <v>0</v>
      </c>
      <c r="AA1307" s="81">
        <f t="shared" ref="AA1307" si="7164">AA1308+AA1311+AA1314</f>
        <v>0</v>
      </c>
      <c r="AB1307" s="81">
        <f t="shared" ref="AB1307" si="7165">AB1308+AB1311+AB1314</f>
        <v>0</v>
      </c>
      <c r="AC1307" s="81">
        <f t="shared" ref="AC1307" si="7166">AC1308+AC1311+AC1314</f>
        <v>0</v>
      </c>
      <c r="AD1307" s="81">
        <f t="shared" ref="AD1307" si="7167">AD1308+AD1311+AD1314</f>
        <v>0</v>
      </c>
      <c r="AE1307" s="81">
        <f t="shared" ref="AE1307" si="7168">AE1308+AE1311+AE1314</f>
        <v>0</v>
      </c>
      <c r="AF1307" s="81">
        <f t="shared" ref="AF1307" si="7169">AF1308+AF1311+AF1314</f>
        <v>0</v>
      </c>
      <c r="AG1307" s="81">
        <f t="shared" ref="AG1307" si="7170">AG1308+AG1311+AG1314</f>
        <v>0</v>
      </c>
      <c r="AH1307" s="82"/>
    </row>
    <row r="1308" spans="1:34" s="4" customFormat="1" ht="24" customHeight="1">
      <c r="A1308" s="66">
        <v>1</v>
      </c>
      <c r="B1308" s="113"/>
      <c r="C1308" s="73"/>
      <c r="D1308" s="122" t="s">
        <v>124</v>
      </c>
      <c r="E1308" s="41">
        <f t="shared" si="7077"/>
        <v>8460800</v>
      </c>
      <c r="F1308" s="83">
        <f>F1309+F1310</f>
        <v>8460800</v>
      </c>
      <c r="G1308" s="83">
        <f t="shared" ref="G1308:AG1308" si="7171">G1309+G1310</f>
        <v>0</v>
      </c>
      <c r="H1308" s="83">
        <f t="shared" si="7171"/>
        <v>0</v>
      </c>
      <c r="I1308" s="83">
        <f t="shared" si="7171"/>
        <v>0</v>
      </c>
      <c r="J1308" s="83">
        <f t="shared" si="7171"/>
        <v>0</v>
      </c>
      <c r="K1308" s="83">
        <f t="shared" si="7171"/>
        <v>0</v>
      </c>
      <c r="L1308" s="83">
        <f t="shared" si="7171"/>
        <v>0</v>
      </c>
      <c r="M1308" s="83">
        <f t="shared" si="7171"/>
        <v>0</v>
      </c>
      <c r="N1308" s="83">
        <f t="shared" si="7171"/>
        <v>0</v>
      </c>
      <c r="O1308" s="83">
        <f t="shared" si="7171"/>
        <v>0</v>
      </c>
      <c r="P1308" s="83">
        <f t="shared" si="7171"/>
        <v>0</v>
      </c>
      <c r="Q1308" s="83">
        <f t="shared" si="7171"/>
        <v>0</v>
      </c>
      <c r="R1308" s="83">
        <f t="shared" si="7171"/>
        <v>0</v>
      </c>
      <c r="S1308" s="83">
        <f t="shared" si="7171"/>
        <v>0</v>
      </c>
      <c r="T1308" s="83">
        <f t="shared" si="7171"/>
        <v>0</v>
      </c>
      <c r="U1308" s="83">
        <f t="shared" si="7171"/>
        <v>0</v>
      </c>
      <c r="V1308" s="83">
        <f t="shared" si="7171"/>
        <v>0</v>
      </c>
      <c r="W1308" s="83">
        <f t="shared" si="7171"/>
        <v>0</v>
      </c>
      <c r="X1308" s="83">
        <f t="shared" si="7171"/>
        <v>0</v>
      </c>
      <c r="Y1308" s="83">
        <f t="shared" si="7171"/>
        <v>0</v>
      </c>
      <c r="Z1308" s="83">
        <f t="shared" si="7171"/>
        <v>0</v>
      </c>
      <c r="AA1308" s="83">
        <f t="shared" si="7171"/>
        <v>0</v>
      </c>
      <c r="AB1308" s="83">
        <f t="shared" si="7171"/>
        <v>0</v>
      </c>
      <c r="AC1308" s="83">
        <f t="shared" si="7171"/>
        <v>0</v>
      </c>
      <c r="AD1308" s="83">
        <f t="shared" si="7171"/>
        <v>0</v>
      </c>
      <c r="AE1308" s="83">
        <f t="shared" si="7171"/>
        <v>0</v>
      </c>
      <c r="AF1308" s="83">
        <f t="shared" si="7171"/>
        <v>0</v>
      </c>
      <c r="AG1308" s="83">
        <f t="shared" si="7171"/>
        <v>0</v>
      </c>
      <c r="AH1308" s="5"/>
    </row>
    <row r="1309" spans="1:34" s="4" customFormat="1" ht="26.1" hidden="1" customHeight="1">
      <c r="A1309" s="67">
        <v>1</v>
      </c>
      <c r="B1309" s="113"/>
      <c r="C1309" s="117"/>
      <c r="D1309" s="150" t="s">
        <v>67</v>
      </c>
      <c r="E1309" s="51">
        <f t="shared" si="7077"/>
        <v>8460800</v>
      </c>
      <c r="F1309" s="52">
        <v>8460800</v>
      </c>
      <c r="G1309" s="52"/>
      <c r="H1309" s="52"/>
      <c r="I1309" s="52"/>
      <c r="J1309" s="52"/>
      <c r="K1309" s="52"/>
      <c r="L1309" s="52"/>
      <c r="M1309" s="52"/>
      <c r="N1309" s="52"/>
      <c r="O1309" s="52"/>
      <c r="P1309" s="52"/>
      <c r="Q1309" s="52"/>
      <c r="R1309" s="52"/>
      <c r="S1309" s="52"/>
      <c r="T1309" s="52"/>
      <c r="U1309" s="52"/>
      <c r="V1309" s="52"/>
      <c r="W1309" s="52"/>
      <c r="X1309" s="52"/>
      <c r="Y1309" s="52"/>
      <c r="Z1309" s="52"/>
      <c r="AA1309" s="52"/>
      <c r="AB1309" s="52"/>
      <c r="AC1309" s="52"/>
      <c r="AD1309" s="52"/>
      <c r="AE1309" s="52"/>
      <c r="AF1309" s="52"/>
      <c r="AG1309" s="52"/>
      <c r="AH1309" s="5"/>
    </row>
    <row r="1310" spans="1:34" s="4" customFormat="1" ht="26.1" hidden="1" customHeight="1">
      <c r="A1310" s="66">
        <v>1</v>
      </c>
      <c r="B1310" s="113"/>
      <c r="C1310" s="73"/>
      <c r="D1310" s="150" t="s">
        <v>125</v>
      </c>
      <c r="E1310" s="51">
        <f t="shared" si="7077"/>
        <v>0</v>
      </c>
      <c r="F1310" s="73"/>
      <c r="G1310" s="73"/>
      <c r="H1310" s="73"/>
      <c r="I1310" s="73"/>
      <c r="J1310" s="73"/>
      <c r="K1310" s="73"/>
      <c r="L1310" s="73"/>
      <c r="M1310" s="73"/>
      <c r="N1310" s="73"/>
      <c r="O1310" s="73"/>
      <c r="P1310" s="73"/>
      <c r="Q1310" s="73"/>
      <c r="R1310" s="73"/>
      <c r="S1310" s="73"/>
      <c r="T1310" s="73"/>
      <c r="U1310" s="73"/>
      <c r="V1310" s="73"/>
      <c r="W1310" s="73"/>
      <c r="X1310" s="73"/>
      <c r="Y1310" s="73"/>
      <c r="Z1310" s="73"/>
      <c r="AA1310" s="73"/>
      <c r="AB1310" s="73"/>
      <c r="AC1310" s="73"/>
      <c r="AD1310" s="73"/>
      <c r="AE1310" s="73"/>
      <c r="AF1310" s="73"/>
      <c r="AG1310" s="73"/>
      <c r="AH1310" s="5"/>
    </row>
    <row r="1311" spans="1:34" s="4" customFormat="1" ht="24" customHeight="1">
      <c r="A1311" s="66">
        <v>1</v>
      </c>
      <c r="B1311" s="113"/>
      <c r="C1311" s="73"/>
      <c r="D1311" s="122" t="s">
        <v>132</v>
      </c>
      <c r="E1311" s="41">
        <f t="shared" si="7077"/>
        <v>8951400</v>
      </c>
      <c r="F1311" s="83">
        <f>F1312+F1313</f>
        <v>8951400</v>
      </c>
      <c r="G1311" s="83">
        <f t="shared" ref="G1311" si="7172">G1312+G1313</f>
        <v>0</v>
      </c>
      <c r="H1311" s="83">
        <f t="shared" ref="H1311" si="7173">H1312+H1313</f>
        <v>0</v>
      </c>
      <c r="I1311" s="83">
        <f t="shared" ref="I1311" si="7174">I1312+I1313</f>
        <v>0</v>
      </c>
      <c r="J1311" s="83">
        <f t="shared" ref="J1311" si="7175">J1312+J1313</f>
        <v>0</v>
      </c>
      <c r="K1311" s="83">
        <f t="shared" ref="K1311" si="7176">K1312+K1313</f>
        <v>0</v>
      </c>
      <c r="L1311" s="83">
        <f t="shared" ref="L1311" si="7177">L1312+L1313</f>
        <v>0</v>
      </c>
      <c r="M1311" s="83">
        <f t="shared" ref="M1311" si="7178">M1312+M1313</f>
        <v>0</v>
      </c>
      <c r="N1311" s="83">
        <f t="shared" ref="N1311" si="7179">N1312+N1313</f>
        <v>0</v>
      </c>
      <c r="O1311" s="83">
        <f t="shared" ref="O1311" si="7180">O1312+O1313</f>
        <v>0</v>
      </c>
      <c r="P1311" s="83">
        <f t="shared" ref="P1311" si="7181">P1312+P1313</f>
        <v>0</v>
      </c>
      <c r="Q1311" s="83">
        <f t="shared" ref="Q1311" si="7182">Q1312+Q1313</f>
        <v>0</v>
      </c>
      <c r="R1311" s="83">
        <f t="shared" ref="R1311" si="7183">R1312+R1313</f>
        <v>0</v>
      </c>
      <c r="S1311" s="83">
        <f t="shared" ref="S1311" si="7184">S1312+S1313</f>
        <v>0</v>
      </c>
      <c r="T1311" s="83">
        <f t="shared" ref="T1311" si="7185">T1312+T1313</f>
        <v>0</v>
      </c>
      <c r="U1311" s="83">
        <f t="shared" ref="U1311" si="7186">U1312+U1313</f>
        <v>0</v>
      </c>
      <c r="V1311" s="83">
        <f t="shared" ref="V1311" si="7187">V1312+V1313</f>
        <v>0</v>
      </c>
      <c r="W1311" s="83">
        <f t="shared" ref="W1311" si="7188">W1312+W1313</f>
        <v>0</v>
      </c>
      <c r="X1311" s="83">
        <f t="shared" ref="X1311" si="7189">X1312+X1313</f>
        <v>0</v>
      </c>
      <c r="Y1311" s="83">
        <f t="shared" ref="Y1311" si="7190">Y1312+Y1313</f>
        <v>0</v>
      </c>
      <c r="Z1311" s="83">
        <f t="shared" ref="Z1311" si="7191">Z1312+Z1313</f>
        <v>0</v>
      </c>
      <c r="AA1311" s="83">
        <f t="shared" ref="AA1311" si="7192">AA1312+AA1313</f>
        <v>0</v>
      </c>
      <c r="AB1311" s="83">
        <f t="shared" ref="AB1311" si="7193">AB1312+AB1313</f>
        <v>0</v>
      </c>
      <c r="AC1311" s="83">
        <f t="shared" ref="AC1311" si="7194">AC1312+AC1313</f>
        <v>0</v>
      </c>
      <c r="AD1311" s="83">
        <f t="shared" ref="AD1311" si="7195">AD1312+AD1313</f>
        <v>0</v>
      </c>
      <c r="AE1311" s="83">
        <f t="shared" ref="AE1311" si="7196">AE1312+AE1313</f>
        <v>0</v>
      </c>
      <c r="AF1311" s="83">
        <f t="shared" ref="AF1311" si="7197">AF1312+AF1313</f>
        <v>0</v>
      </c>
      <c r="AG1311" s="83">
        <f t="shared" ref="AG1311" si="7198">AG1312+AG1313</f>
        <v>0</v>
      </c>
      <c r="AH1311" s="5"/>
    </row>
    <row r="1312" spans="1:34" s="4" customFormat="1" ht="26.1" hidden="1" customHeight="1">
      <c r="A1312" s="66">
        <v>1</v>
      </c>
      <c r="B1312" s="113"/>
      <c r="C1312" s="117"/>
      <c r="D1312" s="150" t="s">
        <v>122</v>
      </c>
      <c r="E1312" s="51">
        <f t="shared" si="7077"/>
        <v>8951400</v>
      </c>
      <c r="F1312" s="52">
        <v>8951400</v>
      </c>
      <c r="G1312" s="52"/>
      <c r="H1312" s="52"/>
      <c r="I1312" s="52"/>
      <c r="J1312" s="52"/>
      <c r="K1312" s="52"/>
      <c r="L1312" s="52"/>
      <c r="M1312" s="52"/>
      <c r="N1312" s="52"/>
      <c r="O1312" s="52"/>
      <c r="P1312" s="52"/>
      <c r="Q1312" s="52"/>
      <c r="R1312" s="52"/>
      <c r="S1312" s="52"/>
      <c r="T1312" s="52"/>
      <c r="U1312" s="52"/>
      <c r="V1312" s="52"/>
      <c r="W1312" s="52"/>
      <c r="X1312" s="52"/>
      <c r="Y1312" s="52"/>
      <c r="Z1312" s="52"/>
      <c r="AA1312" s="52"/>
      <c r="AB1312" s="52"/>
      <c r="AC1312" s="52"/>
      <c r="AD1312" s="52"/>
      <c r="AE1312" s="52"/>
      <c r="AF1312" s="52"/>
      <c r="AG1312" s="52"/>
      <c r="AH1312" s="19"/>
    </row>
    <row r="1313" spans="1:34" s="4" customFormat="1" ht="26.1" hidden="1" customHeight="1">
      <c r="A1313" s="66">
        <v>1</v>
      </c>
      <c r="B1313" s="113"/>
      <c r="C1313" s="117"/>
      <c r="D1313" s="165" t="s">
        <v>130</v>
      </c>
      <c r="E1313" s="175">
        <f t="shared" si="7077"/>
        <v>0</v>
      </c>
      <c r="F1313" s="176"/>
      <c r="G1313" s="176"/>
      <c r="H1313" s="176"/>
      <c r="I1313" s="176"/>
      <c r="J1313" s="176"/>
      <c r="K1313" s="176"/>
      <c r="L1313" s="176"/>
      <c r="M1313" s="176"/>
      <c r="N1313" s="176"/>
      <c r="O1313" s="176"/>
      <c r="P1313" s="176"/>
      <c r="Q1313" s="176"/>
      <c r="R1313" s="176"/>
      <c r="S1313" s="176"/>
      <c r="T1313" s="176"/>
      <c r="U1313" s="176"/>
      <c r="V1313" s="176"/>
      <c r="W1313" s="176"/>
      <c r="X1313" s="176"/>
      <c r="Y1313" s="176"/>
      <c r="Z1313" s="176"/>
      <c r="AA1313" s="176"/>
      <c r="AB1313" s="176"/>
      <c r="AC1313" s="176"/>
      <c r="AD1313" s="176"/>
      <c r="AE1313" s="176"/>
      <c r="AF1313" s="176"/>
      <c r="AG1313" s="176"/>
      <c r="AH1313" s="19"/>
    </row>
    <row r="1314" spans="1:34" s="4" customFormat="1" ht="24" customHeight="1">
      <c r="A1314" s="67">
        <v>1</v>
      </c>
      <c r="B1314" s="113"/>
      <c r="C1314" s="73"/>
      <c r="D1314" s="110" t="s">
        <v>123</v>
      </c>
      <c r="E1314" s="47">
        <f t="shared" si="7077"/>
        <v>0</v>
      </c>
      <c r="F1314" s="141">
        <f>F1306-F1308-F1312-F1315</f>
        <v>0</v>
      </c>
      <c r="G1314" s="141">
        <f t="shared" ref="G1314:AG1314" si="7199">G1306-G1308-G1312-G1315</f>
        <v>0</v>
      </c>
      <c r="H1314" s="141">
        <f t="shared" si="7199"/>
        <v>0</v>
      </c>
      <c r="I1314" s="141">
        <f t="shared" si="7199"/>
        <v>0</v>
      </c>
      <c r="J1314" s="141">
        <f t="shared" si="7199"/>
        <v>0</v>
      </c>
      <c r="K1314" s="141">
        <f t="shared" si="7199"/>
        <v>0</v>
      </c>
      <c r="L1314" s="141">
        <f t="shared" si="7199"/>
        <v>0</v>
      </c>
      <c r="M1314" s="141">
        <f t="shared" si="7199"/>
        <v>0</v>
      </c>
      <c r="N1314" s="141">
        <f t="shared" si="7199"/>
        <v>0</v>
      </c>
      <c r="O1314" s="141">
        <f t="shared" si="7199"/>
        <v>0</v>
      </c>
      <c r="P1314" s="141">
        <f t="shared" si="7199"/>
        <v>0</v>
      </c>
      <c r="Q1314" s="141">
        <f t="shared" si="7199"/>
        <v>0</v>
      </c>
      <c r="R1314" s="141">
        <f t="shared" si="7199"/>
        <v>0</v>
      </c>
      <c r="S1314" s="141">
        <f t="shared" si="7199"/>
        <v>0</v>
      </c>
      <c r="T1314" s="141">
        <f t="shared" si="7199"/>
        <v>0</v>
      </c>
      <c r="U1314" s="141">
        <f t="shared" si="7199"/>
        <v>0</v>
      </c>
      <c r="V1314" s="141">
        <f t="shared" si="7199"/>
        <v>0</v>
      </c>
      <c r="W1314" s="141">
        <f t="shared" si="7199"/>
        <v>0</v>
      </c>
      <c r="X1314" s="141">
        <f t="shared" si="7199"/>
        <v>0</v>
      </c>
      <c r="Y1314" s="141">
        <f t="shared" si="7199"/>
        <v>0</v>
      </c>
      <c r="Z1314" s="141">
        <f t="shared" si="7199"/>
        <v>0</v>
      </c>
      <c r="AA1314" s="141">
        <f t="shared" si="7199"/>
        <v>0</v>
      </c>
      <c r="AB1314" s="141">
        <f t="shared" si="7199"/>
        <v>0</v>
      </c>
      <c r="AC1314" s="141">
        <f t="shared" si="7199"/>
        <v>0</v>
      </c>
      <c r="AD1314" s="141">
        <f t="shared" si="7199"/>
        <v>0</v>
      </c>
      <c r="AE1314" s="141">
        <f t="shared" si="7199"/>
        <v>0</v>
      </c>
      <c r="AF1314" s="141">
        <f t="shared" si="7199"/>
        <v>0</v>
      </c>
      <c r="AG1314" s="141">
        <f t="shared" si="7199"/>
        <v>0</v>
      </c>
      <c r="AH1314" s="5"/>
    </row>
    <row r="1315" spans="1:34" s="4" customFormat="1" ht="24" customHeight="1">
      <c r="A1315" s="67">
        <v>1</v>
      </c>
      <c r="B1315" s="72"/>
      <c r="C1315" s="73"/>
      <c r="D1315" s="98" t="s">
        <v>128</v>
      </c>
      <c r="E1315" s="92">
        <f t="shared" si="7077"/>
        <v>0</v>
      </c>
      <c r="F1315" s="91"/>
      <c r="G1315" s="91"/>
      <c r="H1315" s="91"/>
      <c r="I1315" s="91"/>
      <c r="J1315" s="91"/>
      <c r="K1315" s="91"/>
      <c r="L1315" s="91"/>
      <c r="M1315" s="91"/>
      <c r="N1315" s="91"/>
      <c r="O1315" s="91"/>
      <c r="P1315" s="91"/>
      <c r="Q1315" s="91"/>
      <c r="R1315" s="91"/>
      <c r="S1315" s="91"/>
      <c r="T1315" s="91"/>
      <c r="U1315" s="91"/>
      <c r="V1315" s="91"/>
      <c r="W1315" s="91"/>
      <c r="X1315" s="91"/>
      <c r="Y1315" s="91"/>
      <c r="Z1315" s="91"/>
      <c r="AA1315" s="91"/>
      <c r="AB1315" s="91"/>
      <c r="AC1315" s="91"/>
      <c r="AD1315" s="91"/>
      <c r="AE1315" s="91"/>
      <c r="AF1315" s="91"/>
      <c r="AG1315" s="91"/>
      <c r="AH1315" s="5"/>
    </row>
    <row r="1316" spans="1:34" s="4" customFormat="1" ht="24" customHeight="1">
      <c r="A1316" s="66">
        <v>2</v>
      </c>
      <c r="B1316" s="128"/>
      <c r="C1316" s="131"/>
      <c r="D1316" s="129" t="s">
        <v>22</v>
      </c>
      <c r="E1316" s="39">
        <f t="shared" si="7077"/>
        <v>13136900</v>
      </c>
      <c r="F1316" s="40">
        <v>1244200</v>
      </c>
      <c r="G1316" s="40">
        <v>1899794</v>
      </c>
      <c r="H1316" s="40"/>
      <c r="I1316" s="40"/>
      <c r="J1316" s="40"/>
      <c r="K1316" s="40"/>
      <c r="L1316" s="40"/>
      <c r="M1316" s="40"/>
      <c r="N1316" s="40"/>
      <c r="O1316" s="40"/>
      <c r="P1316" s="40"/>
      <c r="Q1316" s="40"/>
      <c r="R1316" s="40"/>
      <c r="S1316" s="40"/>
      <c r="T1316" s="40"/>
      <c r="U1316" s="40"/>
      <c r="V1316" s="40"/>
      <c r="W1316" s="40"/>
      <c r="X1316" s="40"/>
      <c r="Y1316" s="40">
        <v>9992906</v>
      </c>
      <c r="Z1316" s="40"/>
      <c r="AA1316" s="40"/>
      <c r="AB1316" s="40"/>
      <c r="AC1316" s="40"/>
      <c r="AD1316" s="40"/>
      <c r="AE1316" s="40"/>
      <c r="AF1316" s="40"/>
      <c r="AG1316" s="40"/>
      <c r="AH1316" s="28"/>
    </row>
    <row r="1317" spans="1:34" s="4" customFormat="1" ht="24" customHeight="1">
      <c r="A1317" s="67">
        <v>2</v>
      </c>
      <c r="B1317" s="77"/>
      <c r="C1317" s="78"/>
      <c r="D1317" s="79" t="s">
        <v>127</v>
      </c>
      <c r="E1317" s="80">
        <f t="shared" si="7077"/>
        <v>12613195</v>
      </c>
      <c r="F1317" s="81">
        <f>F1318+F1321+F1324</f>
        <v>1244200</v>
      </c>
      <c r="G1317" s="81">
        <f t="shared" ref="G1317" si="7200">G1318+G1321+G1324</f>
        <v>1763749</v>
      </c>
      <c r="H1317" s="81">
        <f t="shared" ref="H1317" si="7201">H1318+H1321+H1324</f>
        <v>0</v>
      </c>
      <c r="I1317" s="81">
        <f t="shared" ref="I1317" si="7202">I1318+I1321+I1324</f>
        <v>0</v>
      </c>
      <c r="J1317" s="81">
        <f t="shared" ref="J1317" si="7203">J1318+J1321+J1324</f>
        <v>0</v>
      </c>
      <c r="K1317" s="81">
        <f t="shared" ref="K1317" si="7204">K1318+K1321+K1324</f>
        <v>0</v>
      </c>
      <c r="L1317" s="81">
        <f t="shared" ref="L1317" si="7205">L1318+L1321+L1324</f>
        <v>0</v>
      </c>
      <c r="M1317" s="81">
        <f t="shared" ref="M1317" si="7206">M1318+M1321+M1324</f>
        <v>0</v>
      </c>
      <c r="N1317" s="81">
        <f t="shared" ref="N1317" si="7207">N1318+N1321+N1324</f>
        <v>0</v>
      </c>
      <c r="O1317" s="81">
        <f t="shared" ref="O1317" si="7208">O1318+O1321+O1324</f>
        <v>0</v>
      </c>
      <c r="P1317" s="81">
        <f t="shared" ref="P1317" si="7209">P1318+P1321+P1324</f>
        <v>0</v>
      </c>
      <c r="Q1317" s="81">
        <f t="shared" ref="Q1317" si="7210">Q1318+Q1321+Q1324</f>
        <v>0</v>
      </c>
      <c r="R1317" s="81">
        <f t="shared" ref="R1317" si="7211">R1318+R1321+R1324</f>
        <v>0</v>
      </c>
      <c r="S1317" s="81">
        <f t="shared" ref="S1317" si="7212">S1318+S1321+S1324</f>
        <v>0</v>
      </c>
      <c r="T1317" s="81">
        <f t="shared" ref="T1317" si="7213">T1318+T1321+T1324</f>
        <v>0</v>
      </c>
      <c r="U1317" s="81">
        <f t="shared" ref="U1317" si="7214">U1318+U1321+U1324</f>
        <v>0</v>
      </c>
      <c r="V1317" s="81">
        <f t="shared" ref="V1317" si="7215">V1318+V1321+V1324</f>
        <v>0</v>
      </c>
      <c r="W1317" s="81">
        <f t="shared" ref="W1317" si="7216">W1318+W1321+W1324</f>
        <v>0</v>
      </c>
      <c r="X1317" s="81">
        <f t="shared" ref="X1317" si="7217">X1318+X1321+X1324</f>
        <v>0</v>
      </c>
      <c r="Y1317" s="81">
        <f t="shared" ref="Y1317" si="7218">Y1318+Y1321+Y1324</f>
        <v>9605246</v>
      </c>
      <c r="Z1317" s="81">
        <f t="shared" ref="Z1317" si="7219">Z1318+Z1321+Z1324</f>
        <v>0</v>
      </c>
      <c r="AA1317" s="81">
        <f t="shared" ref="AA1317" si="7220">AA1318+AA1321+AA1324</f>
        <v>0</v>
      </c>
      <c r="AB1317" s="81">
        <f t="shared" ref="AB1317" si="7221">AB1318+AB1321+AB1324</f>
        <v>0</v>
      </c>
      <c r="AC1317" s="81">
        <f t="shared" ref="AC1317" si="7222">AC1318+AC1321+AC1324</f>
        <v>0</v>
      </c>
      <c r="AD1317" s="81">
        <f t="shared" ref="AD1317" si="7223">AD1318+AD1321+AD1324</f>
        <v>0</v>
      </c>
      <c r="AE1317" s="81">
        <f t="shared" ref="AE1317" si="7224">AE1318+AE1321+AE1324</f>
        <v>0</v>
      </c>
      <c r="AF1317" s="81">
        <f t="shared" ref="AF1317" si="7225">AF1318+AF1321+AF1324</f>
        <v>0</v>
      </c>
      <c r="AG1317" s="81">
        <f t="shared" ref="AG1317" si="7226">AG1318+AG1321+AG1324</f>
        <v>0</v>
      </c>
      <c r="AH1317" s="82"/>
    </row>
    <row r="1318" spans="1:34" s="4" customFormat="1" ht="24" customHeight="1">
      <c r="A1318" s="66">
        <v>2</v>
      </c>
      <c r="B1318" s="113"/>
      <c r="C1318" s="73"/>
      <c r="D1318" s="122" t="s">
        <v>124</v>
      </c>
      <c r="E1318" s="41">
        <f t="shared" si="7077"/>
        <v>7980000</v>
      </c>
      <c r="F1318" s="83">
        <f>F1319+F1320</f>
        <v>627300</v>
      </c>
      <c r="G1318" s="83">
        <f t="shared" ref="G1318:AG1318" si="7227">G1319+G1320</f>
        <v>1082000</v>
      </c>
      <c r="H1318" s="83">
        <f t="shared" si="7227"/>
        <v>0</v>
      </c>
      <c r="I1318" s="83">
        <f t="shared" si="7227"/>
        <v>0</v>
      </c>
      <c r="J1318" s="83">
        <f t="shared" si="7227"/>
        <v>0</v>
      </c>
      <c r="K1318" s="83">
        <f t="shared" si="7227"/>
        <v>0</v>
      </c>
      <c r="L1318" s="83">
        <f t="shared" si="7227"/>
        <v>0</v>
      </c>
      <c r="M1318" s="83">
        <f t="shared" si="7227"/>
        <v>0</v>
      </c>
      <c r="N1318" s="83">
        <f t="shared" si="7227"/>
        <v>0</v>
      </c>
      <c r="O1318" s="83">
        <f t="shared" si="7227"/>
        <v>0</v>
      </c>
      <c r="P1318" s="83">
        <f t="shared" si="7227"/>
        <v>0</v>
      </c>
      <c r="Q1318" s="83">
        <f t="shared" si="7227"/>
        <v>0</v>
      </c>
      <c r="R1318" s="83">
        <f t="shared" si="7227"/>
        <v>0</v>
      </c>
      <c r="S1318" s="83">
        <f t="shared" si="7227"/>
        <v>0</v>
      </c>
      <c r="T1318" s="83">
        <f t="shared" si="7227"/>
        <v>0</v>
      </c>
      <c r="U1318" s="83">
        <f t="shared" si="7227"/>
        <v>0</v>
      </c>
      <c r="V1318" s="83">
        <f t="shared" si="7227"/>
        <v>0</v>
      </c>
      <c r="W1318" s="83">
        <f t="shared" si="7227"/>
        <v>0</v>
      </c>
      <c r="X1318" s="83">
        <f t="shared" si="7227"/>
        <v>0</v>
      </c>
      <c r="Y1318" s="83">
        <f t="shared" si="7227"/>
        <v>6270700</v>
      </c>
      <c r="Z1318" s="83">
        <f t="shared" si="7227"/>
        <v>0</v>
      </c>
      <c r="AA1318" s="83">
        <f t="shared" si="7227"/>
        <v>0</v>
      </c>
      <c r="AB1318" s="83">
        <f t="shared" si="7227"/>
        <v>0</v>
      </c>
      <c r="AC1318" s="83">
        <f t="shared" si="7227"/>
        <v>0</v>
      </c>
      <c r="AD1318" s="83">
        <f t="shared" si="7227"/>
        <v>0</v>
      </c>
      <c r="AE1318" s="83">
        <f t="shared" si="7227"/>
        <v>0</v>
      </c>
      <c r="AF1318" s="83">
        <f t="shared" si="7227"/>
        <v>0</v>
      </c>
      <c r="AG1318" s="83">
        <f t="shared" si="7227"/>
        <v>0</v>
      </c>
      <c r="AH1318" s="5"/>
    </row>
    <row r="1319" spans="1:34" s="4" customFormat="1" ht="26.1" hidden="1" customHeight="1">
      <c r="A1319" s="67">
        <v>2</v>
      </c>
      <c r="B1319" s="113"/>
      <c r="C1319" s="117"/>
      <c r="D1319" s="150" t="s">
        <v>67</v>
      </c>
      <c r="E1319" s="51">
        <f t="shared" si="7077"/>
        <v>7980000</v>
      </c>
      <c r="F1319" s="52">
        <v>627300</v>
      </c>
      <c r="G1319" s="52">
        <v>1082000</v>
      </c>
      <c r="H1319" s="52"/>
      <c r="I1319" s="52"/>
      <c r="J1319" s="52"/>
      <c r="K1319" s="52"/>
      <c r="L1319" s="52"/>
      <c r="M1319" s="52"/>
      <c r="N1319" s="52"/>
      <c r="O1319" s="52"/>
      <c r="P1319" s="52"/>
      <c r="Q1319" s="52"/>
      <c r="R1319" s="52"/>
      <c r="S1319" s="52"/>
      <c r="T1319" s="52"/>
      <c r="U1319" s="52"/>
      <c r="V1319" s="52"/>
      <c r="W1319" s="52"/>
      <c r="X1319" s="52"/>
      <c r="Y1319" s="52">
        <v>6270700</v>
      </c>
      <c r="Z1319" s="52"/>
      <c r="AA1319" s="52"/>
      <c r="AB1319" s="52"/>
      <c r="AC1319" s="52"/>
      <c r="AD1319" s="52"/>
      <c r="AE1319" s="52"/>
      <c r="AF1319" s="52"/>
      <c r="AG1319" s="52"/>
      <c r="AH1319" s="5"/>
    </row>
    <row r="1320" spans="1:34" s="4" customFormat="1" ht="26.1" hidden="1" customHeight="1">
      <c r="A1320" s="66">
        <v>2</v>
      </c>
      <c r="B1320" s="113"/>
      <c r="C1320" s="73"/>
      <c r="D1320" s="150" t="s">
        <v>125</v>
      </c>
      <c r="E1320" s="51">
        <f t="shared" si="7077"/>
        <v>0</v>
      </c>
      <c r="F1320" s="73"/>
      <c r="G1320" s="73"/>
      <c r="H1320" s="73"/>
      <c r="I1320" s="73"/>
      <c r="J1320" s="73"/>
      <c r="K1320" s="73"/>
      <c r="L1320" s="73"/>
      <c r="M1320" s="73"/>
      <c r="N1320" s="73"/>
      <c r="O1320" s="73"/>
      <c r="P1320" s="73"/>
      <c r="Q1320" s="73"/>
      <c r="R1320" s="73"/>
      <c r="S1320" s="73"/>
      <c r="T1320" s="73"/>
      <c r="U1320" s="73"/>
      <c r="V1320" s="73"/>
      <c r="W1320" s="73"/>
      <c r="X1320" s="73"/>
      <c r="Y1320" s="73"/>
      <c r="Z1320" s="73"/>
      <c r="AA1320" s="73"/>
      <c r="AB1320" s="73"/>
      <c r="AC1320" s="73"/>
      <c r="AD1320" s="73"/>
      <c r="AE1320" s="73"/>
      <c r="AF1320" s="73"/>
      <c r="AG1320" s="73"/>
      <c r="AH1320" s="5"/>
    </row>
    <row r="1321" spans="1:34" s="4" customFormat="1" ht="24" customHeight="1">
      <c r="A1321" s="66">
        <v>2</v>
      </c>
      <c r="B1321" s="113"/>
      <c r="C1321" s="73"/>
      <c r="D1321" s="122" t="s">
        <v>132</v>
      </c>
      <c r="E1321" s="41">
        <f t="shared" si="7077"/>
        <v>3440700</v>
      </c>
      <c r="F1321" s="83">
        <f>F1322+F1323</f>
        <v>616900</v>
      </c>
      <c r="G1321" s="83">
        <f t="shared" ref="G1321" si="7228">G1322+G1323</f>
        <v>406600</v>
      </c>
      <c r="H1321" s="83">
        <f t="shared" ref="H1321" si="7229">H1322+H1323</f>
        <v>0</v>
      </c>
      <c r="I1321" s="83">
        <f t="shared" ref="I1321" si="7230">I1322+I1323</f>
        <v>0</v>
      </c>
      <c r="J1321" s="83">
        <f t="shared" ref="J1321" si="7231">J1322+J1323</f>
        <v>0</v>
      </c>
      <c r="K1321" s="83">
        <f t="shared" ref="K1321" si="7232">K1322+K1323</f>
        <v>0</v>
      </c>
      <c r="L1321" s="83">
        <f t="shared" ref="L1321" si="7233">L1322+L1323</f>
        <v>0</v>
      </c>
      <c r="M1321" s="83">
        <f t="shared" ref="M1321" si="7234">M1322+M1323</f>
        <v>0</v>
      </c>
      <c r="N1321" s="83">
        <f t="shared" ref="N1321" si="7235">N1322+N1323</f>
        <v>0</v>
      </c>
      <c r="O1321" s="83">
        <f t="shared" ref="O1321" si="7236">O1322+O1323</f>
        <v>0</v>
      </c>
      <c r="P1321" s="83">
        <f t="shared" ref="P1321" si="7237">P1322+P1323</f>
        <v>0</v>
      </c>
      <c r="Q1321" s="83">
        <f t="shared" ref="Q1321" si="7238">Q1322+Q1323</f>
        <v>0</v>
      </c>
      <c r="R1321" s="83">
        <f t="shared" ref="R1321" si="7239">R1322+R1323</f>
        <v>0</v>
      </c>
      <c r="S1321" s="83">
        <f t="shared" ref="S1321" si="7240">S1322+S1323</f>
        <v>0</v>
      </c>
      <c r="T1321" s="83">
        <f t="shared" ref="T1321" si="7241">T1322+T1323</f>
        <v>0</v>
      </c>
      <c r="U1321" s="83">
        <f t="shared" ref="U1321" si="7242">U1322+U1323</f>
        <v>0</v>
      </c>
      <c r="V1321" s="83">
        <f t="shared" ref="V1321" si="7243">V1322+V1323</f>
        <v>0</v>
      </c>
      <c r="W1321" s="83">
        <f t="shared" ref="W1321" si="7244">W1322+W1323</f>
        <v>0</v>
      </c>
      <c r="X1321" s="83">
        <f t="shared" ref="X1321" si="7245">X1322+X1323</f>
        <v>0</v>
      </c>
      <c r="Y1321" s="83">
        <f t="shared" ref="Y1321" si="7246">Y1322+Y1323</f>
        <v>2417200</v>
      </c>
      <c r="Z1321" s="83">
        <f t="shared" ref="Z1321" si="7247">Z1322+Z1323</f>
        <v>0</v>
      </c>
      <c r="AA1321" s="83">
        <f t="shared" ref="AA1321" si="7248">AA1322+AA1323</f>
        <v>0</v>
      </c>
      <c r="AB1321" s="83">
        <f t="shared" ref="AB1321" si="7249">AB1322+AB1323</f>
        <v>0</v>
      </c>
      <c r="AC1321" s="83">
        <f t="shared" ref="AC1321" si="7250">AC1322+AC1323</f>
        <v>0</v>
      </c>
      <c r="AD1321" s="83">
        <f t="shared" ref="AD1321" si="7251">AD1322+AD1323</f>
        <v>0</v>
      </c>
      <c r="AE1321" s="83">
        <f t="shared" ref="AE1321" si="7252">AE1322+AE1323</f>
        <v>0</v>
      </c>
      <c r="AF1321" s="83">
        <f t="shared" ref="AF1321" si="7253">AF1322+AF1323</f>
        <v>0</v>
      </c>
      <c r="AG1321" s="83">
        <f t="shared" ref="AG1321" si="7254">AG1322+AG1323</f>
        <v>0</v>
      </c>
      <c r="AH1321" s="5"/>
    </row>
    <row r="1322" spans="1:34" s="4" customFormat="1" ht="26.1" hidden="1" customHeight="1">
      <c r="A1322" s="66">
        <v>2</v>
      </c>
      <c r="B1322" s="113"/>
      <c r="C1322" s="132"/>
      <c r="D1322" s="150" t="s">
        <v>122</v>
      </c>
      <c r="E1322" s="51">
        <f t="shared" si="7077"/>
        <v>3440700</v>
      </c>
      <c r="F1322" s="52">
        <v>616900</v>
      </c>
      <c r="G1322" s="52">
        <v>406600</v>
      </c>
      <c r="H1322" s="52">
        <v>0</v>
      </c>
      <c r="I1322" s="52">
        <v>0</v>
      </c>
      <c r="J1322" s="52">
        <v>0</v>
      </c>
      <c r="K1322" s="52">
        <v>0</v>
      </c>
      <c r="L1322" s="52">
        <v>0</v>
      </c>
      <c r="M1322" s="52">
        <v>0</v>
      </c>
      <c r="N1322" s="52">
        <v>0</v>
      </c>
      <c r="O1322" s="52">
        <v>0</v>
      </c>
      <c r="P1322" s="52">
        <v>0</v>
      </c>
      <c r="Q1322" s="52">
        <v>0</v>
      </c>
      <c r="R1322" s="52">
        <v>0</v>
      </c>
      <c r="S1322" s="52">
        <v>0</v>
      </c>
      <c r="T1322" s="52">
        <v>0</v>
      </c>
      <c r="U1322" s="52">
        <v>0</v>
      </c>
      <c r="V1322" s="52">
        <v>0</v>
      </c>
      <c r="W1322" s="52">
        <v>0</v>
      </c>
      <c r="X1322" s="52">
        <v>0</v>
      </c>
      <c r="Y1322" s="52">
        <v>2417200</v>
      </c>
      <c r="Z1322" s="52">
        <v>0</v>
      </c>
      <c r="AA1322" s="52">
        <v>0</v>
      </c>
      <c r="AB1322" s="52">
        <v>0</v>
      </c>
      <c r="AC1322" s="52">
        <v>0</v>
      </c>
      <c r="AD1322" s="52">
        <v>0</v>
      </c>
      <c r="AE1322" s="52">
        <v>0</v>
      </c>
      <c r="AF1322" s="52">
        <v>0</v>
      </c>
      <c r="AG1322" s="52">
        <v>0</v>
      </c>
      <c r="AH1322" s="19"/>
    </row>
    <row r="1323" spans="1:34" s="4" customFormat="1" ht="26.1" hidden="1" customHeight="1">
      <c r="A1323" s="66">
        <v>2</v>
      </c>
      <c r="B1323" s="113"/>
      <c r="C1323" s="132"/>
      <c r="D1323" s="150" t="s">
        <v>130</v>
      </c>
      <c r="E1323" s="175">
        <f t="shared" si="7077"/>
        <v>0</v>
      </c>
      <c r="F1323" s="176"/>
      <c r="G1323" s="176"/>
      <c r="H1323" s="176"/>
      <c r="I1323" s="176"/>
      <c r="J1323" s="176"/>
      <c r="K1323" s="176"/>
      <c r="L1323" s="176"/>
      <c r="M1323" s="176"/>
      <c r="N1323" s="176"/>
      <c r="O1323" s="176"/>
      <c r="P1323" s="176"/>
      <c r="Q1323" s="176"/>
      <c r="R1323" s="176"/>
      <c r="S1323" s="176"/>
      <c r="T1323" s="176"/>
      <c r="U1323" s="176"/>
      <c r="V1323" s="176"/>
      <c r="W1323" s="176"/>
      <c r="X1323" s="176"/>
      <c r="Y1323" s="176"/>
      <c r="Z1323" s="176"/>
      <c r="AA1323" s="176"/>
      <c r="AB1323" s="176"/>
      <c r="AC1323" s="176"/>
      <c r="AD1323" s="176"/>
      <c r="AE1323" s="176"/>
      <c r="AF1323" s="176"/>
      <c r="AG1323" s="176"/>
      <c r="AH1323" s="19"/>
    </row>
    <row r="1324" spans="1:34" s="4" customFormat="1" ht="24" customHeight="1">
      <c r="A1324" s="67">
        <v>2</v>
      </c>
      <c r="B1324" s="113"/>
      <c r="C1324" s="73"/>
      <c r="D1324" s="110" t="s">
        <v>123</v>
      </c>
      <c r="E1324" s="47">
        <f t="shared" si="7077"/>
        <v>1192495</v>
      </c>
      <c r="F1324" s="141">
        <f>F1316-F1318-F1321-F1325-F1326</f>
        <v>0</v>
      </c>
      <c r="G1324" s="141">
        <f t="shared" ref="G1324" si="7255">G1316-G1318-G1321-G1325-G1326</f>
        <v>275149</v>
      </c>
      <c r="H1324" s="141">
        <f t="shared" ref="H1324" si="7256">H1316-H1318-H1321-H1325-H1326</f>
        <v>0</v>
      </c>
      <c r="I1324" s="141">
        <f t="shared" ref="I1324" si="7257">I1316-I1318-I1321-I1325-I1326</f>
        <v>0</v>
      </c>
      <c r="J1324" s="141">
        <f t="shared" ref="J1324" si="7258">J1316-J1318-J1321-J1325-J1326</f>
        <v>0</v>
      </c>
      <c r="K1324" s="141">
        <f t="shared" ref="K1324" si="7259">K1316-K1318-K1321-K1325-K1326</f>
        <v>0</v>
      </c>
      <c r="L1324" s="141">
        <f t="shared" ref="L1324" si="7260">L1316-L1318-L1321-L1325-L1326</f>
        <v>0</v>
      </c>
      <c r="M1324" s="141">
        <f t="shared" ref="M1324" si="7261">M1316-M1318-M1321-M1325-M1326</f>
        <v>0</v>
      </c>
      <c r="N1324" s="141">
        <f t="shared" ref="N1324" si="7262">N1316-N1318-N1321-N1325-N1326</f>
        <v>0</v>
      </c>
      <c r="O1324" s="141">
        <f t="shared" ref="O1324" si="7263">O1316-O1318-O1321-O1325-O1326</f>
        <v>0</v>
      </c>
      <c r="P1324" s="141">
        <f t="shared" ref="P1324" si="7264">P1316-P1318-P1321-P1325-P1326</f>
        <v>0</v>
      </c>
      <c r="Q1324" s="141">
        <f t="shared" ref="Q1324" si="7265">Q1316-Q1318-Q1321-Q1325-Q1326</f>
        <v>0</v>
      </c>
      <c r="R1324" s="141">
        <f t="shared" ref="R1324" si="7266">R1316-R1318-R1321-R1325-R1326</f>
        <v>0</v>
      </c>
      <c r="S1324" s="141">
        <f t="shared" ref="S1324" si="7267">S1316-S1318-S1321-S1325-S1326</f>
        <v>0</v>
      </c>
      <c r="T1324" s="141">
        <f t="shared" ref="T1324" si="7268">T1316-T1318-T1321-T1325-T1326</f>
        <v>0</v>
      </c>
      <c r="U1324" s="141">
        <f t="shared" ref="U1324" si="7269">U1316-U1318-U1321-U1325-U1326</f>
        <v>0</v>
      </c>
      <c r="V1324" s="141">
        <f t="shared" ref="V1324" si="7270">V1316-V1318-V1321-V1325-V1326</f>
        <v>0</v>
      </c>
      <c r="W1324" s="141">
        <f t="shared" ref="W1324" si="7271">W1316-W1318-W1321-W1325-W1326</f>
        <v>0</v>
      </c>
      <c r="X1324" s="141">
        <f t="shared" ref="X1324" si="7272">X1316-X1318-X1321-X1325-X1326</f>
        <v>0</v>
      </c>
      <c r="Y1324" s="141">
        <f t="shared" ref="Y1324" si="7273">Y1316-Y1318-Y1321-Y1325-Y1326</f>
        <v>917346</v>
      </c>
      <c r="Z1324" s="141">
        <f t="shared" ref="Z1324" si="7274">Z1316-Z1318-Z1321-Z1325-Z1326</f>
        <v>0</v>
      </c>
      <c r="AA1324" s="141">
        <f t="shared" ref="AA1324" si="7275">AA1316-AA1318-AA1321-AA1325-AA1326</f>
        <v>0</v>
      </c>
      <c r="AB1324" s="141">
        <f t="shared" ref="AB1324" si="7276">AB1316-AB1318-AB1321-AB1325-AB1326</f>
        <v>0</v>
      </c>
      <c r="AC1324" s="141">
        <f t="shared" ref="AC1324" si="7277">AC1316-AC1318-AC1321-AC1325-AC1326</f>
        <v>0</v>
      </c>
      <c r="AD1324" s="141">
        <f t="shared" ref="AD1324" si="7278">AD1316-AD1318-AD1321-AD1325-AD1326</f>
        <v>0</v>
      </c>
      <c r="AE1324" s="141">
        <f t="shared" ref="AE1324" si="7279">AE1316-AE1318-AE1321-AE1325-AE1326</f>
        <v>0</v>
      </c>
      <c r="AF1324" s="141">
        <f t="shared" ref="AF1324" si="7280">AF1316-AF1318-AF1321-AF1325-AF1326</f>
        <v>0</v>
      </c>
      <c r="AG1324" s="141">
        <f t="shared" ref="AG1324" si="7281">AG1316-AG1318-AG1321-AG1325-AG1326</f>
        <v>0</v>
      </c>
      <c r="AH1324" s="5"/>
    </row>
    <row r="1325" spans="1:34" s="4" customFormat="1" ht="24" customHeight="1">
      <c r="A1325" s="66">
        <v>2</v>
      </c>
      <c r="B1325" s="72"/>
      <c r="C1325" s="73"/>
      <c r="D1325" s="98" t="s">
        <v>131</v>
      </c>
      <c r="E1325" s="104">
        <f t="shared" si="7077"/>
        <v>0</v>
      </c>
      <c r="F1325" s="100"/>
      <c r="G1325" s="100"/>
      <c r="H1325" s="100"/>
      <c r="I1325" s="100"/>
      <c r="J1325" s="100"/>
      <c r="K1325" s="100"/>
      <c r="L1325" s="100"/>
      <c r="M1325" s="100"/>
      <c r="N1325" s="100"/>
      <c r="O1325" s="100"/>
      <c r="P1325" s="100"/>
      <c r="Q1325" s="100"/>
      <c r="R1325" s="100"/>
      <c r="S1325" s="100"/>
      <c r="T1325" s="100"/>
      <c r="U1325" s="100"/>
      <c r="V1325" s="100"/>
      <c r="W1325" s="100"/>
      <c r="X1325" s="100"/>
      <c r="Y1325" s="100"/>
      <c r="Z1325" s="100"/>
      <c r="AA1325" s="100"/>
      <c r="AB1325" s="100"/>
      <c r="AC1325" s="100"/>
      <c r="AD1325" s="100"/>
      <c r="AE1325" s="100"/>
      <c r="AF1325" s="100"/>
      <c r="AG1325" s="100"/>
      <c r="AH1325" s="5"/>
    </row>
    <row r="1326" spans="1:34" s="3" customFormat="1" ht="24" customHeight="1">
      <c r="A1326" s="67">
        <v>2</v>
      </c>
      <c r="B1326" s="182"/>
      <c r="C1326" s="83"/>
      <c r="D1326" s="98" t="s">
        <v>128</v>
      </c>
      <c r="E1326" s="104">
        <f t="shared" si="7077"/>
        <v>523705</v>
      </c>
      <c r="F1326" s="100"/>
      <c r="G1326" s="100">
        <v>136045</v>
      </c>
      <c r="H1326" s="100"/>
      <c r="I1326" s="100"/>
      <c r="J1326" s="100"/>
      <c r="K1326" s="100"/>
      <c r="L1326" s="100"/>
      <c r="M1326" s="100"/>
      <c r="N1326" s="100"/>
      <c r="O1326" s="100"/>
      <c r="P1326" s="100"/>
      <c r="Q1326" s="100"/>
      <c r="R1326" s="100"/>
      <c r="S1326" s="100"/>
      <c r="T1326" s="100"/>
      <c r="U1326" s="100"/>
      <c r="V1326" s="100"/>
      <c r="W1326" s="100"/>
      <c r="X1326" s="100"/>
      <c r="Y1326" s="100">
        <v>387660</v>
      </c>
      <c r="Z1326" s="100"/>
      <c r="AA1326" s="100"/>
      <c r="AB1326" s="100"/>
      <c r="AC1326" s="100"/>
      <c r="AD1326" s="100"/>
      <c r="AE1326" s="100"/>
      <c r="AF1326" s="100"/>
      <c r="AG1326" s="100"/>
      <c r="AH1326" s="24"/>
    </row>
    <row r="1327" spans="1:34" s="4" customFormat="1" ht="24" customHeight="1">
      <c r="A1327" s="66">
        <v>3</v>
      </c>
      <c r="B1327" s="128"/>
      <c r="C1327" s="128"/>
      <c r="D1327" s="129" t="s">
        <v>23</v>
      </c>
      <c r="E1327" s="39">
        <f t="shared" si="7077"/>
        <v>1673700</v>
      </c>
      <c r="F1327" s="40"/>
      <c r="G1327" s="40">
        <v>338700</v>
      </c>
      <c r="H1327" s="40"/>
      <c r="I1327" s="40"/>
      <c r="J1327" s="40">
        <v>1335000</v>
      </c>
      <c r="K1327" s="40"/>
      <c r="L1327" s="40"/>
      <c r="M1327" s="40"/>
      <c r="N1327" s="40"/>
      <c r="O1327" s="40"/>
      <c r="P1327" s="40"/>
      <c r="Q1327" s="40"/>
      <c r="R1327" s="40"/>
      <c r="S1327" s="40"/>
      <c r="T1327" s="40"/>
      <c r="U1327" s="40"/>
      <c r="V1327" s="40"/>
      <c r="W1327" s="40"/>
      <c r="X1327" s="40"/>
      <c r="Y1327" s="40"/>
      <c r="Z1327" s="40"/>
      <c r="AA1327" s="40"/>
      <c r="AB1327" s="40"/>
      <c r="AC1327" s="40"/>
      <c r="AD1327" s="40"/>
      <c r="AE1327" s="40"/>
      <c r="AF1327" s="40"/>
      <c r="AG1327" s="40"/>
      <c r="AH1327" s="30"/>
    </row>
    <row r="1328" spans="1:34" s="4" customFormat="1" ht="24" customHeight="1">
      <c r="A1328" s="67">
        <v>3</v>
      </c>
      <c r="B1328" s="77"/>
      <c r="C1328" s="78"/>
      <c r="D1328" s="79" t="s">
        <v>127</v>
      </c>
      <c r="E1328" s="80">
        <f t="shared" si="7077"/>
        <v>1673700</v>
      </c>
      <c r="F1328" s="81">
        <f>F1329+F1332+F1335</f>
        <v>0</v>
      </c>
      <c r="G1328" s="81">
        <f t="shared" ref="G1328" si="7282">G1329+G1332+G1335</f>
        <v>338700</v>
      </c>
      <c r="H1328" s="81">
        <f t="shared" ref="H1328" si="7283">H1329+H1332+H1335</f>
        <v>0</v>
      </c>
      <c r="I1328" s="81">
        <f t="shared" ref="I1328" si="7284">I1329+I1332+I1335</f>
        <v>0</v>
      </c>
      <c r="J1328" s="81">
        <f t="shared" ref="J1328" si="7285">J1329+J1332+J1335</f>
        <v>1335000</v>
      </c>
      <c r="K1328" s="81">
        <f t="shared" ref="K1328" si="7286">K1329+K1332+K1335</f>
        <v>0</v>
      </c>
      <c r="L1328" s="81">
        <f t="shared" ref="L1328" si="7287">L1329+L1332+L1335</f>
        <v>0</v>
      </c>
      <c r="M1328" s="81">
        <f t="shared" ref="M1328" si="7288">M1329+M1332+M1335</f>
        <v>0</v>
      </c>
      <c r="N1328" s="81">
        <f t="shared" ref="N1328" si="7289">N1329+N1332+N1335</f>
        <v>0</v>
      </c>
      <c r="O1328" s="81">
        <f t="shared" ref="O1328" si="7290">O1329+O1332+O1335</f>
        <v>0</v>
      </c>
      <c r="P1328" s="81">
        <f t="shared" ref="P1328" si="7291">P1329+P1332+P1335</f>
        <v>0</v>
      </c>
      <c r="Q1328" s="81">
        <f t="shared" ref="Q1328" si="7292">Q1329+Q1332+Q1335</f>
        <v>0</v>
      </c>
      <c r="R1328" s="81">
        <f t="shared" ref="R1328" si="7293">R1329+R1332+R1335</f>
        <v>0</v>
      </c>
      <c r="S1328" s="81">
        <f t="shared" ref="S1328" si="7294">S1329+S1332+S1335</f>
        <v>0</v>
      </c>
      <c r="T1328" s="81">
        <f t="shared" ref="T1328" si="7295">T1329+T1332+T1335</f>
        <v>0</v>
      </c>
      <c r="U1328" s="81">
        <f t="shared" ref="U1328" si="7296">U1329+U1332+U1335</f>
        <v>0</v>
      </c>
      <c r="V1328" s="81">
        <f t="shared" ref="V1328" si="7297">V1329+V1332+V1335</f>
        <v>0</v>
      </c>
      <c r="W1328" s="81">
        <f t="shared" ref="W1328" si="7298">W1329+W1332+W1335</f>
        <v>0</v>
      </c>
      <c r="X1328" s="81">
        <f t="shared" ref="X1328" si="7299">X1329+X1332+X1335</f>
        <v>0</v>
      </c>
      <c r="Y1328" s="81">
        <f t="shared" ref="Y1328" si="7300">Y1329+Y1332+Y1335</f>
        <v>0</v>
      </c>
      <c r="Z1328" s="81">
        <f t="shared" ref="Z1328" si="7301">Z1329+Z1332+Z1335</f>
        <v>0</v>
      </c>
      <c r="AA1328" s="81">
        <f t="shared" ref="AA1328" si="7302">AA1329+AA1332+AA1335</f>
        <v>0</v>
      </c>
      <c r="AB1328" s="81">
        <f t="shared" ref="AB1328" si="7303">AB1329+AB1332+AB1335</f>
        <v>0</v>
      </c>
      <c r="AC1328" s="81">
        <f t="shared" ref="AC1328" si="7304">AC1329+AC1332+AC1335</f>
        <v>0</v>
      </c>
      <c r="AD1328" s="81">
        <f t="shared" ref="AD1328" si="7305">AD1329+AD1332+AD1335</f>
        <v>0</v>
      </c>
      <c r="AE1328" s="81">
        <f t="shared" ref="AE1328" si="7306">AE1329+AE1332+AE1335</f>
        <v>0</v>
      </c>
      <c r="AF1328" s="81">
        <f t="shared" ref="AF1328" si="7307">AF1329+AF1332+AF1335</f>
        <v>0</v>
      </c>
      <c r="AG1328" s="81">
        <f t="shared" ref="AG1328" si="7308">AG1329+AG1332+AG1335</f>
        <v>0</v>
      </c>
      <c r="AH1328" s="82"/>
    </row>
    <row r="1329" spans="1:34" s="4" customFormat="1" ht="24" customHeight="1">
      <c r="A1329" s="66">
        <v>3</v>
      </c>
      <c r="B1329" s="113"/>
      <c r="C1329" s="73"/>
      <c r="D1329" s="122" t="s">
        <v>124</v>
      </c>
      <c r="E1329" s="41">
        <f t="shared" si="7077"/>
        <v>1673700</v>
      </c>
      <c r="F1329" s="83">
        <f t="shared" ref="F1329:AG1329" si="7309">F1330+F1331</f>
        <v>0</v>
      </c>
      <c r="G1329" s="83">
        <f t="shared" si="7309"/>
        <v>338700</v>
      </c>
      <c r="H1329" s="83">
        <f t="shared" si="7309"/>
        <v>0</v>
      </c>
      <c r="I1329" s="83">
        <f t="shared" si="7309"/>
        <v>0</v>
      </c>
      <c r="J1329" s="83">
        <f t="shared" si="7309"/>
        <v>1335000</v>
      </c>
      <c r="K1329" s="83">
        <f t="shared" si="7309"/>
        <v>0</v>
      </c>
      <c r="L1329" s="83">
        <f t="shared" si="7309"/>
        <v>0</v>
      </c>
      <c r="M1329" s="83">
        <f t="shared" si="7309"/>
        <v>0</v>
      </c>
      <c r="N1329" s="83">
        <f t="shared" si="7309"/>
        <v>0</v>
      </c>
      <c r="O1329" s="83">
        <f t="shared" si="7309"/>
        <v>0</v>
      </c>
      <c r="P1329" s="83">
        <f t="shared" si="7309"/>
        <v>0</v>
      </c>
      <c r="Q1329" s="83">
        <f t="shared" si="7309"/>
        <v>0</v>
      </c>
      <c r="R1329" s="83">
        <f t="shared" si="7309"/>
        <v>0</v>
      </c>
      <c r="S1329" s="83">
        <f t="shared" si="7309"/>
        <v>0</v>
      </c>
      <c r="T1329" s="83">
        <f t="shared" si="7309"/>
        <v>0</v>
      </c>
      <c r="U1329" s="83">
        <f t="shared" si="7309"/>
        <v>0</v>
      </c>
      <c r="V1329" s="83">
        <f t="shared" si="7309"/>
        <v>0</v>
      </c>
      <c r="W1329" s="83">
        <f t="shared" si="7309"/>
        <v>0</v>
      </c>
      <c r="X1329" s="83">
        <f t="shared" si="7309"/>
        <v>0</v>
      </c>
      <c r="Y1329" s="83">
        <f t="shared" si="7309"/>
        <v>0</v>
      </c>
      <c r="Z1329" s="83">
        <f t="shared" si="7309"/>
        <v>0</v>
      </c>
      <c r="AA1329" s="83">
        <f t="shared" si="7309"/>
        <v>0</v>
      </c>
      <c r="AB1329" s="83">
        <f t="shared" si="7309"/>
        <v>0</v>
      </c>
      <c r="AC1329" s="83">
        <f t="shared" si="7309"/>
        <v>0</v>
      </c>
      <c r="AD1329" s="83">
        <f t="shared" si="7309"/>
        <v>0</v>
      </c>
      <c r="AE1329" s="83">
        <f t="shared" si="7309"/>
        <v>0</v>
      </c>
      <c r="AF1329" s="83">
        <f t="shared" si="7309"/>
        <v>0</v>
      </c>
      <c r="AG1329" s="83">
        <f t="shared" si="7309"/>
        <v>0</v>
      </c>
      <c r="AH1329" s="5"/>
    </row>
    <row r="1330" spans="1:34" s="4" customFormat="1" ht="26.1" hidden="1" customHeight="1">
      <c r="A1330" s="67">
        <v>3</v>
      </c>
      <c r="B1330" s="113"/>
      <c r="C1330" s="117"/>
      <c r="D1330" s="150" t="s">
        <v>67</v>
      </c>
      <c r="E1330" s="51">
        <f t="shared" si="7077"/>
        <v>1673700</v>
      </c>
      <c r="F1330" s="52"/>
      <c r="G1330" s="52">
        <v>338700</v>
      </c>
      <c r="H1330" s="52"/>
      <c r="I1330" s="52"/>
      <c r="J1330" s="52">
        <v>1335000</v>
      </c>
      <c r="K1330" s="52"/>
      <c r="L1330" s="52"/>
      <c r="M1330" s="52"/>
      <c r="N1330" s="52"/>
      <c r="O1330" s="52"/>
      <c r="P1330" s="52"/>
      <c r="Q1330" s="52"/>
      <c r="R1330" s="52"/>
      <c r="S1330" s="52"/>
      <c r="T1330" s="52"/>
      <c r="U1330" s="52"/>
      <c r="V1330" s="52"/>
      <c r="W1330" s="52"/>
      <c r="X1330" s="52"/>
      <c r="Y1330" s="52"/>
      <c r="Z1330" s="52"/>
      <c r="AA1330" s="52"/>
      <c r="AB1330" s="52"/>
      <c r="AC1330" s="52"/>
      <c r="AD1330" s="52"/>
      <c r="AE1330" s="52"/>
      <c r="AF1330" s="52"/>
      <c r="AG1330" s="52"/>
      <c r="AH1330" s="6"/>
    </row>
    <row r="1331" spans="1:34" s="4" customFormat="1" ht="26.1" hidden="1" customHeight="1">
      <c r="A1331" s="66">
        <v>3</v>
      </c>
      <c r="B1331" s="113"/>
      <c r="C1331" s="73"/>
      <c r="D1331" s="150" t="s">
        <v>125</v>
      </c>
      <c r="E1331" s="51">
        <f t="shared" si="7077"/>
        <v>0</v>
      </c>
      <c r="F1331" s="73"/>
      <c r="G1331" s="73"/>
      <c r="H1331" s="73"/>
      <c r="I1331" s="73"/>
      <c r="J1331" s="73"/>
      <c r="K1331" s="73"/>
      <c r="L1331" s="73"/>
      <c r="M1331" s="73"/>
      <c r="N1331" s="73"/>
      <c r="O1331" s="73"/>
      <c r="P1331" s="73"/>
      <c r="Q1331" s="73"/>
      <c r="R1331" s="73"/>
      <c r="S1331" s="73"/>
      <c r="T1331" s="73"/>
      <c r="U1331" s="73"/>
      <c r="V1331" s="73"/>
      <c r="W1331" s="73"/>
      <c r="X1331" s="73"/>
      <c r="Y1331" s="73"/>
      <c r="Z1331" s="73"/>
      <c r="AA1331" s="73"/>
      <c r="AB1331" s="73"/>
      <c r="AC1331" s="73"/>
      <c r="AD1331" s="73"/>
      <c r="AE1331" s="73"/>
      <c r="AF1331" s="73"/>
      <c r="AG1331" s="73"/>
      <c r="AH1331" s="5"/>
    </row>
    <row r="1332" spans="1:34" s="4" customFormat="1" ht="24" customHeight="1">
      <c r="A1332" s="66">
        <v>3</v>
      </c>
      <c r="B1332" s="113"/>
      <c r="C1332" s="73"/>
      <c r="D1332" s="122" t="s">
        <v>132</v>
      </c>
      <c r="E1332" s="41">
        <f t="shared" si="7077"/>
        <v>0</v>
      </c>
      <c r="F1332" s="83">
        <f>F1333+F1334</f>
        <v>0</v>
      </c>
      <c r="G1332" s="83">
        <f t="shared" ref="G1332" si="7310">G1333+G1334</f>
        <v>0</v>
      </c>
      <c r="H1332" s="83">
        <f t="shared" ref="H1332" si="7311">H1333+H1334</f>
        <v>0</v>
      </c>
      <c r="I1332" s="83">
        <f t="shared" ref="I1332" si="7312">I1333+I1334</f>
        <v>0</v>
      </c>
      <c r="J1332" s="83">
        <f t="shared" ref="J1332" si="7313">J1333+J1334</f>
        <v>0</v>
      </c>
      <c r="K1332" s="83">
        <f t="shared" ref="K1332" si="7314">K1333+K1334</f>
        <v>0</v>
      </c>
      <c r="L1332" s="83">
        <f t="shared" ref="L1332" si="7315">L1333+L1334</f>
        <v>0</v>
      </c>
      <c r="M1332" s="83">
        <f t="shared" ref="M1332" si="7316">M1333+M1334</f>
        <v>0</v>
      </c>
      <c r="N1332" s="83">
        <f t="shared" ref="N1332" si="7317">N1333+N1334</f>
        <v>0</v>
      </c>
      <c r="O1332" s="83">
        <f t="shared" ref="O1332" si="7318">O1333+O1334</f>
        <v>0</v>
      </c>
      <c r="P1332" s="83">
        <f t="shared" ref="P1332" si="7319">P1333+P1334</f>
        <v>0</v>
      </c>
      <c r="Q1332" s="83">
        <f t="shared" ref="Q1332" si="7320">Q1333+Q1334</f>
        <v>0</v>
      </c>
      <c r="R1332" s="83">
        <f t="shared" ref="R1332" si="7321">R1333+R1334</f>
        <v>0</v>
      </c>
      <c r="S1332" s="83">
        <f t="shared" ref="S1332" si="7322">S1333+S1334</f>
        <v>0</v>
      </c>
      <c r="T1332" s="83">
        <f t="shared" ref="T1332" si="7323">T1333+T1334</f>
        <v>0</v>
      </c>
      <c r="U1332" s="83">
        <f t="shared" ref="U1332" si="7324">U1333+U1334</f>
        <v>0</v>
      </c>
      <c r="V1332" s="83">
        <f t="shared" ref="V1332" si="7325">V1333+V1334</f>
        <v>0</v>
      </c>
      <c r="W1332" s="83">
        <f t="shared" ref="W1332" si="7326">W1333+W1334</f>
        <v>0</v>
      </c>
      <c r="X1332" s="83">
        <f t="shared" ref="X1332" si="7327">X1333+X1334</f>
        <v>0</v>
      </c>
      <c r="Y1332" s="83">
        <f t="shared" ref="Y1332" si="7328">Y1333+Y1334</f>
        <v>0</v>
      </c>
      <c r="Z1332" s="83">
        <f t="shared" ref="Z1332" si="7329">Z1333+Z1334</f>
        <v>0</v>
      </c>
      <c r="AA1332" s="83">
        <f t="shared" ref="AA1332" si="7330">AA1333+AA1334</f>
        <v>0</v>
      </c>
      <c r="AB1332" s="83">
        <f t="shared" ref="AB1332" si="7331">AB1333+AB1334</f>
        <v>0</v>
      </c>
      <c r="AC1332" s="83">
        <f t="shared" ref="AC1332" si="7332">AC1333+AC1334</f>
        <v>0</v>
      </c>
      <c r="AD1332" s="83">
        <f t="shared" ref="AD1332" si="7333">AD1333+AD1334</f>
        <v>0</v>
      </c>
      <c r="AE1332" s="83">
        <f t="shared" ref="AE1332" si="7334">AE1333+AE1334</f>
        <v>0</v>
      </c>
      <c r="AF1332" s="83">
        <f t="shared" ref="AF1332" si="7335">AF1333+AF1334</f>
        <v>0</v>
      </c>
      <c r="AG1332" s="83">
        <f t="shared" ref="AG1332" si="7336">AG1333+AG1334</f>
        <v>0</v>
      </c>
      <c r="AH1332" s="5"/>
    </row>
    <row r="1333" spans="1:34" s="4" customFormat="1" ht="26.1" hidden="1" customHeight="1">
      <c r="A1333" s="66">
        <v>3</v>
      </c>
      <c r="B1333" s="113"/>
      <c r="C1333" s="117"/>
      <c r="D1333" s="150" t="s">
        <v>122</v>
      </c>
      <c r="E1333" s="51">
        <f t="shared" si="7077"/>
        <v>0</v>
      </c>
      <c r="F1333" s="52"/>
      <c r="G1333" s="52"/>
      <c r="H1333" s="52"/>
      <c r="I1333" s="52"/>
      <c r="J1333" s="52"/>
      <c r="K1333" s="52"/>
      <c r="L1333" s="52"/>
      <c r="M1333" s="52"/>
      <c r="N1333" s="52"/>
      <c r="O1333" s="52"/>
      <c r="P1333" s="52"/>
      <c r="Q1333" s="52"/>
      <c r="R1333" s="52"/>
      <c r="S1333" s="52"/>
      <c r="T1333" s="52"/>
      <c r="U1333" s="52"/>
      <c r="V1333" s="52"/>
      <c r="W1333" s="52"/>
      <c r="X1333" s="52"/>
      <c r="Y1333" s="52"/>
      <c r="Z1333" s="52"/>
      <c r="AA1333" s="52"/>
      <c r="AB1333" s="52"/>
      <c r="AC1333" s="52"/>
      <c r="AD1333" s="52"/>
      <c r="AE1333" s="52"/>
      <c r="AF1333" s="52"/>
      <c r="AG1333" s="52"/>
      <c r="AH1333" s="20"/>
    </row>
    <row r="1334" spans="1:34" s="4" customFormat="1" ht="26.1" hidden="1" customHeight="1">
      <c r="A1334" s="66">
        <v>3</v>
      </c>
      <c r="B1334" s="113"/>
      <c r="C1334" s="117"/>
      <c r="D1334" s="165" t="s">
        <v>130</v>
      </c>
      <c r="E1334" s="175">
        <f t="shared" si="7077"/>
        <v>0</v>
      </c>
      <c r="F1334" s="176"/>
      <c r="G1334" s="176"/>
      <c r="H1334" s="176"/>
      <c r="I1334" s="176"/>
      <c r="J1334" s="176"/>
      <c r="K1334" s="176"/>
      <c r="L1334" s="176"/>
      <c r="M1334" s="176"/>
      <c r="N1334" s="176"/>
      <c r="O1334" s="176"/>
      <c r="P1334" s="176"/>
      <c r="Q1334" s="176"/>
      <c r="R1334" s="176"/>
      <c r="S1334" s="176"/>
      <c r="T1334" s="176"/>
      <c r="U1334" s="176"/>
      <c r="V1334" s="176"/>
      <c r="W1334" s="176"/>
      <c r="X1334" s="176"/>
      <c r="Y1334" s="176"/>
      <c r="Z1334" s="176"/>
      <c r="AA1334" s="176"/>
      <c r="AB1334" s="176"/>
      <c r="AC1334" s="176"/>
      <c r="AD1334" s="176"/>
      <c r="AE1334" s="176"/>
      <c r="AF1334" s="176"/>
      <c r="AG1334" s="176"/>
      <c r="AH1334" s="20"/>
    </row>
    <row r="1335" spans="1:34" s="4" customFormat="1" ht="24" customHeight="1">
      <c r="A1335" s="67">
        <v>3</v>
      </c>
      <c r="B1335" s="113"/>
      <c r="C1335" s="73"/>
      <c r="D1335" s="110" t="s">
        <v>123</v>
      </c>
      <c r="E1335" s="47">
        <f t="shared" si="7077"/>
        <v>0</v>
      </c>
      <c r="F1335" s="141">
        <f>F1327-F1329-F1332-F1336</f>
        <v>0</v>
      </c>
      <c r="G1335" s="141">
        <f t="shared" ref="G1335" si="7337">G1327-G1329-G1332-G1336</f>
        <v>0</v>
      </c>
      <c r="H1335" s="141">
        <f t="shared" ref="H1335" si="7338">H1327-H1329-H1332-H1336</f>
        <v>0</v>
      </c>
      <c r="I1335" s="141">
        <f t="shared" ref="I1335" si="7339">I1327-I1329-I1332-I1336</f>
        <v>0</v>
      </c>
      <c r="J1335" s="141">
        <f t="shared" ref="J1335" si="7340">J1327-J1329-J1332-J1336</f>
        <v>0</v>
      </c>
      <c r="K1335" s="141">
        <f t="shared" ref="K1335" si="7341">K1327-K1329-K1332-K1336</f>
        <v>0</v>
      </c>
      <c r="L1335" s="141">
        <f t="shared" ref="L1335" si="7342">L1327-L1329-L1332-L1336</f>
        <v>0</v>
      </c>
      <c r="M1335" s="141">
        <f t="shared" ref="M1335" si="7343">M1327-M1329-M1332-M1336</f>
        <v>0</v>
      </c>
      <c r="N1335" s="141">
        <f t="shared" ref="N1335" si="7344">N1327-N1329-N1332-N1336</f>
        <v>0</v>
      </c>
      <c r="O1335" s="141">
        <f t="shared" ref="O1335" si="7345">O1327-O1329-O1332-O1336</f>
        <v>0</v>
      </c>
      <c r="P1335" s="141">
        <f t="shared" ref="P1335" si="7346">P1327-P1329-P1332-P1336</f>
        <v>0</v>
      </c>
      <c r="Q1335" s="141">
        <f t="shared" ref="Q1335" si="7347">Q1327-Q1329-Q1332-Q1336</f>
        <v>0</v>
      </c>
      <c r="R1335" s="141">
        <f t="shared" ref="R1335" si="7348">R1327-R1329-R1332-R1336</f>
        <v>0</v>
      </c>
      <c r="S1335" s="141">
        <f t="shared" ref="S1335" si="7349">S1327-S1329-S1332-S1336</f>
        <v>0</v>
      </c>
      <c r="T1335" s="141">
        <f t="shared" ref="T1335" si="7350">T1327-T1329-T1332-T1336</f>
        <v>0</v>
      </c>
      <c r="U1335" s="141">
        <f t="shared" ref="U1335" si="7351">U1327-U1329-U1332-U1336</f>
        <v>0</v>
      </c>
      <c r="V1335" s="141">
        <f t="shared" ref="V1335" si="7352">V1327-V1329-V1332-V1336</f>
        <v>0</v>
      </c>
      <c r="W1335" s="141">
        <f t="shared" ref="W1335" si="7353">W1327-W1329-W1332-W1336</f>
        <v>0</v>
      </c>
      <c r="X1335" s="141">
        <f t="shared" ref="X1335" si="7354">X1327-X1329-X1332-X1336</f>
        <v>0</v>
      </c>
      <c r="Y1335" s="141">
        <f t="shared" ref="Y1335" si="7355">Y1327-Y1329-Y1332-Y1336</f>
        <v>0</v>
      </c>
      <c r="Z1335" s="141">
        <f t="shared" ref="Z1335" si="7356">Z1327-Z1329-Z1332-Z1336</f>
        <v>0</v>
      </c>
      <c r="AA1335" s="141">
        <f t="shared" ref="AA1335" si="7357">AA1327-AA1329-AA1332-AA1336</f>
        <v>0</v>
      </c>
      <c r="AB1335" s="141">
        <f t="shared" ref="AB1335" si="7358">AB1327-AB1329-AB1332-AB1336</f>
        <v>0</v>
      </c>
      <c r="AC1335" s="141">
        <f t="shared" ref="AC1335" si="7359">AC1327-AC1329-AC1332-AC1336</f>
        <v>0</v>
      </c>
      <c r="AD1335" s="141">
        <f t="shared" ref="AD1335" si="7360">AD1327-AD1329-AD1332-AD1336</f>
        <v>0</v>
      </c>
      <c r="AE1335" s="141">
        <f t="shared" ref="AE1335" si="7361">AE1327-AE1329-AE1332-AE1336</f>
        <v>0</v>
      </c>
      <c r="AF1335" s="141">
        <f t="shared" ref="AF1335" si="7362">AF1327-AF1329-AF1332-AF1336</f>
        <v>0</v>
      </c>
      <c r="AG1335" s="141">
        <f t="shared" ref="AG1335" si="7363">AG1327-AG1329-AG1332-AG1336</f>
        <v>0</v>
      </c>
      <c r="AH1335" s="5"/>
    </row>
    <row r="1336" spans="1:34" s="4" customFormat="1" ht="24" customHeight="1">
      <c r="A1336" s="67">
        <v>3</v>
      </c>
      <c r="B1336" s="113"/>
      <c r="C1336" s="73"/>
      <c r="D1336" s="98" t="s">
        <v>128</v>
      </c>
      <c r="E1336" s="104">
        <f t="shared" si="7077"/>
        <v>0</v>
      </c>
      <c r="F1336" s="100"/>
      <c r="G1336" s="100"/>
      <c r="H1336" s="100"/>
      <c r="I1336" s="100"/>
      <c r="J1336" s="100"/>
      <c r="K1336" s="100"/>
      <c r="L1336" s="100"/>
      <c r="M1336" s="100"/>
      <c r="N1336" s="100"/>
      <c r="O1336" s="100"/>
      <c r="P1336" s="100"/>
      <c r="Q1336" s="100"/>
      <c r="R1336" s="100"/>
      <c r="S1336" s="100"/>
      <c r="T1336" s="100"/>
      <c r="U1336" s="100"/>
      <c r="V1336" s="100"/>
      <c r="W1336" s="100"/>
      <c r="X1336" s="100"/>
      <c r="Y1336" s="100"/>
      <c r="Z1336" s="100"/>
      <c r="AA1336" s="100"/>
      <c r="AB1336" s="100"/>
      <c r="AC1336" s="100"/>
      <c r="AD1336" s="100"/>
      <c r="AE1336" s="100"/>
      <c r="AF1336" s="100"/>
      <c r="AG1336" s="100"/>
      <c r="AH1336" s="5"/>
    </row>
    <row r="1337" spans="1:34" s="4" customFormat="1" ht="24" customHeight="1">
      <c r="A1337" s="66">
        <v>4</v>
      </c>
      <c r="B1337" s="128"/>
      <c r="C1337" s="128"/>
      <c r="D1337" s="129" t="s">
        <v>24</v>
      </c>
      <c r="E1337" s="39">
        <f t="shared" si="7077"/>
        <v>0</v>
      </c>
      <c r="F1337" s="40"/>
      <c r="G1337" s="40"/>
      <c r="H1337" s="40"/>
      <c r="I1337" s="40"/>
      <c r="J1337" s="40"/>
      <c r="K1337" s="40"/>
      <c r="L1337" s="40"/>
      <c r="M1337" s="40"/>
      <c r="N1337" s="40"/>
      <c r="O1337" s="40"/>
      <c r="P1337" s="40"/>
      <c r="Q1337" s="40"/>
      <c r="R1337" s="40"/>
      <c r="S1337" s="40"/>
      <c r="T1337" s="40"/>
      <c r="U1337" s="40"/>
      <c r="V1337" s="40"/>
      <c r="W1337" s="40"/>
      <c r="X1337" s="40"/>
      <c r="Y1337" s="40"/>
      <c r="Z1337" s="40"/>
      <c r="AA1337" s="40"/>
      <c r="AB1337" s="40"/>
      <c r="AC1337" s="40"/>
      <c r="AD1337" s="40"/>
      <c r="AE1337" s="40"/>
      <c r="AF1337" s="40"/>
      <c r="AG1337" s="40"/>
      <c r="AH1337" s="28"/>
    </row>
    <row r="1338" spans="1:34" s="4" customFormat="1" ht="24" customHeight="1">
      <c r="A1338" s="67">
        <v>4</v>
      </c>
      <c r="B1338" s="77"/>
      <c r="C1338" s="78"/>
      <c r="D1338" s="79" t="s">
        <v>127</v>
      </c>
      <c r="E1338" s="80">
        <f t="shared" si="7077"/>
        <v>0</v>
      </c>
      <c r="F1338" s="81">
        <f>F1339+F1342+F1345</f>
        <v>0</v>
      </c>
      <c r="G1338" s="81">
        <f t="shared" ref="G1338" si="7364">G1339+G1342+G1345</f>
        <v>0</v>
      </c>
      <c r="H1338" s="81">
        <f t="shared" ref="H1338" si="7365">H1339+H1342+H1345</f>
        <v>0</v>
      </c>
      <c r="I1338" s="81">
        <f t="shared" ref="I1338" si="7366">I1339+I1342+I1345</f>
        <v>0</v>
      </c>
      <c r="J1338" s="81">
        <f t="shared" ref="J1338" si="7367">J1339+J1342+J1345</f>
        <v>0</v>
      </c>
      <c r="K1338" s="81">
        <f t="shared" ref="K1338" si="7368">K1339+K1342+K1345</f>
        <v>0</v>
      </c>
      <c r="L1338" s="81">
        <f t="shared" ref="L1338" si="7369">L1339+L1342+L1345</f>
        <v>0</v>
      </c>
      <c r="M1338" s="81">
        <f t="shared" ref="M1338" si="7370">M1339+M1342+M1345</f>
        <v>0</v>
      </c>
      <c r="N1338" s="81">
        <f t="shared" ref="N1338" si="7371">N1339+N1342+N1345</f>
        <v>0</v>
      </c>
      <c r="O1338" s="81">
        <f t="shared" ref="O1338" si="7372">O1339+O1342+O1345</f>
        <v>0</v>
      </c>
      <c r="P1338" s="81">
        <f t="shared" ref="P1338" si="7373">P1339+P1342+P1345</f>
        <v>0</v>
      </c>
      <c r="Q1338" s="81">
        <f t="shared" ref="Q1338" si="7374">Q1339+Q1342+Q1345</f>
        <v>0</v>
      </c>
      <c r="R1338" s="81">
        <f t="shared" ref="R1338" si="7375">R1339+R1342+R1345</f>
        <v>0</v>
      </c>
      <c r="S1338" s="81">
        <f t="shared" ref="S1338" si="7376">S1339+S1342+S1345</f>
        <v>0</v>
      </c>
      <c r="T1338" s="81">
        <f t="shared" ref="T1338" si="7377">T1339+T1342+T1345</f>
        <v>0</v>
      </c>
      <c r="U1338" s="81">
        <f t="shared" ref="U1338" si="7378">U1339+U1342+U1345</f>
        <v>0</v>
      </c>
      <c r="V1338" s="81">
        <f t="shared" ref="V1338" si="7379">V1339+V1342+V1345</f>
        <v>0</v>
      </c>
      <c r="W1338" s="81">
        <f t="shared" ref="W1338" si="7380">W1339+W1342+W1345</f>
        <v>0</v>
      </c>
      <c r="X1338" s="81">
        <f t="shared" ref="X1338" si="7381">X1339+X1342+X1345</f>
        <v>0</v>
      </c>
      <c r="Y1338" s="81">
        <f t="shared" ref="Y1338" si="7382">Y1339+Y1342+Y1345</f>
        <v>0</v>
      </c>
      <c r="Z1338" s="81">
        <f t="shared" ref="Z1338" si="7383">Z1339+Z1342+Z1345</f>
        <v>0</v>
      </c>
      <c r="AA1338" s="81">
        <f t="shared" ref="AA1338" si="7384">AA1339+AA1342+AA1345</f>
        <v>0</v>
      </c>
      <c r="AB1338" s="81">
        <f t="shared" ref="AB1338" si="7385">AB1339+AB1342+AB1345</f>
        <v>0</v>
      </c>
      <c r="AC1338" s="81">
        <f t="shared" ref="AC1338" si="7386">AC1339+AC1342+AC1345</f>
        <v>0</v>
      </c>
      <c r="AD1338" s="81">
        <f t="shared" ref="AD1338" si="7387">AD1339+AD1342+AD1345</f>
        <v>0</v>
      </c>
      <c r="AE1338" s="81">
        <f t="shared" ref="AE1338" si="7388">AE1339+AE1342+AE1345</f>
        <v>0</v>
      </c>
      <c r="AF1338" s="81">
        <f t="shared" ref="AF1338" si="7389">AF1339+AF1342+AF1345</f>
        <v>0</v>
      </c>
      <c r="AG1338" s="81">
        <f t="shared" ref="AG1338" si="7390">AG1339+AG1342+AG1345</f>
        <v>0</v>
      </c>
      <c r="AH1338" s="82"/>
    </row>
    <row r="1339" spans="1:34" s="4" customFormat="1" ht="24" customHeight="1">
      <c r="A1339" s="66">
        <v>4</v>
      </c>
      <c r="B1339" s="113"/>
      <c r="C1339" s="73"/>
      <c r="D1339" s="122" t="s">
        <v>124</v>
      </c>
      <c r="E1339" s="41">
        <f t="shared" si="7077"/>
        <v>0</v>
      </c>
      <c r="F1339" s="83">
        <f t="shared" ref="F1339:AG1339" si="7391">F1340+F1341</f>
        <v>0</v>
      </c>
      <c r="G1339" s="83">
        <f t="shared" si="7391"/>
        <v>0</v>
      </c>
      <c r="H1339" s="83">
        <f t="shared" si="7391"/>
        <v>0</v>
      </c>
      <c r="I1339" s="83">
        <f t="shared" si="7391"/>
        <v>0</v>
      </c>
      <c r="J1339" s="83">
        <f t="shared" si="7391"/>
        <v>0</v>
      </c>
      <c r="K1339" s="83">
        <f t="shared" si="7391"/>
        <v>0</v>
      </c>
      <c r="L1339" s="83">
        <f t="shared" si="7391"/>
        <v>0</v>
      </c>
      <c r="M1339" s="83">
        <f t="shared" si="7391"/>
        <v>0</v>
      </c>
      <c r="N1339" s="83">
        <f t="shared" si="7391"/>
        <v>0</v>
      </c>
      <c r="O1339" s="83">
        <f t="shared" si="7391"/>
        <v>0</v>
      </c>
      <c r="P1339" s="83">
        <f t="shared" si="7391"/>
        <v>0</v>
      </c>
      <c r="Q1339" s="83">
        <f t="shared" si="7391"/>
        <v>0</v>
      </c>
      <c r="R1339" s="83">
        <f t="shared" si="7391"/>
        <v>0</v>
      </c>
      <c r="S1339" s="83">
        <f t="shared" si="7391"/>
        <v>0</v>
      </c>
      <c r="T1339" s="83">
        <f t="shared" si="7391"/>
        <v>0</v>
      </c>
      <c r="U1339" s="83">
        <f t="shared" si="7391"/>
        <v>0</v>
      </c>
      <c r="V1339" s="83">
        <f t="shared" si="7391"/>
        <v>0</v>
      </c>
      <c r="W1339" s="83">
        <f t="shared" si="7391"/>
        <v>0</v>
      </c>
      <c r="X1339" s="83">
        <f t="shared" si="7391"/>
        <v>0</v>
      </c>
      <c r="Y1339" s="83">
        <f t="shared" si="7391"/>
        <v>0</v>
      </c>
      <c r="Z1339" s="83">
        <f t="shared" si="7391"/>
        <v>0</v>
      </c>
      <c r="AA1339" s="83">
        <f t="shared" si="7391"/>
        <v>0</v>
      </c>
      <c r="AB1339" s="83">
        <f t="shared" si="7391"/>
        <v>0</v>
      </c>
      <c r="AC1339" s="83">
        <f t="shared" si="7391"/>
        <v>0</v>
      </c>
      <c r="AD1339" s="83">
        <f t="shared" si="7391"/>
        <v>0</v>
      </c>
      <c r="AE1339" s="83">
        <f t="shared" si="7391"/>
        <v>0</v>
      </c>
      <c r="AF1339" s="83">
        <f t="shared" si="7391"/>
        <v>0</v>
      </c>
      <c r="AG1339" s="83">
        <f t="shared" si="7391"/>
        <v>0</v>
      </c>
      <c r="AH1339" s="5"/>
    </row>
    <row r="1340" spans="1:34" s="4" customFormat="1" ht="26.1" hidden="1" customHeight="1">
      <c r="A1340" s="67">
        <v>4</v>
      </c>
      <c r="B1340" s="113"/>
      <c r="C1340" s="117"/>
      <c r="D1340" s="150" t="s">
        <v>67</v>
      </c>
      <c r="E1340" s="51">
        <f t="shared" si="7077"/>
        <v>0</v>
      </c>
      <c r="F1340" s="52"/>
      <c r="G1340" s="52"/>
      <c r="H1340" s="52"/>
      <c r="I1340" s="52"/>
      <c r="J1340" s="52"/>
      <c r="K1340" s="52"/>
      <c r="L1340" s="52"/>
      <c r="M1340" s="52"/>
      <c r="N1340" s="52"/>
      <c r="O1340" s="52"/>
      <c r="P1340" s="52"/>
      <c r="Q1340" s="52"/>
      <c r="R1340" s="52"/>
      <c r="S1340" s="52"/>
      <c r="T1340" s="52"/>
      <c r="U1340" s="52"/>
      <c r="V1340" s="52"/>
      <c r="W1340" s="52"/>
      <c r="X1340" s="52"/>
      <c r="Y1340" s="52"/>
      <c r="Z1340" s="52"/>
      <c r="AA1340" s="52"/>
      <c r="AB1340" s="52"/>
      <c r="AC1340" s="52"/>
      <c r="AD1340" s="52"/>
      <c r="AE1340" s="52"/>
      <c r="AF1340" s="52"/>
      <c r="AG1340" s="52"/>
      <c r="AH1340" s="5"/>
    </row>
    <row r="1341" spans="1:34" s="4" customFormat="1" ht="26.1" hidden="1" customHeight="1">
      <c r="A1341" s="66">
        <v>4</v>
      </c>
      <c r="B1341" s="113"/>
      <c r="C1341" s="73"/>
      <c r="D1341" s="150" t="s">
        <v>125</v>
      </c>
      <c r="E1341" s="51">
        <f t="shared" si="7077"/>
        <v>0</v>
      </c>
      <c r="F1341" s="73"/>
      <c r="G1341" s="73"/>
      <c r="H1341" s="73"/>
      <c r="I1341" s="73"/>
      <c r="J1341" s="73"/>
      <c r="K1341" s="73"/>
      <c r="L1341" s="73"/>
      <c r="M1341" s="73"/>
      <c r="N1341" s="73"/>
      <c r="O1341" s="73"/>
      <c r="P1341" s="73"/>
      <c r="Q1341" s="73"/>
      <c r="R1341" s="73"/>
      <c r="S1341" s="73"/>
      <c r="T1341" s="73"/>
      <c r="U1341" s="73"/>
      <c r="V1341" s="73"/>
      <c r="W1341" s="73"/>
      <c r="X1341" s="73"/>
      <c r="Y1341" s="73"/>
      <c r="Z1341" s="73"/>
      <c r="AA1341" s="73"/>
      <c r="AB1341" s="73"/>
      <c r="AC1341" s="73"/>
      <c r="AD1341" s="73"/>
      <c r="AE1341" s="73"/>
      <c r="AF1341" s="73"/>
      <c r="AG1341" s="73"/>
      <c r="AH1341" s="5"/>
    </row>
    <row r="1342" spans="1:34" s="4" customFormat="1" ht="24" customHeight="1">
      <c r="A1342" s="66">
        <v>4</v>
      </c>
      <c r="B1342" s="113"/>
      <c r="C1342" s="73"/>
      <c r="D1342" s="122" t="s">
        <v>132</v>
      </c>
      <c r="E1342" s="41">
        <f t="shared" si="7077"/>
        <v>0</v>
      </c>
      <c r="F1342" s="83">
        <f>F1343+F1344</f>
        <v>0</v>
      </c>
      <c r="G1342" s="83">
        <f t="shared" ref="G1342" si="7392">G1343+G1344</f>
        <v>0</v>
      </c>
      <c r="H1342" s="83">
        <f t="shared" ref="H1342" si="7393">H1343+H1344</f>
        <v>0</v>
      </c>
      <c r="I1342" s="83">
        <f t="shared" ref="I1342" si="7394">I1343+I1344</f>
        <v>0</v>
      </c>
      <c r="J1342" s="83">
        <f t="shared" ref="J1342" si="7395">J1343+J1344</f>
        <v>0</v>
      </c>
      <c r="K1342" s="83">
        <f t="shared" ref="K1342" si="7396">K1343+K1344</f>
        <v>0</v>
      </c>
      <c r="L1342" s="83">
        <f t="shared" ref="L1342" si="7397">L1343+L1344</f>
        <v>0</v>
      </c>
      <c r="M1342" s="83">
        <f t="shared" ref="M1342" si="7398">M1343+M1344</f>
        <v>0</v>
      </c>
      <c r="N1342" s="83">
        <f t="shared" ref="N1342" si="7399">N1343+N1344</f>
        <v>0</v>
      </c>
      <c r="O1342" s="83">
        <f t="shared" ref="O1342" si="7400">O1343+O1344</f>
        <v>0</v>
      </c>
      <c r="P1342" s="83">
        <f t="shared" ref="P1342" si="7401">P1343+P1344</f>
        <v>0</v>
      </c>
      <c r="Q1342" s="83">
        <f t="shared" ref="Q1342" si="7402">Q1343+Q1344</f>
        <v>0</v>
      </c>
      <c r="R1342" s="83">
        <f t="shared" ref="R1342" si="7403">R1343+R1344</f>
        <v>0</v>
      </c>
      <c r="S1342" s="83">
        <f t="shared" ref="S1342" si="7404">S1343+S1344</f>
        <v>0</v>
      </c>
      <c r="T1342" s="83">
        <f t="shared" ref="T1342" si="7405">T1343+T1344</f>
        <v>0</v>
      </c>
      <c r="U1342" s="83">
        <f t="shared" ref="U1342" si="7406">U1343+U1344</f>
        <v>0</v>
      </c>
      <c r="V1342" s="83">
        <f t="shared" ref="V1342" si="7407">V1343+V1344</f>
        <v>0</v>
      </c>
      <c r="W1342" s="83">
        <f t="shared" ref="W1342" si="7408">W1343+W1344</f>
        <v>0</v>
      </c>
      <c r="X1342" s="83">
        <f t="shared" ref="X1342" si="7409">X1343+X1344</f>
        <v>0</v>
      </c>
      <c r="Y1342" s="83">
        <f t="shared" ref="Y1342" si="7410">Y1343+Y1344</f>
        <v>0</v>
      </c>
      <c r="Z1342" s="83">
        <f t="shared" ref="Z1342" si="7411">Z1343+Z1344</f>
        <v>0</v>
      </c>
      <c r="AA1342" s="83">
        <f t="shared" ref="AA1342" si="7412">AA1343+AA1344</f>
        <v>0</v>
      </c>
      <c r="AB1342" s="83">
        <f t="shared" ref="AB1342" si="7413">AB1343+AB1344</f>
        <v>0</v>
      </c>
      <c r="AC1342" s="83">
        <f t="shared" ref="AC1342" si="7414">AC1343+AC1344</f>
        <v>0</v>
      </c>
      <c r="AD1342" s="83">
        <f t="shared" ref="AD1342" si="7415">AD1343+AD1344</f>
        <v>0</v>
      </c>
      <c r="AE1342" s="83">
        <f t="shared" ref="AE1342" si="7416">AE1343+AE1344</f>
        <v>0</v>
      </c>
      <c r="AF1342" s="83">
        <f t="shared" ref="AF1342" si="7417">AF1343+AF1344</f>
        <v>0</v>
      </c>
      <c r="AG1342" s="83">
        <f t="shared" ref="AG1342" si="7418">AG1343+AG1344</f>
        <v>0</v>
      </c>
      <c r="AH1342" s="5"/>
    </row>
    <row r="1343" spans="1:34" s="4" customFormat="1" ht="26.1" hidden="1" customHeight="1">
      <c r="A1343" s="66">
        <v>4</v>
      </c>
      <c r="B1343" s="113"/>
      <c r="C1343" s="117"/>
      <c r="D1343" s="150" t="s">
        <v>122</v>
      </c>
      <c r="E1343" s="51">
        <f t="shared" si="7077"/>
        <v>0</v>
      </c>
      <c r="F1343" s="52"/>
      <c r="G1343" s="52"/>
      <c r="H1343" s="52"/>
      <c r="I1343" s="52"/>
      <c r="J1343" s="52"/>
      <c r="K1343" s="52"/>
      <c r="L1343" s="52"/>
      <c r="M1343" s="52"/>
      <c r="N1343" s="52"/>
      <c r="O1343" s="52"/>
      <c r="P1343" s="52"/>
      <c r="Q1343" s="52"/>
      <c r="R1343" s="52"/>
      <c r="S1343" s="52"/>
      <c r="T1343" s="52"/>
      <c r="U1343" s="52"/>
      <c r="V1343" s="52"/>
      <c r="W1343" s="52"/>
      <c r="X1343" s="52"/>
      <c r="Y1343" s="52"/>
      <c r="Z1343" s="52"/>
      <c r="AA1343" s="52"/>
      <c r="AB1343" s="52"/>
      <c r="AC1343" s="52"/>
      <c r="AD1343" s="52"/>
      <c r="AE1343" s="52"/>
      <c r="AF1343" s="52"/>
      <c r="AG1343" s="52"/>
      <c r="AH1343" s="19"/>
    </row>
    <row r="1344" spans="1:34" s="4" customFormat="1" ht="26.1" hidden="1" customHeight="1">
      <c r="A1344" s="66">
        <v>4</v>
      </c>
      <c r="B1344" s="113"/>
      <c r="C1344" s="117"/>
      <c r="D1344" s="165" t="s">
        <v>130</v>
      </c>
      <c r="E1344" s="175">
        <f t="shared" si="7077"/>
        <v>0</v>
      </c>
      <c r="F1344" s="176"/>
      <c r="G1344" s="176"/>
      <c r="H1344" s="176"/>
      <c r="I1344" s="176"/>
      <c r="J1344" s="176"/>
      <c r="K1344" s="176"/>
      <c r="L1344" s="176"/>
      <c r="M1344" s="176"/>
      <c r="N1344" s="176"/>
      <c r="O1344" s="176"/>
      <c r="P1344" s="176"/>
      <c r="Q1344" s="176"/>
      <c r="R1344" s="176"/>
      <c r="S1344" s="176"/>
      <c r="T1344" s="176"/>
      <c r="U1344" s="176"/>
      <c r="V1344" s="176"/>
      <c r="W1344" s="176"/>
      <c r="X1344" s="176"/>
      <c r="Y1344" s="176"/>
      <c r="Z1344" s="176"/>
      <c r="AA1344" s="176"/>
      <c r="AB1344" s="176"/>
      <c r="AC1344" s="176"/>
      <c r="AD1344" s="176"/>
      <c r="AE1344" s="176"/>
      <c r="AF1344" s="176"/>
      <c r="AG1344" s="176"/>
      <c r="AH1344" s="19"/>
    </row>
    <row r="1345" spans="1:34" s="4" customFormat="1" ht="24" customHeight="1">
      <c r="A1345" s="67">
        <v>4</v>
      </c>
      <c r="B1345" s="113"/>
      <c r="C1345" s="73"/>
      <c r="D1345" s="110" t="s">
        <v>123</v>
      </c>
      <c r="E1345" s="47">
        <f t="shared" si="7077"/>
        <v>0</v>
      </c>
      <c r="F1345" s="141">
        <f>F1337-F1339-F1342-F1346</f>
        <v>0</v>
      </c>
      <c r="G1345" s="141">
        <f t="shared" ref="G1345" si="7419">G1337-G1339-G1342-G1346</f>
        <v>0</v>
      </c>
      <c r="H1345" s="141">
        <f t="shared" ref="H1345" si="7420">H1337-H1339-H1342-H1346</f>
        <v>0</v>
      </c>
      <c r="I1345" s="141">
        <f t="shared" ref="I1345" si="7421">I1337-I1339-I1342-I1346</f>
        <v>0</v>
      </c>
      <c r="J1345" s="141">
        <f t="shared" ref="J1345" si="7422">J1337-J1339-J1342-J1346</f>
        <v>0</v>
      </c>
      <c r="K1345" s="141">
        <f t="shared" ref="K1345" si="7423">K1337-K1339-K1342-K1346</f>
        <v>0</v>
      </c>
      <c r="L1345" s="141">
        <f t="shared" ref="L1345" si="7424">L1337-L1339-L1342-L1346</f>
        <v>0</v>
      </c>
      <c r="M1345" s="141">
        <f t="shared" ref="M1345" si="7425">M1337-M1339-M1342-M1346</f>
        <v>0</v>
      </c>
      <c r="N1345" s="141">
        <f t="shared" ref="N1345" si="7426">N1337-N1339-N1342-N1346</f>
        <v>0</v>
      </c>
      <c r="O1345" s="141">
        <f t="shared" ref="O1345" si="7427">O1337-O1339-O1342-O1346</f>
        <v>0</v>
      </c>
      <c r="P1345" s="141">
        <f t="shared" ref="P1345" si="7428">P1337-P1339-P1342-P1346</f>
        <v>0</v>
      </c>
      <c r="Q1345" s="141">
        <f t="shared" ref="Q1345" si="7429">Q1337-Q1339-Q1342-Q1346</f>
        <v>0</v>
      </c>
      <c r="R1345" s="141">
        <f t="shared" ref="R1345" si="7430">R1337-R1339-R1342-R1346</f>
        <v>0</v>
      </c>
      <c r="S1345" s="141">
        <f t="shared" ref="S1345" si="7431">S1337-S1339-S1342-S1346</f>
        <v>0</v>
      </c>
      <c r="T1345" s="141">
        <f t="shared" ref="T1345" si="7432">T1337-T1339-T1342-T1346</f>
        <v>0</v>
      </c>
      <c r="U1345" s="141">
        <f t="shared" ref="U1345" si="7433">U1337-U1339-U1342-U1346</f>
        <v>0</v>
      </c>
      <c r="V1345" s="141">
        <f t="shared" ref="V1345" si="7434">V1337-V1339-V1342-V1346</f>
        <v>0</v>
      </c>
      <c r="W1345" s="141">
        <f t="shared" ref="W1345" si="7435">W1337-W1339-W1342-W1346</f>
        <v>0</v>
      </c>
      <c r="X1345" s="141">
        <f t="shared" ref="X1345" si="7436">X1337-X1339-X1342-X1346</f>
        <v>0</v>
      </c>
      <c r="Y1345" s="141">
        <f t="shared" ref="Y1345" si="7437">Y1337-Y1339-Y1342-Y1346</f>
        <v>0</v>
      </c>
      <c r="Z1345" s="141">
        <f t="shared" ref="Z1345" si="7438">Z1337-Z1339-Z1342-Z1346</f>
        <v>0</v>
      </c>
      <c r="AA1345" s="141">
        <f t="shared" ref="AA1345" si="7439">AA1337-AA1339-AA1342-AA1346</f>
        <v>0</v>
      </c>
      <c r="AB1345" s="141">
        <f t="shared" ref="AB1345" si="7440">AB1337-AB1339-AB1342-AB1346</f>
        <v>0</v>
      </c>
      <c r="AC1345" s="141">
        <f t="shared" ref="AC1345" si="7441">AC1337-AC1339-AC1342-AC1346</f>
        <v>0</v>
      </c>
      <c r="AD1345" s="141">
        <f t="shared" ref="AD1345" si="7442">AD1337-AD1339-AD1342-AD1346</f>
        <v>0</v>
      </c>
      <c r="AE1345" s="141">
        <f t="shared" ref="AE1345" si="7443">AE1337-AE1339-AE1342-AE1346</f>
        <v>0</v>
      </c>
      <c r="AF1345" s="141">
        <f t="shared" ref="AF1345" si="7444">AF1337-AF1339-AF1342-AF1346</f>
        <v>0</v>
      </c>
      <c r="AG1345" s="141">
        <f t="shared" ref="AG1345" si="7445">AG1337-AG1339-AG1342-AG1346</f>
        <v>0</v>
      </c>
      <c r="AH1345" s="5"/>
    </row>
    <row r="1346" spans="1:34" s="4" customFormat="1" ht="24" customHeight="1">
      <c r="A1346" s="67">
        <v>4</v>
      </c>
      <c r="B1346" s="113"/>
      <c r="C1346" s="73"/>
      <c r="D1346" s="98" t="s">
        <v>128</v>
      </c>
      <c r="E1346" s="104">
        <f t="shared" si="7077"/>
        <v>0</v>
      </c>
      <c r="F1346" s="100"/>
      <c r="G1346" s="100"/>
      <c r="H1346" s="100"/>
      <c r="I1346" s="100"/>
      <c r="J1346" s="100"/>
      <c r="K1346" s="100"/>
      <c r="L1346" s="100"/>
      <c r="M1346" s="100"/>
      <c r="N1346" s="100"/>
      <c r="O1346" s="100"/>
      <c r="P1346" s="100"/>
      <c r="Q1346" s="100"/>
      <c r="R1346" s="100"/>
      <c r="S1346" s="100"/>
      <c r="T1346" s="100"/>
      <c r="U1346" s="100"/>
      <c r="V1346" s="100"/>
      <c r="W1346" s="100"/>
      <c r="X1346" s="100"/>
      <c r="Y1346" s="100"/>
      <c r="Z1346" s="100"/>
      <c r="AA1346" s="100"/>
      <c r="AB1346" s="100"/>
      <c r="AC1346" s="100"/>
      <c r="AD1346" s="100"/>
      <c r="AE1346" s="100"/>
      <c r="AF1346" s="100"/>
      <c r="AG1346" s="100"/>
      <c r="AH1346" s="5"/>
    </row>
    <row r="1347" spans="1:34" s="4" customFormat="1" ht="24" customHeight="1">
      <c r="A1347" s="66">
        <v>5</v>
      </c>
      <c r="B1347" s="128"/>
      <c r="C1347" s="128"/>
      <c r="D1347" s="129" t="s">
        <v>25</v>
      </c>
      <c r="E1347" s="39">
        <f t="shared" si="7077"/>
        <v>0</v>
      </c>
      <c r="F1347" s="40"/>
      <c r="G1347" s="40"/>
      <c r="H1347" s="40"/>
      <c r="I1347" s="40"/>
      <c r="J1347" s="40"/>
      <c r="K1347" s="40"/>
      <c r="L1347" s="40"/>
      <c r="M1347" s="40"/>
      <c r="N1347" s="40"/>
      <c r="O1347" s="40"/>
      <c r="P1347" s="40"/>
      <c r="Q1347" s="40"/>
      <c r="R1347" s="40"/>
      <c r="S1347" s="40"/>
      <c r="T1347" s="40"/>
      <c r="U1347" s="40"/>
      <c r="V1347" s="40"/>
      <c r="W1347" s="40"/>
      <c r="X1347" s="40"/>
      <c r="Y1347" s="40"/>
      <c r="Z1347" s="40"/>
      <c r="AA1347" s="40"/>
      <c r="AB1347" s="40"/>
      <c r="AC1347" s="40"/>
      <c r="AD1347" s="40"/>
      <c r="AE1347" s="40"/>
      <c r="AF1347" s="40"/>
      <c r="AG1347" s="40"/>
      <c r="AH1347" s="30"/>
    </row>
    <row r="1348" spans="1:34" s="4" customFormat="1" ht="24" customHeight="1">
      <c r="A1348" s="67">
        <v>5</v>
      </c>
      <c r="B1348" s="77"/>
      <c r="C1348" s="78"/>
      <c r="D1348" s="79" t="s">
        <v>127</v>
      </c>
      <c r="E1348" s="80">
        <f t="shared" si="7077"/>
        <v>0</v>
      </c>
      <c r="F1348" s="81">
        <f>F1349+F1352+F1355</f>
        <v>0</v>
      </c>
      <c r="G1348" s="81">
        <f t="shared" ref="G1348" si="7446">G1349+G1352+G1355</f>
        <v>0</v>
      </c>
      <c r="H1348" s="81">
        <f t="shared" ref="H1348" si="7447">H1349+H1352+H1355</f>
        <v>0</v>
      </c>
      <c r="I1348" s="81">
        <f t="shared" ref="I1348" si="7448">I1349+I1352+I1355</f>
        <v>0</v>
      </c>
      <c r="J1348" s="81">
        <f t="shared" ref="J1348" si="7449">J1349+J1352+J1355</f>
        <v>0</v>
      </c>
      <c r="K1348" s="81">
        <f t="shared" ref="K1348" si="7450">K1349+K1352+K1355</f>
        <v>0</v>
      </c>
      <c r="L1348" s="81">
        <f t="shared" ref="L1348" si="7451">L1349+L1352+L1355</f>
        <v>0</v>
      </c>
      <c r="M1348" s="81">
        <f t="shared" ref="M1348" si="7452">M1349+M1352+M1355</f>
        <v>0</v>
      </c>
      <c r="N1348" s="81">
        <f t="shared" ref="N1348" si="7453">N1349+N1352+N1355</f>
        <v>0</v>
      </c>
      <c r="O1348" s="81">
        <f t="shared" ref="O1348" si="7454">O1349+O1352+O1355</f>
        <v>0</v>
      </c>
      <c r="P1348" s="81">
        <f t="shared" ref="P1348" si="7455">P1349+P1352+P1355</f>
        <v>0</v>
      </c>
      <c r="Q1348" s="81">
        <f t="shared" ref="Q1348" si="7456">Q1349+Q1352+Q1355</f>
        <v>0</v>
      </c>
      <c r="R1348" s="81">
        <f t="shared" ref="R1348" si="7457">R1349+R1352+R1355</f>
        <v>0</v>
      </c>
      <c r="S1348" s="81">
        <f t="shared" ref="S1348" si="7458">S1349+S1352+S1355</f>
        <v>0</v>
      </c>
      <c r="T1348" s="81">
        <f t="shared" ref="T1348" si="7459">T1349+T1352+T1355</f>
        <v>0</v>
      </c>
      <c r="U1348" s="81">
        <f t="shared" ref="U1348" si="7460">U1349+U1352+U1355</f>
        <v>0</v>
      </c>
      <c r="V1348" s="81">
        <f t="shared" ref="V1348" si="7461">V1349+V1352+V1355</f>
        <v>0</v>
      </c>
      <c r="W1348" s="81">
        <f t="shared" ref="W1348" si="7462">W1349+W1352+W1355</f>
        <v>0</v>
      </c>
      <c r="X1348" s="81">
        <f t="shared" ref="X1348" si="7463">X1349+X1352+X1355</f>
        <v>0</v>
      </c>
      <c r="Y1348" s="81">
        <f t="shared" ref="Y1348" si="7464">Y1349+Y1352+Y1355</f>
        <v>0</v>
      </c>
      <c r="Z1348" s="81">
        <f t="shared" ref="Z1348" si="7465">Z1349+Z1352+Z1355</f>
        <v>0</v>
      </c>
      <c r="AA1348" s="81">
        <f t="shared" ref="AA1348" si="7466">AA1349+AA1352+AA1355</f>
        <v>0</v>
      </c>
      <c r="AB1348" s="81">
        <f t="shared" ref="AB1348" si="7467">AB1349+AB1352+AB1355</f>
        <v>0</v>
      </c>
      <c r="AC1348" s="81">
        <f t="shared" ref="AC1348" si="7468">AC1349+AC1352+AC1355</f>
        <v>0</v>
      </c>
      <c r="AD1348" s="81">
        <f t="shared" ref="AD1348" si="7469">AD1349+AD1352+AD1355</f>
        <v>0</v>
      </c>
      <c r="AE1348" s="81">
        <f t="shared" ref="AE1348" si="7470">AE1349+AE1352+AE1355</f>
        <v>0</v>
      </c>
      <c r="AF1348" s="81">
        <f t="shared" ref="AF1348" si="7471">AF1349+AF1352+AF1355</f>
        <v>0</v>
      </c>
      <c r="AG1348" s="81">
        <f t="shared" ref="AG1348" si="7472">AG1349+AG1352+AG1355</f>
        <v>0</v>
      </c>
      <c r="AH1348" s="82"/>
    </row>
    <row r="1349" spans="1:34" s="4" customFormat="1" ht="24" customHeight="1">
      <c r="A1349" s="66">
        <v>5</v>
      </c>
      <c r="B1349" s="113"/>
      <c r="C1349" s="73"/>
      <c r="D1349" s="122" t="s">
        <v>124</v>
      </c>
      <c r="E1349" s="41">
        <f t="shared" si="7077"/>
        <v>0</v>
      </c>
      <c r="F1349" s="83">
        <f t="shared" ref="F1349:AG1349" si="7473">F1350+F1351</f>
        <v>0</v>
      </c>
      <c r="G1349" s="83">
        <f t="shared" si="7473"/>
        <v>0</v>
      </c>
      <c r="H1349" s="83">
        <f t="shared" si="7473"/>
        <v>0</v>
      </c>
      <c r="I1349" s="83">
        <f t="shared" si="7473"/>
        <v>0</v>
      </c>
      <c r="J1349" s="83">
        <f t="shared" si="7473"/>
        <v>0</v>
      </c>
      <c r="K1349" s="83">
        <f t="shared" si="7473"/>
        <v>0</v>
      </c>
      <c r="L1349" s="83">
        <f t="shared" si="7473"/>
        <v>0</v>
      </c>
      <c r="M1349" s="83">
        <f t="shared" si="7473"/>
        <v>0</v>
      </c>
      <c r="N1349" s="83">
        <f t="shared" si="7473"/>
        <v>0</v>
      </c>
      <c r="O1349" s="83">
        <f t="shared" si="7473"/>
        <v>0</v>
      </c>
      <c r="P1349" s="83">
        <f t="shared" si="7473"/>
        <v>0</v>
      </c>
      <c r="Q1349" s="83">
        <f t="shared" si="7473"/>
        <v>0</v>
      </c>
      <c r="R1349" s="83">
        <f t="shared" si="7473"/>
        <v>0</v>
      </c>
      <c r="S1349" s="83">
        <f t="shared" si="7473"/>
        <v>0</v>
      </c>
      <c r="T1349" s="83">
        <f t="shared" si="7473"/>
        <v>0</v>
      </c>
      <c r="U1349" s="83">
        <f t="shared" si="7473"/>
        <v>0</v>
      </c>
      <c r="V1349" s="83">
        <f t="shared" si="7473"/>
        <v>0</v>
      </c>
      <c r="W1349" s="83">
        <f t="shared" si="7473"/>
        <v>0</v>
      </c>
      <c r="X1349" s="83">
        <f t="shared" si="7473"/>
        <v>0</v>
      </c>
      <c r="Y1349" s="83">
        <f t="shared" si="7473"/>
        <v>0</v>
      </c>
      <c r="Z1349" s="83">
        <f t="shared" si="7473"/>
        <v>0</v>
      </c>
      <c r="AA1349" s="83">
        <f t="shared" si="7473"/>
        <v>0</v>
      </c>
      <c r="AB1349" s="83">
        <f t="shared" si="7473"/>
        <v>0</v>
      </c>
      <c r="AC1349" s="83">
        <f t="shared" si="7473"/>
        <v>0</v>
      </c>
      <c r="AD1349" s="83">
        <f t="shared" si="7473"/>
        <v>0</v>
      </c>
      <c r="AE1349" s="83">
        <f t="shared" si="7473"/>
        <v>0</v>
      </c>
      <c r="AF1349" s="83">
        <f t="shared" si="7473"/>
        <v>0</v>
      </c>
      <c r="AG1349" s="83">
        <f t="shared" si="7473"/>
        <v>0</v>
      </c>
      <c r="AH1349" s="5"/>
    </row>
    <row r="1350" spans="1:34" s="4" customFormat="1" ht="26.1" hidden="1" customHeight="1">
      <c r="A1350" s="67">
        <v>5</v>
      </c>
      <c r="B1350" s="113"/>
      <c r="C1350" s="117"/>
      <c r="D1350" s="150" t="s">
        <v>67</v>
      </c>
      <c r="E1350" s="51">
        <f t="shared" si="7077"/>
        <v>0</v>
      </c>
      <c r="F1350" s="52"/>
      <c r="G1350" s="52"/>
      <c r="H1350" s="52"/>
      <c r="I1350" s="52"/>
      <c r="J1350" s="52"/>
      <c r="K1350" s="52"/>
      <c r="L1350" s="52"/>
      <c r="M1350" s="52"/>
      <c r="N1350" s="52"/>
      <c r="O1350" s="52"/>
      <c r="P1350" s="52"/>
      <c r="Q1350" s="52"/>
      <c r="R1350" s="52"/>
      <c r="S1350" s="52"/>
      <c r="T1350" s="52"/>
      <c r="U1350" s="52"/>
      <c r="V1350" s="52"/>
      <c r="W1350" s="52"/>
      <c r="X1350" s="52"/>
      <c r="Y1350" s="52"/>
      <c r="Z1350" s="52"/>
      <c r="AA1350" s="52"/>
      <c r="AB1350" s="52"/>
      <c r="AC1350" s="52"/>
      <c r="AD1350" s="52"/>
      <c r="AE1350" s="52"/>
      <c r="AF1350" s="52"/>
      <c r="AG1350" s="52"/>
      <c r="AH1350" s="5"/>
    </row>
    <row r="1351" spans="1:34" s="4" customFormat="1" ht="26.1" hidden="1" customHeight="1">
      <c r="A1351" s="66">
        <v>5</v>
      </c>
      <c r="B1351" s="113"/>
      <c r="C1351" s="73"/>
      <c r="D1351" s="150" t="s">
        <v>125</v>
      </c>
      <c r="E1351" s="51">
        <f t="shared" ref="E1351:E1414" si="7474">SUM(F1351:AG1351)</f>
        <v>0</v>
      </c>
      <c r="F1351" s="73"/>
      <c r="G1351" s="73"/>
      <c r="H1351" s="73"/>
      <c r="I1351" s="73"/>
      <c r="J1351" s="73"/>
      <c r="K1351" s="73"/>
      <c r="L1351" s="73"/>
      <c r="M1351" s="73"/>
      <c r="N1351" s="73"/>
      <c r="O1351" s="73"/>
      <c r="P1351" s="73"/>
      <c r="Q1351" s="73"/>
      <c r="R1351" s="73"/>
      <c r="S1351" s="73"/>
      <c r="T1351" s="73"/>
      <c r="U1351" s="73"/>
      <c r="V1351" s="73"/>
      <c r="W1351" s="73"/>
      <c r="X1351" s="73"/>
      <c r="Y1351" s="73"/>
      <c r="Z1351" s="73"/>
      <c r="AA1351" s="73"/>
      <c r="AB1351" s="73"/>
      <c r="AC1351" s="73"/>
      <c r="AD1351" s="73"/>
      <c r="AE1351" s="73"/>
      <c r="AF1351" s="73"/>
      <c r="AG1351" s="73"/>
      <c r="AH1351" s="5"/>
    </row>
    <row r="1352" spans="1:34" s="4" customFormat="1" ht="24" customHeight="1">
      <c r="A1352" s="66">
        <v>5</v>
      </c>
      <c r="B1352" s="113"/>
      <c r="C1352" s="73"/>
      <c r="D1352" s="122" t="s">
        <v>132</v>
      </c>
      <c r="E1352" s="41">
        <f t="shared" si="7474"/>
        <v>0</v>
      </c>
      <c r="F1352" s="83">
        <f>F1353+F1354</f>
        <v>0</v>
      </c>
      <c r="G1352" s="83">
        <f t="shared" ref="G1352" si="7475">G1353+G1354</f>
        <v>0</v>
      </c>
      <c r="H1352" s="83">
        <f t="shared" ref="H1352" si="7476">H1353+H1354</f>
        <v>0</v>
      </c>
      <c r="I1352" s="83">
        <f t="shared" ref="I1352" si="7477">I1353+I1354</f>
        <v>0</v>
      </c>
      <c r="J1352" s="83">
        <f t="shared" ref="J1352" si="7478">J1353+J1354</f>
        <v>0</v>
      </c>
      <c r="K1352" s="83">
        <f t="shared" ref="K1352" si="7479">K1353+K1354</f>
        <v>0</v>
      </c>
      <c r="L1352" s="83">
        <f t="shared" ref="L1352" si="7480">L1353+L1354</f>
        <v>0</v>
      </c>
      <c r="M1352" s="83">
        <f t="shared" ref="M1352" si="7481">M1353+M1354</f>
        <v>0</v>
      </c>
      <c r="N1352" s="83">
        <f t="shared" ref="N1352" si="7482">N1353+N1354</f>
        <v>0</v>
      </c>
      <c r="O1352" s="83">
        <f t="shared" ref="O1352" si="7483">O1353+O1354</f>
        <v>0</v>
      </c>
      <c r="P1352" s="83">
        <f t="shared" ref="P1352" si="7484">P1353+P1354</f>
        <v>0</v>
      </c>
      <c r="Q1352" s="83">
        <f t="shared" ref="Q1352" si="7485">Q1353+Q1354</f>
        <v>0</v>
      </c>
      <c r="R1352" s="83">
        <f t="shared" ref="R1352" si="7486">R1353+R1354</f>
        <v>0</v>
      </c>
      <c r="S1352" s="83">
        <f t="shared" ref="S1352" si="7487">S1353+S1354</f>
        <v>0</v>
      </c>
      <c r="T1352" s="83">
        <f t="shared" ref="T1352" si="7488">T1353+T1354</f>
        <v>0</v>
      </c>
      <c r="U1352" s="83">
        <f t="shared" ref="U1352" si="7489">U1353+U1354</f>
        <v>0</v>
      </c>
      <c r="V1352" s="83">
        <f t="shared" ref="V1352" si="7490">V1353+V1354</f>
        <v>0</v>
      </c>
      <c r="W1352" s="83">
        <f t="shared" ref="W1352" si="7491">W1353+W1354</f>
        <v>0</v>
      </c>
      <c r="X1352" s="83">
        <f t="shared" ref="X1352" si="7492">X1353+X1354</f>
        <v>0</v>
      </c>
      <c r="Y1352" s="83">
        <f t="shared" ref="Y1352" si="7493">Y1353+Y1354</f>
        <v>0</v>
      </c>
      <c r="Z1352" s="83">
        <f t="shared" ref="Z1352" si="7494">Z1353+Z1354</f>
        <v>0</v>
      </c>
      <c r="AA1352" s="83">
        <f t="shared" ref="AA1352" si="7495">AA1353+AA1354</f>
        <v>0</v>
      </c>
      <c r="AB1352" s="83">
        <f t="shared" ref="AB1352" si="7496">AB1353+AB1354</f>
        <v>0</v>
      </c>
      <c r="AC1352" s="83">
        <f t="shared" ref="AC1352" si="7497">AC1353+AC1354</f>
        <v>0</v>
      </c>
      <c r="AD1352" s="83">
        <f t="shared" ref="AD1352" si="7498">AD1353+AD1354</f>
        <v>0</v>
      </c>
      <c r="AE1352" s="83">
        <f t="shared" ref="AE1352" si="7499">AE1353+AE1354</f>
        <v>0</v>
      </c>
      <c r="AF1352" s="83">
        <f t="shared" ref="AF1352" si="7500">AF1353+AF1354</f>
        <v>0</v>
      </c>
      <c r="AG1352" s="83">
        <f t="shared" ref="AG1352" si="7501">AG1353+AG1354</f>
        <v>0</v>
      </c>
      <c r="AH1352" s="5"/>
    </row>
    <row r="1353" spans="1:34" s="4" customFormat="1" ht="26.1" hidden="1" customHeight="1">
      <c r="A1353" s="66">
        <v>5</v>
      </c>
      <c r="B1353" s="113"/>
      <c r="C1353" s="117"/>
      <c r="D1353" s="150" t="s">
        <v>122</v>
      </c>
      <c r="E1353" s="51">
        <f t="shared" si="7474"/>
        <v>0</v>
      </c>
      <c r="F1353" s="52"/>
      <c r="G1353" s="52"/>
      <c r="H1353" s="52"/>
      <c r="I1353" s="52"/>
      <c r="J1353" s="52"/>
      <c r="K1353" s="52"/>
      <c r="L1353" s="52"/>
      <c r="M1353" s="52"/>
      <c r="N1353" s="52"/>
      <c r="O1353" s="52"/>
      <c r="P1353" s="52"/>
      <c r="Q1353" s="52"/>
      <c r="R1353" s="52"/>
      <c r="S1353" s="52"/>
      <c r="T1353" s="52"/>
      <c r="U1353" s="52"/>
      <c r="V1353" s="52"/>
      <c r="W1353" s="52"/>
      <c r="X1353" s="52"/>
      <c r="Y1353" s="52"/>
      <c r="Z1353" s="52"/>
      <c r="AA1353" s="52"/>
      <c r="AB1353" s="52"/>
      <c r="AC1353" s="52"/>
      <c r="AD1353" s="52"/>
      <c r="AE1353" s="52"/>
      <c r="AF1353" s="52"/>
      <c r="AG1353" s="52"/>
      <c r="AH1353" s="19"/>
    </row>
    <row r="1354" spans="1:34" s="4" customFormat="1" ht="26.1" hidden="1" customHeight="1">
      <c r="A1354" s="66">
        <v>5</v>
      </c>
      <c r="B1354" s="113"/>
      <c r="C1354" s="117"/>
      <c r="D1354" s="165" t="s">
        <v>130</v>
      </c>
      <c r="E1354" s="175">
        <f t="shared" si="7474"/>
        <v>0</v>
      </c>
      <c r="F1354" s="176"/>
      <c r="G1354" s="176"/>
      <c r="H1354" s="176"/>
      <c r="I1354" s="176"/>
      <c r="J1354" s="176"/>
      <c r="K1354" s="176"/>
      <c r="L1354" s="176"/>
      <c r="M1354" s="176"/>
      <c r="N1354" s="176"/>
      <c r="O1354" s="176"/>
      <c r="P1354" s="176"/>
      <c r="Q1354" s="176"/>
      <c r="R1354" s="176"/>
      <c r="S1354" s="176"/>
      <c r="T1354" s="176"/>
      <c r="U1354" s="176"/>
      <c r="V1354" s="176"/>
      <c r="W1354" s="176"/>
      <c r="X1354" s="176"/>
      <c r="Y1354" s="176"/>
      <c r="Z1354" s="176"/>
      <c r="AA1354" s="176"/>
      <c r="AB1354" s="176"/>
      <c r="AC1354" s="176"/>
      <c r="AD1354" s="176"/>
      <c r="AE1354" s="176"/>
      <c r="AF1354" s="176"/>
      <c r="AG1354" s="176"/>
      <c r="AH1354" s="19"/>
    </row>
    <row r="1355" spans="1:34" s="4" customFormat="1" ht="24" customHeight="1">
      <c r="A1355" s="67">
        <v>5</v>
      </c>
      <c r="B1355" s="113"/>
      <c r="C1355" s="73"/>
      <c r="D1355" s="110" t="s">
        <v>123</v>
      </c>
      <c r="E1355" s="47">
        <f t="shared" si="7474"/>
        <v>0</v>
      </c>
      <c r="F1355" s="141">
        <f>F1347-F1349-F1352-F1356</f>
        <v>0</v>
      </c>
      <c r="G1355" s="141">
        <f t="shared" ref="G1355" si="7502">G1347-G1349-G1352-G1356</f>
        <v>0</v>
      </c>
      <c r="H1355" s="141">
        <f t="shared" ref="H1355" si="7503">H1347-H1349-H1352-H1356</f>
        <v>0</v>
      </c>
      <c r="I1355" s="141">
        <f t="shared" ref="I1355" si="7504">I1347-I1349-I1352-I1356</f>
        <v>0</v>
      </c>
      <c r="J1355" s="141">
        <f t="shared" ref="J1355" si="7505">J1347-J1349-J1352-J1356</f>
        <v>0</v>
      </c>
      <c r="K1355" s="141">
        <f t="shared" ref="K1355" si="7506">K1347-K1349-K1352-K1356</f>
        <v>0</v>
      </c>
      <c r="L1355" s="141">
        <f t="shared" ref="L1355" si="7507">L1347-L1349-L1352-L1356</f>
        <v>0</v>
      </c>
      <c r="M1355" s="141">
        <f t="shared" ref="M1355" si="7508">M1347-M1349-M1352-M1356</f>
        <v>0</v>
      </c>
      <c r="N1355" s="141">
        <f t="shared" ref="N1355" si="7509">N1347-N1349-N1352-N1356</f>
        <v>0</v>
      </c>
      <c r="O1355" s="141">
        <f t="shared" ref="O1355" si="7510">O1347-O1349-O1352-O1356</f>
        <v>0</v>
      </c>
      <c r="P1355" s="141">
        <f t="shared" ref="P1355" si="7511">P1347-P1349-P1352-P1356</f>
        <v>0</v>
      </c>
      <c r="Q1355" s="141">
        <f t="shared" ref="Q1355" si="7512">Q1347-Q1349-Q1352-Q1356</f>
        <v>0</v>
      </c>
      <c r="R1355" s="141">
        <f t="shared" ref="R1355" si="7513">R1347-R1349-R1352-R1356</f>
        <v>0</v>
      </c>
      <c r="S1355" s="141">
        <f t="shared" ref="S1355" si="7514">S1347-S1349-S1352-S1356</f>
        <v>0</v>
      </c>
      <c r="T1355" s="141">
        <f t="shared" ref="T1355" si="7515">T1347-T1349-T1352-T1356</f>
        <v>0</v>
      </c>
      <c r="U1355" s="141">
        <f t="shared" ref="U1355" si="7516">U1347-U1349-U1352-U1356</f>
        <v>0</v>
      </c>
      <c r="V1355" s="141">
        <f t="shared" ref="V1355" si="7517">V1347-V1349-V1352-V1356</f>
        <v>0</v>
      </c>
      <c r="W1355" s="141">
        <f t="shared" ref="W1355" si="7518">W1347-W1349-W1352-W1356</f>
        <v>0</v>
      </c>
      <c r="X1355" s="141">
        <f t="shared" ref="X1355" si="7519">X1347-X1349-X1352-X1356</f>
        <v>0</v>
      </c>
      <c r="Y1355" s="141">
        <f t="shared" ref="Y1355" si="7520">Y1347-Y1349-Y1352-Y1356</f>
        <v>0</v>
      </c>
      <c r="Z1355" s="141">
        <f t="shared" ref="Z1355" si="7521">Z1347-Z1349-Z1352-Z1356</f>
        <v>0</v>
      </c>
      <c r="AA1355" s="141">
        <f t="shared" ref="AA1355" si="7522">AA1347-AA1349-AA1352-AA1356</f>
        <v>0</v>
      </c>
      <c r="AB1355" s="141">
        <f t="shared" ref="AB1355" si="7523">AB1347-AB1349-AB1352-AB1356</f>
        <v>0</v>
      </c>
      <c r="AC1355" s="141">
        <f t="shared" ref="AC1355" si="7524">AC1347-AC1349-AC1352-AC1356</f>
        <v>0</v>
      </c>
      <c r="AD1355" s="141">
        <f t="shared" ref="AD1355" si="7525">AD1347-AD1349-AD1352-AD1356</f>
        <v>0</v>
      </c>
      <c r="AE1355" s="141">
        <f t="shared" ref="AE1355" si="7526">AE1347-AE1349-AE1352-AE1356</f>
        <v>0</v>
      </c>
      <c r="AF1355" s="141">
        <f t="shared" ref="AF1355" si="7527">AF1347-AF1349-AF1352-AF1356</f>
        <v>0</v>
      </c>
      <c r="AG1355" s="141">
        <f t="shared" ref="AG1355" si="7528">AG1347-AG1349-AG1352-AG1356</f>
        <v>0</v>
      </c>
      <c r="AH1355" s="5"/>
    </row>
    <row r="1356" spans="1:34" s="4" customFormat="1" ht="24" customHeight="1">
      <c r="A1356" s="67">
        <v>5</v>
      </c>
      <c r="B1356" s="113"/>
      <c r="C1356" s="73"/>
      <c r="D1356" s="98" t="s">
        <v>128</v>
      </c>
      <c r="E1356" s="104">
        <f t="shared" si="7474"/>
        <v>0</v>
      </c>
      <c r="F1356" s="100"/>
      <c r="G1356" s="100"/>
      <c r="H1356" s="100"/>
      <c r="I1356" s="100"/>
      <c r="J1356" s="100"/>
      <c r="K1356" s="100"/>
      <c r="L1356" s="100"/>
      <c r="M1356" s="100"/>
      <c r="N1356" s="100"/>
      <c r="O1356" s="100"/>
      <c r="P1356" s="100"/>
      <c r="Q1356" s="100"/>
      <c r="R1356" s="100"/>
      <c r="S1356" s="100"/>
      <c r="T1356" s="100"/>
      <c r="U1356" s="100"/>
      <c r="V1356" s="100"/>
      <c r="W1356" s="100"/>
      <c r="X1356" s="100"/>
      <c r="Y1356" s="100"/>
      <c r="Z1356" s="100"/>
      <c r="AA1356" s="100"/>
      <c r="AB1356" s="100"/>
      <c r="AC1356" s="100"/>
      <c r="AD1356" s="100"/>
      <c r="AE1356" s="100"/>
      <c r="AF1356" s="100"/>
      <c r="AG1356" s="100"/>
      <c r="AH1356" s="5"/>
    </row>
    <row r="1357" spans="1:34" s="4" customFormat="1" ht="24" customHeight="1">
      <c r="A1357" s="66">
        <v>0</v>
      </c>
      <c r="B1357" s="125">
        <v>20</v>
      </c>
      <c r="C1357" s="126" t="s">
        <v>38</v>
      </c>
      <c r="D1357" s="126"/>
      <c r="E1357" s="36">
        <f t="shared" si="7474"/>
        <v>127397000</v>
      </c>
      <c r="F1357" s="37">
        <f t="shared" ref="F1357:AG1357" si="7529">SUM(F1368,F1378,F1389,F1399,F1409)</f>
        <v>68820000</v>
      </c>
      <c r="G1357" s="37">
        <f t="shared" si="7529"/>
        <v>461400</v>
      </c>
      <c r="H1357" s="37">
        <f t="shared" si="7529"/>
        <v>0</v>
      </c>
      <c r="I1357" s="37">
        <f t="shared" si="7529"/>
        <v>0</v>
      </c>
      <c r="J1357" s="37">
        <f t="shared" si="7529"/>
        <v>660000</v>
      </c>
      <c r="K1357" s="37">
        <f t="shared" si="7529"/>
        <v>0</v>
      </c>
      <c r="L1357" s="37">
        <f t="shared" si="7529"/>
        <v>0</v>
      </c>
      <c r="M1357" s="37">
        <f t="shared" si="7529"/>
        <v>56991200</v>
      </c>
      <c r="N1357" s="37">
        <f t="shared" si="7529"/>
        <v>0</v>
      </c>
      <c r="O1357" s="37">
        <f t="shared" si="7529"/>
        <v>0</v>
      </c>
      <c r="P1357" s="37">
        <f t="shared" si="7529"/>
        <v>0</v>
      </c>
      <c r="Q1357" s="37">
        <f t="shared" si="7529"/>
        <v>0</v>
      </c>
      <c r="R1357" s="37">
        <f t="shared" si="7529"/>
        <v>0</v>
      </c>
      <c r="S1357" s="37">
        <f t="shared" si="7529"/>
        <v>0</v>
      </c>
      <c r="T1357" s="37">
        <f t="shared" si="7529"/>
        <v>0</v>
      </c>
      <c r="U1357" s="37">
        <f t="shared" si="7529"/>
        <v>0</v>
      </c>
      <c r="V1357" s="37">
        <f t="shared" si="7529"/>
        <v>0</v>
      </c>
      <c r="W1357" s="37">
        <f t="shared" si="7529"/>
        <v>0</v>
      </c>
      <c r="X1357" s="37">
        <f t="shared" si="7529"/>
        <v>464400</v>
      </c>
      <c r="Y1357" s="37">
        <f t="shared" si="7529"/>
        <v>0</v>
      </c>
      <c r="Z1357" s="37">
        <f t="shared" si="7529"/>
        <v>0</v>
      </c>
      <c r="AA1357" s="37">
        <f t="shared" si="7529"/>
        <v>0</v>
      </c>
      <c r="AB1357" s="37">
        <f t="shared" si="7529"/>
        <v>0</v>
      </c>
      <c r="AC1357" s="37">
        <f t="shared" si="7529"/>
        <v>0</v>
      </c>
      <c r="AD1357" s="37">
        <f t="shared" si="7529"/>
        <v>0</v>
      </c>
      <c r="AE1357" s="37">
        <f t="shared" si="7529"/>
        <v>0</v>
      </c>
      <c r="AF1357" s="37">
        <f t="shared" si="7529"/>
        <v>0</v>
      </c>
      <c r="AG1357" s="37">
        <f t="shared" si="7529"/>
        <v>0</v>
      </c>
      <c r="AH1357" s="2"/>
    </row>
    <row r="1358" spans="1:34" s="4" customFormat="1" ht="24" customHeight="1">
      <c r="A1358" s="67">
        <v>0</v>
      </c>
      <c r="B1358" s="77"/>
      <c r="C1358" s="78"/>
      <c r="D1358" s="79" t="s">
        <v>127</v>
      </c>
      <c r="E1358" s="80">
        <f t="shared" si="7474"/>
        <v>121741800</v>
      </c>
      <c r="F1358" s="81">
        <f t="shared" ref="F1358:AG1358" si="7530">SUM(F1369,F1379,F1390,F1400,F1410)</f>
        <v>68820000</v>
      </c>
      <c r="G1358" s="81">
        <f t="shared" si="7530"/>
        <v>461400</v>
      </c>
      <c r="H1358" s="81">
        <f t="shared" si="7530"/>
        <v>0</v>
      </c>
      <c r="I1358" s="81">
        <f t="shared" si="7530"/>
        <v>0</v>
      </c>
      <c r="J1358" s="81">
        <f t="shared" si="7530"/>
        <v>660000</v>
      </c>
      <c r="K1358" s="81">
        <f t="shared" si="7530"/>
        <v>0</v>
      </c>
      <c r="L1358" s="81">
        <f t="shared" si="7530"/>
        <v>0</v>
      </c>
      <c r="M1358" s="81">
        <f t="shared" si="7530"/>
        <v>51336000</v>
      </c>
      <c r="N1358" s="81">
        <f t="shared" si="7530"/>
        <v>0</v>
      </c>
      <c r="O1358" s="81">
        <f t="shared" si="7530"/>
        <v>0</v>
      </c>
      <c r="P1358" s="81">
        <f t="shared" si="7530"/>
        <v>0</v>
      </c>
      <c r="Q1358" s="81">
        <f t="shared" si="7530"/>
        <v>0</v>
      </c>
      <c r="R1358" s="81">
        <f t="shared" si="7530"/>
        <v>0</v>
      </c>
      <c r="S1358" s="81">
        <f t="shared" si="7530"/>
        <v>0</v>
      </c>
      <c r="T1358" s="81">
        <f t="shared" si="7530"/>
        <v>0</v>
      </c>
      <c r="U1358" s="81">
        <f t="shared" si="7530"/>
        <v>0</v>
      </c>
      <c r="V1358" s="81">
        <f t="shared" si="7530"/>
        <v>0</v>
      </c>
      <c r="W1358" s="81">
        <f t="shared" si="7530"/>
        <v>0</v>
      </c>
      <c r="X1358" s="81">
        <f t="shared" si="7530"/>
        <v>464400</v>
      </c>
      <c r="Y1358" s="81">
        <f t="shared" si="7530"/>
        <v>0</v>
      </c>
      <c r="Z1358" s="81">
        <f t="shared" si="7530"/>
        <v>0</v>
      </c>
      <c r="AA1358" s="81">
        <f t="shared" si="7530"/>
        <v>0</v>
      </c>
      <c r="AB1358" s="81">
        <f t="shared" si="7530"/>
        <v>0</v>
      </c>
      <c r="AC1358" s="81">
        <f t="shared" si="7530"/>
        <v>0</v>
      </c>
      <c r="AD1358" s="81">
        <f t="shared" si="7530"/>
        <v>0</v>
      </c>
      <c r="AE1358" s="81">
        <f t="shared" si="7530"/>
        <v>0</v>
      </c>
      <c r="AF1358" s="81">
        <f t="shared" si="7530"/>
        <v>0</v>
      </c>
      <c r="AG1358" s="81">
        <f t="shared" si="7530"/>
        <v>0</v>
      </c>
      <c r="AH1358" s="82"/>
    </row>
    <row r="1359" spans="1:34" s="4" customFormat="1" ht="24" customHeight="1">
      <c r="A1359" s="66">
        <v>0</v>
      </c>
      <c r="B1359" s="113"/>
      <c r="C1359" s="73"/>
      <c r="D1359" s="122" t="s">
        <v>124</v>
      </c>
      <c r="E1359" s="41">
        <f t="shared" si="7474"/>
        <v>61990700</v>
      </c>
      <c r="F1359" s="83">
        <f t="shared" ref="F1359:AG1359" si="7531">SUM(F1370,F1380,F1391,F1401,F1411)</f>
        <v>32094200</v>
      </c>
      <c r="G1359" s="83">
        <f t="shared" si="7531"/>
        <v>344900</v>
      </c>
      <c r="H1359" s="83">
        <f t="shared" si="7531"/>
        <v>0</v>
      </c>
      <c r="I1359" s="83">
        <f t="shared" si="7531"/>
        <v>0</v>
      </c>
      <c r="J1359" s="83">
        <f t="shared" si="7531"/>
        <v>660000</v>
      </c>
      <c r="K1359" s="83">
        <f t="shared" si="7531"/>
        <v>0</v>
      </c>
      <c r="L1359" s="83">
        <f t="shared" si="7531"/>
        <v>0</v>
      </c>
      <c r="M1359" s="83">
        <f t="shared" si="7531"/>
        <v>28749200</v>
      </c>
      <c r="N1359" s="83">
        <f t="shared" si="7531"/>
        <v>0</v>
      </c>
      <c r="O1359" s="83">
        <f t="shared" si="7531"/>
        <v>0</v>
      </c>
      <c r="P1359" s="83">
        <f t="shared" si="7531"/>
        <v>0</v>
      </c>
      <c r="Q1359" s="83">
        <f t="shared" si="7531"/>
        <v>0</v>
      </c>
      <c r="R1359" s="83">
        <f t="shared" si="7531"/>
        <v>0</v>
      </c>
      <c r="S1359" s="83">
        <f t="shared" si="7531"/>
        <v>0</v>
      </c>
      <c r="T1359" s="83">
        <f t="shared" si="7531"/>
        <v>0</v>
      </c>
      <c r="U1359" s="83">
        <f t="shared" si="7531"/>
        <v>0</v>
      </c>
      <c r="V1359" s="83">
        <f t="shared" si="7531"/>
        <v>0</v>
      </c>
      <c r="W1359" s="83">
        <f t="shared" si="7531"/>
        <v>0</v>
      </c>
      <c r="X1359" s="83">
        <f t="shared" si="7531"/>
        <v>142400</v>
      </c>
      <c r="Y1359" s="83">
        <f t="shared" si="7531"/>
        <v>0</v>
      </c>
      <c r="Z1359" s="83">
        <f t="shared" si="7531"/>
        <v>0</v>
      </c>
      <c r="AA1359" s="83">
        <f t="shared" si="7531"/>
        <v>0</v>
      </c>
      <c r="AB1359" s="83">
        <f t="shared" si="7531"/>
        <v>0</v>
      </c>
      <c r="AC1359" s="83">
        <f t="shared" si="7531"/>
        <v>0</v>
      </c>
      <c r="AD1359" s="83">
        <f t="shared" si="7531"/>
        <v>0</v>
      </c>
      <c r="AE1359" s="83">
        <f t="shared" si="7531"/>
        <v>0</v>
      </c>
      <c r="AF1359" s="83">
        <f t="shared" si="7531"/>
        <v>0</v>
      </c>
      <c r="AG1359" s="83">
        <f t="shared" si="7531"/>
        <v>0</v>
      </c>
      <c r="AH1359" s="5"/>
    </row>
    <row r="1360" spans="1:34" s="4" customFormat="1" ht="26.1" hidden="1" customHeight="1">
      <c r="A1360" s="67">
        <v>0</v>
      </c>
      <c r="B1360" s="113"/>
      <c r="C1360" s="127"/>
      <c r="D1360" s="150" t="s">
        <v>67</v>
      </c>
      <c r="E1360" s="49">
        <f t="shared" si="7474"/>
        <v>61990700</v>
      </c>
      <c r="F1360" s="50">
        <f t="shared" ref="F1360:AG1360" si="7532">SUM(F1371,F1381,F1392,F1402,F1412)</f>
        <v>32094200</v>
      </c>
      <c r="G1360" s="50">
        <f t="shared" si="7532"/>
        <v>344900</v>
      </c>
      <c r="H1360" s="50">
        <f t="shared" si="7532"/>
        <v>0</v>
      </c>
      <c r="I1360" s="50">
        <f t="shared" si="7532"/>
        <v>0</v>
      </c>
      <c r="J1360" s="50">
        <f t="shared" si="7532"/>
        <v>660000</v>
      </c>
      <c r="K1360" s="50">
        <f t="shared" si="7532"/>
        <v>0</v>
      </c>
      <c r="L1360" s="50">
        <f t="shared" si="7532"/>
        <v>0</v>
      </c>
      <c r="M1360" s="50">
        <f t="shared" si="7532"/>
        <v>28749200</v>
      </c>
      <c r="N1360" s="50">
        <f t="shared" si="7532"/>
        <v>0</v>
      </c>
      <c r="O1360" s="50">
        <f t="shared" si="7532"/>
        <v>0</v>
      </c>
      <c r="P1360" s="50">
        <f t="shared" si="7532"/>
        <v>0</v>
      </c>
      <c r="Q1360" s="50">
        <f t="shared" si="7532"/>
        <v>0</v>
      </c>
      <c r="R1360" s="50">
        <f t="shared" si="7532"/>
        <v>0</v>
      </c>
      <c r="S1360" s="50">
        <f t="shared" si="7532"/>
        <v>0</v>
      </c>
      <c r="T1360" s="50">
        <f t="shared" si="7532"/>
        <v>0</v>
      </c>
      <c r="U1360" s="50">
        <f t="shared" si="7532"/>
        <v>0</v>
      </c>
      <c r="V1360" s="50">
        <f t="shared" si="7532"/>
        <v>0</v>
      </c>
      <c r="W1360" s="50">
        <f t="shared" si="7532"/>
        <v>0</v>
      </c>
      <c r="X1360" s="50">
        <f t="shared" si="7532"/>
        <v>142400</v>
      </c>
      <c r="Y1360" s="50">
        <f t="shared" si="7532"/>
        <v>0</v>
      </c>
      <c r="Z1360" s="50">
        <f t="shared" si="7532"/>
        <v>0</v>
      </c>
      <c r="AA1360" s="50">
        <f t="shared" si="7532"/>
        <v>0</v>
      </c>
      <c r="AB1360" s="50">
        <f t="shared" si="7532"/>
        <v>0</v>
      </c>
      <c r="AC1360" s="50">
        <f t="shared" si="7532"/>
        <v>0</v>
      </c>
      <c r="AD1360" s="50">
        <f t="shared" si="7532"/>
        <v>0</v>
      </c>
      <c r="AE1360" s="50">
        <f t="shared" si="7532"/>
        <v>0</v>
      </c>
      <c r="AF1360" s="50">
        <f t="shared" si="7532"/>
        <v>0</v>
      </c>
      <c r="AG1360" s="50">
        <f t="shared" si="7532"/>
        <v>0</v>
      </c>
      <c r="AH1360" s="6"/>
    </row>
    <row r="1361" spans="1:34" s="4" customFormat="1" ht="26.1" hidden="1" customHeight="1">
      <c r="A1361" s="66">
        <v>0</v>
      </c>
      <c r="B1361" s="113"/>
      <c r="C1361" s="73"/>
      <c r="D1361" s="150" t="s">
        <v>125</v>
      </c>
      <c r="E1361" s="51">
        <f t="shared" si="7474"/>
        <v>0</v>
      </c>
      <c r="F1361" s="73">
        <f t="shared" ref="F1361:AG1361" si="7533">SUM(F1372,F1382,F1393,F1403,F1413)</f>
        <v>0</v>
      </c>
      <c r="G1361" s="73">
        <f t="shared" si="7533"/>
        <v>0</v>
      </c>
      <c r="H1361" s="73">
        <f t="shared" si="7533"/>
        <v>0</v>
      </c>
      <c r="I1361" s="73">
        <f t="shared" si="7533"/>
        <v>0</v>
      </c>
      <c r="J1361" s="73">
        <f t="shared" si="7533"/>
        <v>0</v>
      </c>
      <c r="K1361" s="73">
        <f t="shared" si="7533"/>
        <v>0</v>
      </c>
      <c r="L1361" s="73">
        <f t="shared" si="7533"/>
        <v>0</v>
      </c>
      <c r="M1361" s="73">
        <f t="shared" si="7533"/>
        <v>0</v>
      </c>
      <c r="N1361" s="73">
        <f t="shared" si="7533"/>
        <v>0</v>
      </c>
      <c r="O1361" s="73">
        <f t="shared" si="7533"/>
        <v>0</v>
      </c>
      <c r="P1361" s="73">
        <f t="shared" si="7533"/>
        <v>0</v>
      </c>
      <c r="Q1361" s="73">
        <f t="shared" si="7533"/>
        <v>0</v>
      </c>
      <c r="R1361" s="73">
        <f t="shared" si="7533"/>
        <v>0</v>
      </c>
      <c r="S1361" s="73">
        <f t="shared" si="7533"/>
        <v>0</v>
      </c>
      <c r="T1361" s="73">
        <f t="shared" si="7533"/>
        <v>0</v>
      </c>
      <c r="U1361" s="73">
        <f t="shared" si="7533"/>
        <v>0</v>
      </c>
      <c r="V1361" s="73">
        <f t="shared" si="7533"/>
        <v>0</v>
      </c>
      <c r="W1361" s="73">
        <f t="shared" si="7533"/>
        <v>0</v>
      </c>
      <c r="X1361" s="73">
        <f t="shared" si="7533"/>
        <v>0</v>
      </c>
      <c r="Y1361" s="73">
        <f t="shared" si="7533"/>
        <v>0</v>
      </c>
      <c r="Z1361" s="73">
        <f t="shared" si="7533"/>
        <v>0</v>
      </c>
      <c r="AA1361" s="73">
        <f t="shared" si="7533"/>
        <v>0</v>
      </c>
      <c r="AB1361" s="73">
        <f t="shared" si="7533"/>
        <v>0</v>
      </c>
      <c r="AC1361" s="73">
        <f t="shared" si="7533"/>
        <v>0</v>
      </c>
      <c r="AD1361" s="73">
        <f t="shared" si="7533"/>
        <v>0</v>
      </c>
      <c r="AE1361" s="73">
        <f t="shared" si="7533"/>
        <v>0</v>
      </c>
      <c r="AF1361" s="73">
        <f t="shared" si="7533"/>
        <v>0</v>
      </c>
      <c r="AG1361" s="73">
        <f t="shared" si="7533"/>
        <v>0</v>
      </c>
      <c r="AH1361" s="5"/>
    </row>
    <row r="1362" spans="1:34" s="4" customFormat="1" ht="24" customHeight="1">
      <c r="A1362" s="66">
        <v>0</v>
      </c>
      <c r="B1362" s="113"/>
      <c r="C1362" s="73"/>
      <c r="D1362" s="122" t="s">
        <v>132</v>
      </c>
      <c r="E1362" s="41">
        <f t="shared" si="7474"/>
        <v>57963000</v>
      </c>
      <c r="F1362" s="83">
        <f t="shared" ref="F1362:AG1362" si="7534">SUM(F1373,F1383,F1394,F1404,F1414)</f>
        <v>36725800</v>
      </c>
      <c r="G1362" s="83">
        <f t="shared" si="7534"/>
        <v>50100</v>
      </c>
      <c r="H1362" s="83">
        <f t="shared" si="7534"/>
        <v>0</v>
      </c>
      <c r="I1362" s="83">
        <f t="shared" si="7534"/>
        <v>0</v>
      </c>
      <c r="J1362" s="83">
        <f t="shared" si="7534"/>
        <v>0</v>
      </c>
      <c r="K1362" s="83">
        <f t="shared" si="7534"/>
        <v>0</v>
      </c>
      <c r="L1362" s="83">
        <f t="shared" si="7534"/>
        <v>0</v>
      </c>
      <c r="M1362" s="83">
        <f t="shared" si="7534"/>
        <v>20868500</v>
      </c>
      <c r="N1362" s="83">
        <f t="shared" si="7534"/>
        <v>0</v>
      </c>
      <c r="O1362" s="83">
        <f t="shared" si="7534"/>
        <v>0</v>
      </c>
      <c r="P1362" s="83">
        <f t="shared" si="7534"/>
        <v>0</v>
      </c>
      <c r="Q1362" s="83">
        <f t="shared" si="7534"/>
        <v>0</v>
      </c>
      <c r="R1362" s="83">
        <f t="shared" si="7534"/>
        <v>0</v>
      </c>
      <c r="S1362" s="83">
        <f t="shared" si="7534"/>
        <v>0</v>
      </c>
      <c r="T1362" s="83">
        <f t="shared" si="7534"/>
        <v>0</v>
      </c>
      <c r="U1362" s="83">
        <f t="shared" si="7534"/>
        <v>0</v>
      </c>
      <c r="V1362" s="83">
        <f t="shared" si="7534"/>
        <v>0</v>
      </c>
      <c r="W1362" s="83">
        <f t="shared" si="7534"/>
        <v>0</v>
      </c>
      <c r="X1362" s="83">
        <f t="shared" si="7534"/>
        <v>318600</v>
      </c>
      <c r="Y1362" s="83">
        <f t="shared" si="7534"/>
        <v>0</v>
      </c>
      <c r="Z1362" s="83">
        <f t="shared" si="7534"/>
        <v>0</v>
      </c>
      <c r="AA1362" s="83">
        <f t="shared" si="7534"/>
        <v>0</v>
      </c>
      <c r="AB1362" s="83">
        <f t="shared" si="7534"/>
        <v>0</v>
      </c>
      <c r="AC1362" s="83">
        <f t="shared" si="7534"/>
        <v>0</v>
      </c>
      <c r="AD1362" s="83">
        <f t="shared" si="7534"/>
        <v>0</v>
      </c>
      <c r="AE1362" s="83">
        <f t="shared" si="7534"/>
        <v>0</v>
      </c>
      <c r="AF1362" s="83">
        <f t="shared" si="7534"/>
        <v>0</v>
      </c>
      <c r="AG1362" s="83">
        <f t="shared" si="7534"/>
        <v>0</v>
      </c>
      <c r="AH1362" s="5"/>
    </row>
    <row r="1363" spans="1:34" s="4" customFormat="1" ht="26.1" hidden="1" customHeight="1">
      <c r="A1363" s="66">
        <v>0</v>
      </c>
      <c r="B1363" s="113"/>
      <c r="C1363" s="127"/>
      <c r="D1363" s="150" t="s">
        <v>122</v>
      </c>
      <c r="E1363" s="49">
        <f t="shared" si="7474"/>
        <v>39981000</v>
      </c>
      <c r="F1363" s="50">
        <f t="shared" ref="F1363:AG1363" si="7535">SUM(F1374,F1384,F1395,F1405,F1415)</f>
        <v>36725800</v>
      </c>
      <c r="G1363" s="50">
        <f t="shared" si="7535"/>
        <v>50100</v>
      </c>
      <c r="H1363" s="50">
        <f t="shared" si="7535"/>
        <v>0</v>
      </c>
      <c r="I1363" s="50">
        <f t="shared" si="7535"/>
        <v>0</v>
      </c>
      <c r="J1363" s="50">
        <f t="shared" si="7535"/>
        <v>0</v>
      </c>
      <c r="K1363" s="50">
        <f t="shared" si="7535"/>
        <v>0</v>
      </c>
      <c r="L1363" s="50">
        <f t="shared" si="7535"/>
        <v>0</v>
      </c>
      <c r="M1363" s="50">
        <f t="shared" si="7535"/>
        <v>2886500</v>
      </c>
      <c r="N1363" s="50">
        <f t="shared" si="7535"/>
        <v>0</v>
      </c>
      <c r="O1363" s="50">
        <f t="shared" si="7535"/>
        <v>0</v>
      </c>
      <c r="P1363" s="50">
        <f t="shared" si="7535"/>
        <v>0</v>
      </c>
      <c r="Q1363" s="50">
        <f t="shared" si="7535"/>
        <v>0</v>
      </c>
      <c r="R1363" s="50">
        <f t="shared" si="7535"/>
        <v>0</v>
      </c>
      <c r="S1363" s="50">
        <f t="shared" si="7535"/>
        <v>0</v>
      </c>
      <c r="T1363" s="50">
        <f t="shared" si="7535"/>
        <v>0</v>
      </c>
      <c r="U1363" s="50">
        <f t="shared" si="7535"/>
        <v>0</v>
      </c>
      <c r="V1363" s="50">
        <f t="shared" si="7535"/>
        <v>0</v>
      </c>
      <c r="W1363" s="50">
        <f t="shared" si="7535"/>
        <v>0</v>
      </c>
      <c r="X1363" s="50">
        <f t="shared" si="7535"/>
        <v>318600</v>
      </c>
      <c r="Y1363" s="50">
        <f t="shared" si="7535"/>
        <v>0</v>
      </c>
      <c r="Z1363" s="50">
        <f t="shared" si="7535"/>
        <v>0</v>
      </c>
      <c r="AA1363" s="50">
        <f t="shared" si="7535"/>
        <v>0</v>
      </c>
      <c r="AB1363" s="50">
        <f t="shared" si="7535"/>
        <v>0</v>
      </c>
      <c r="AC1363" s="50">
        <f t="shared" si="7535"/>
        <v>0</v>
      </c>
      <c r="AD1363" s="50">
        <f t="shared" si="7535"/>
        <v>0</v>
      </c>
      <c r="AE1363" s="50">
        <f t="shared" si="7535"/>
        <v>0</v>
      </c>
      <c r="AF1363" s="50">
        <f t="shared" si="7535"/>
        <v>0</v>
      </c>
      <c r="AG1363" s="50">
        <f t="shared" si="7535"/>
        <v>0</v>
      </c>
      <c r="AH1363" s="20"/>
    </row>
    <row r="1364" spans="1:34" s="173" customFormat="1" ht="26.1" hidden="1" customHeight="1">
      <c r="A1364" s="169">
        <v>0</v>
      </c>
      <c r="B1364" s="170"/>
      <c r="C1364" s="171"/>
      <c r="D1364" s="165" t="s">
        <v>130</v>
      </c>
      <c r="E1364" s="177">
        <f t="shared" si="7474"/>
        <v>17982000</v>
      </c>
      <c r="F1364" s="178">
        <f>SUM(F1375,F1385,F1396,F1406,F1416)</f>
        <v>0</v>
      </c>
      <c r="G1364" s="178">
        <f t="shared" ref="G1364:AG1364" si="7536">SUM(G1375,G1385,G1396,G1406,G1416)</f>
        <v>0</v>
      </c>
      <c r="H1364" s="178">
        <f t="shared" si="7536"/>
        <v>0</v>
      </c>
      <c r="I1364" s="178">
        <f t="shared" si="7536"/>
        <v>0</v>
      </c>
      <c r="J1364" s="178">
        <f t="shared" si="7536"/>
        <v>0</v>
      </c>
      <c r="K1364" s="178">
        <f t="shared" si="7536"/>
        <v>0</v>
      </c>
      <c r="L1364" s="178">
        <f t="shared" si="7536"/>
        <v>0</v>
      </c>
      <c r="M1364" s="178">
        <f t="shared" si="7536"/>
        <v>17982000</v>
      </c>
      <c r="N1364" s="178">
        <f t="shared" si="7536"/>
        <v>0</v>
      </c>
      <c r="O1364" s="178">
        <f t="shared" si="7536"/>
        <v>0</v>
      </c>
      <c r="P1364" s="178">
        <f t="shared" si="7536"/>
        <v>0</v>
      </c>
      <c r="Q1364" s="178">
        <f t="shared" si="7536"/>
        <v>0</v>
      </c>
      <c r="R1364" s="178">
        <f t="shared" si="7536"/>
        <v>0</v>
      </c>
      <c r="S1364" s="178">
        <f t="shared" si="7536"/>
        <v>0</v>
      </c>
      <c r="T1364" s="178">
        <f t="shared" si="7536"/>
        <v>0</v>
      </c>
      <c r="U1364" s="178">
        <f t="shared" si="7536"/>
        <v>0</v>
      </c>
      <c r="V1364" s="178">
        <f t="shared" si="7536"/>
        <v>0</v>
      </c>
      <c r="W1364" s="178">
        <f t="shared" si="7536"/>
        <v>0</v>
      </c>
      <c r="X1364" s="178">
        <f t="shared" si="7536"/>
        <v>0</v>
      </c>
      <c r="Y1364" s="178">
        <f t="shared" si="7536"/>
        <v>0</v>
      </c>
      <c r="Z1364" s="178">
        <f t="shared" si="7536"/>
        <v>0</v>
      </c>
      <c r="AA1364" s="178">
        <f t="shared" si="7536"/>
        <v>0</v>
      </c>
      <c r="AB1364" s="178">
        <f t="shared" si="7536"/>
        <v>0</v>
      </c>
      <c r="AC1364" s="178">
        <f t="shared" si="7536"/>
        <v>0</v>
      </c>
      <c r="AD1364" s="178">
        <f t="shared" si="7536"/>
        <v>0</v>
      </c>
      <c r="AE1364" s="178">
        <f t="shared" si="7536"/>
        <v>0</v>
      </c>
      <c r="AF1364" s="178">
        <f t="shared" si="7536"/>
        <v>0</v>
      </c>
      <c r="AG1364" s="178">
        <f t="shared" si="7536"/>
        <v>0</v>
      </c>
      <c r="AH1364" s="172"/>
    </row>
    <row r="1365" spans="1:34" s="4" customFormat="1" ht="24" customHeight="1">
      <c r="A1365" s="67">
        <v>0</v>
      </c>
      <c r="B1365" s="113"/>
      <c r="C1365" s="73"/>
      <c r="D1365" s="110" t="s">
        <v>123</v>
      </c>
      <c r="E1365" s="47">
        <f t="shared" si="7474"/>
        <v>1788100</v>
      </c>
      <c r="F1365" s="141">
        <f>SUM(F1376,F1386,F1397,F1407,F1417)</f>
        <v>0</v>
      </c>
      <c r="G1365" s="141">
        <f t="shared" ref="G1365:AG1365" si="7537">SUM(G1376,G1386,G1397,G1407,G1417)</f>
        <v>66400</v>
      </c>
      <c r="H1365" s="141">
        <f t="shared" si="7537"/>
        <v>0</v>
      </c>
      <c r="I1365" s="141">
        <f t="shared" si="7537"/>
        <v>0</v>
      </c>
      <c r="J1365" s="141">
        <f t="shared" si="7537"/>
        <v>0</v>
      </c>
      <c r="K1365" s="141">
        <f t="shared" si="7537"/>
        <v>0</v>
      </c>
      <c r="L1365" s="141">
        <f t="shared" si="7537"/>
        <v>0</v>
      </c>
      <c r="M1365" s="141">
        <f t="shared" si="7537"/>
        <v>1718300</v>
      </c>
      <c r="N1365" s="141">
        <f t="shared" si="7537"/>
        <v>0</v>
      </c>
      <c r="O1365" s="141">
        <f t="shared" si="7537"/>
        <v>0</v>
      </c>
      <c r="P1365" s="141">
        <f t="shared" si="7537"/>
        <v>0</v>
      </c>
      <c r="Q1365" s="141">
        <f t="shared" si="7537"/>
        <v>0</v>
      </c>
      <c r="R1365" s="141">
        <f t="shared" si="7537"/>
        <v>0</v>
      </c>
      <c r="S1365" s="141">
        <f t="shared" si="7537"/>
        <v>0</v>
      </c>
      <c r="T1365" s="141">
        <f t="shared" si="7537"/>
        <v>0</v>
      </c>
      <c r="U1365" s="141">
        <f t="shared" si="7537"/>
        <v>0</v>
      </c>
      <c r="V1365" s="141">
        <f t="shared" si="7537"/>
        <v>0</v>
      </c>
      <c r="W1365" s="141">
        <f t="shared" si="7537"/>
        <v>0</v>
      </c>
      <c r="X1365" s="141">
        <f t="shared" si="7537"/>
        <v>3400</v>
      </c>
      <c r="Y1365" s="141">
        <f t="shared" si="7537"/>
        <v>0</v>
      </c>
      <c r="Z1365" s="141">
        <f t="shared" si="7537"/>
        <v>0</v>
      </c>
      <c r="AA1365" s="141">
        <f t="shared" si="7537"/>
        <v>0</v>
      </c>
      <c r="AB1365" s="141">
        <f t="shared" si="7537"/>
        <v>0</v>
      </c>
      <c r="AC1365" s="141">
        <f t="shared" si="7537"/>
        <v>0</v>
      </c>
      <c r="AD1365" s="141">
        <f t="shared" si="7537"/>
        <v>0</v>
      </c>
      <c r="AE1365" s="141">
        <f t="shared" si="7537"/>
        <v>0</v>
      </c>
      <c r="AF1365" s="141">
        <f t="shared" si="7537"/>
        <v>0</v>
      </c>
      <c r="AG1365" s="141">
        <f t="shared" si="7537"/>
        <v>0</v>
      </c>
      <c r="AH1365" s="5"/>
    </row>
    <row r="1366" spans="1:34" s="4" customFormat="1" ht="24" customHeight="1">
      <c r="A1366" s="66">
        <v>0</v>
      </c>
      <c r="B1366" s="72"/>
      <c r="C1366" s="73"/>
      <c r="D1366" s="98" t="s">
        <v>131</v>
      </c>
      <c r="E1366" s="104">
        <f t="shared" si="7474"/>
        <v>5655200</v>
      </c>
      <c r="F1366" s="100">
        <f>SUM(F1387)</f>
        <v>0</v>
      </c>
      <c r="G1366" s="100">
        <f t="shared" ref="G1366:AG1366" si="7538">SUM(G1387)</f>
        <v>0</v>
      </c>
      <c r="H1366" s="100">
        <f t="shared" si="7538"/>
        <v>0</v>
      </c>
      <c r="I1366" s="100">
        <f t="shared" si="7538"/>
        <v>0</v>
      </c>
      <c r="J1366" s="100">
        <f t="shared" si="7538"/>
        <v>0</v>
      </c>
      <c r="K1366" s="100">
        <f t="shared" si="7538"/>
        <v>0</v>
      </c>
      <c r="L1366" s="100">
        <f t="shared" si="7538"/>
        <v>0</v>
      </c>
      <c r="M1366" s="100">
        <f t="shared" si="7538"/>
        <v>5655200</v>
      </c>
      <c r="N1366" s="100">
        <f t="shared" si="7538"/>
        <v>0</v>
      </c>
      <c r="O1366" s="100">
        <f t="shared" si="7538"/>
        <v>0</v>
      </c>
      <c r="P1366" s="100">
        <f t="shared" si="7538"/>
        <v>0</v>
      </c>
      <c r="Q1366" s="100">
        <f t="shared" si="7538"/>
        <v>0</v>
      </c>
      <c r="R1366" s="100">
        <f t="shared" si="7538"/>
        <v>0</v>
      </c>
      <c r="S1366" s="100">
        <f t="shared" si="7538"/>
        <v>0</v>
      </c>
      <c r="T1366" s="100">
        <f t="shared" si="7538"/>
        <v>0</v>
      </c>
      <c r="U1366" s="100">
        <f t="shared" si="7538"/>
        <v>0</v>
      </c>
      <c r="V1366" s="100">
        <f t="shared" si="7538"/>
        <v>0</v>
      </c>
      <c r="W1366" s="100">
        <f t="shared" si="7538"/>
        <v>0</v>
      </c>
      <c r="X1366" s="100">
        <f t="shared" si="7538"/>
        <v>0</v>
      </c>
      <c r="Y1366" s="100">
        <f t="shared" si="7538"/>
        <v>0</v>
      </c>
      <c r="Z1366" s="100">
        <f t="shared" si="7538"/>
        <v>0</v>
      </c>
      <c r="AA1366" s="100">
        <f t="shared" si="7538"/>
        <v>0</v>
      </c>
      <c r="AB1366" s="100">
        <f t="shared" si="7538"/>
        <v>0</v>
      </c>
      <c r="AC1366" s="100">
        <f t="shared" si="7538"/>
        <v>0</v>
      </c>
      <c r="AD1366" s="100">
        <f t="shared" si="7538"/>
        <v>0</v>
      </c>
      <c r="AE1366" s="100">
        <f t="shared" si="7538"/>
        <v>0</v>
      </c>
      <c r="AF1366" s="100">
        <f t="shared" si="7538"/>
        <v>0</v>
      </c>
      <c r="AG1366" s="100">
        <f t="shared" si="7538"/>
        <v>0</v>
      </c>
      <c r="AH1366" s="5"/>
    </row>
    <row r="1367" spans="1:34" s="4" customFormat="1" ht="24" customHeight="1">
      <c r="A1367" s="66">
        <v>0</v>
      </c>
      <c r="B1367" s="72"/>
      <c r="C1367" s="73"/>
      <c r="D1367" s="98" t="s">
        <v>128</v>
      </c>
      <c r="E1367" s="92">
        <f t="shared" si="7474"/>
        <v>0</v>
      </c>
      <c r="F1367" s="91">
        <f>SUM(F1377,F1388,F1398,F1408,F1418)</f>
        <v>0</v>
      </c>
      <c r="G1367" s="91">
        <f t="shared" ref="G1367:AG1367" si="7539">SUM(G1377,G1388,G1398,G1408,G1418)</f>
        <v>0</v>
      </c>
      <c r="H1367" s="91">
        <f t="shared" si="7539"/>
        <v>0</v>
      </c>
      <c r="I1367" s="91">
        <f t="shared" si="7539"/>
        <v>0</v>
      </c>
      <c r="J1367" s="91">
        <f t="shared" si="7539"/>
        <v>0</v>
      </c>
      <c r="K1367" s="91">
        <f t="shared" si="7539"/>
        <v>0</v>
      </c>
      <c r="L1367" s="91">
        <f t="shared" si="7539"/>
        <v>0</v>
      </c>
      <c r="M1367" s="91">
        <f t="shared" si="7539"/>
        <v>0</v>
      </c>
      <c r="N1367" s="91">
        <f t="shared" si="7539"/>
        <v>0</v>
      </c>
      <c r="O1367" s="91">
        <f t="shared" si="7539"/>
        <v>0</v>
      </c>
      <c r="P1367" s="91">
        <f t="shared" si="7539"/>
        <v>0</v>
      </c>
      <c r="Q1367" s="91">
        <f t="shared" si="7539"/>
        <v>0</v>
      </c>
      <c r="R1367" s="91">
        <f t="shared" si="7539"/>
        <v>0</v>
      </c>
      <c r="S1367" s="91">
        <f t="shared" si="7539"/>
        <v>0</v>
      </c>
      <c r="T1367" s="91">
        <f t="shared" si="7539"/>
        <v>0</v>
      </c>
      <c r="U1367" s="91">
        <f t="shared" si="7539"/>
        <v>0</v>
      </c>
      <c r="V1367" s="91">
        <f t="shared" si="7539"/>
        <v>0</v>
      </c>
      <c r="W1367" s="91">
        <f t="shared" si="7539"/>
        <v>0</v>
      </c>
      <c r="X1367" s="91">
        <f t="shared" si="7539"/>
        <v>0</v>
      </c>
      <c r="Y1367" s="91">
        <f t="shared" si="7539"/>
        <v>0</v>
      </c>
      <c r="Z1367" s="91">
        <f t="shared" si="7539"/>
        <v>0</v>
      </c>
      <c r="AA1367" s="91">
        <f t="shared" si="7539"/>
        <v>0</v>
      </c>
      <c r="AB1367" s="91">
        <f t="shared" si="7539"/>
        <v>0</v>
      </c>
      <c r="AC1367" s="91">
        <f t="shared" si="7539"/>
        <v>0</v>
      </c>
      <c r="AD1367" s="91">
        <f t="shared" si="7539"/>
        <v>0</v>
      </c>
      <c r="AE1367" s="91">
        <f t="shared" si="7539"/>
        <v>0</v>
      </c>
      <c r="AF1367" s="91">
        <f t="shared" si="7539"/>
        <v>0</v>
      </c>
      <c r="AG1367" s="91">
        <f t="shared" si="7539"/>
        <v>0</v>
      </c>
      <c r="AH1367" s="5"/>
    </row>
    <row r="1368" spans="1:34" s="4" customFormat="1" ht="24" customHeight="1">
      <c r="A1368" s="66">
        <v>1</v>
      </c>
      <c r="B1368" s="128"/>
      <c r="C1368" s="128"/>
      <c r="D1368" s="129" t="s">
        <v>21</v>
      </c>
      <c r="E1368" s="39">
        <f t="shared" si="7474"/>
        <v>63983900</v>
      </c>
      <c r="F1368" s="40">
        <v>63983900</v>
      </c>
      <c r="G1368" s="40"/>
      <c r="H1368" s="40"/>
      <c r="I1368" s="40"/>
      <c r="J1368" s="40"/>
      <c r="K1368" s="40"/>
      <c r="L1368" s="40"/>
      <c r="M1368" s="40"/>
      <c r="N1368" s="40"/>
      <c r="O1368" s="40"/>
      <c r="P1368" s="40"/>
      <c r="Q1368" s="40"/>
      <c r="R1368" s="40"/>
      <c r="S1368" s="40"/>
      <c r="T1368" s="40"/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40"/>
      <c r="AF1368" s="40"/>
      <c r="AG1368" s="40"/>
      <c r="AH1368" s="28"/>
    </row>
    <row r="1369" spans="1:34" s="4" customFormat="1" ht="24" customHeight="1">
      <c r="A1369" s="67">
        <v>1</v>
      </c>
      <c r="B1369" s="77"/>
      <c r="C1369" s="78"/>
      <c r="D1369" s="79" t="s">
        <v>127</v>
      </c>
      <c r="E1369" s="80">
        <f t="shared" si="7474"/>
        <v>63983900</v>
      </c>
      <c r="F1369" s="81">
        <f>F1370+F1373+F1376</f>
        <v>63983900</v>
      </c>
      <c r="G1369" s="81">
        <f t="shared" ref="G1369" si="7540">G1370+G1373+G1376</f>
        <v>0</v>
      </c>
      <c r="H1369" s="81">
        <f t="shared" ref="H1369" si="7541">H1370+H1373+H1376</f>
        <v>0</v>
      </c>
      <c r="I1369" s="81">
        <f t="shared" ref="I1369" si="7542">I1370+I1373+I1376</f>
        <v>0</v>
      </c>
      <c r="J1369" s="81">
        <f t="shared" ref="J1369" si="7543">J1370+J1373+J1376</f>
        <v>0</v>
      </c>
      <c r="K1369" s="81">
        <f t="shared" ref="K1369" si="7544">K1370+K1373+K1376</f>
        <v>0</v>
      </c>
      <c r="L1369" s="81">
        <f t="shared" ref="L1369" si="7545">L1370+L1373+L1376</f>
        <v>0</v>
      </c>
      <c r="M1369" s="81">
        <f t="shared" ref="M1369" si="7546">M1370+M1373+M1376</f>
        <v>0</v>
      </c>
      <c r="N1369" s="81">
        <f t="shared" ref="N1369" si="7547">N1370+N1373+N1376</f>
        <v>0</v>
      </c>
      <c r="O1369" s="81">
        <f t="shared" ref="O1369" si="7548">O1370+O1373+O1376</f>
        <v>0</v>
      </c>
      <c r="P1369" s="81">
        <f t="shared" ref="P1369" si="7549">P1370+P1373+P1376</f>
        <v>0</v>
      </c>
      <c r="Q1369" s="81">
        <f t="shared" ref="Q1369" si="7550">Q1370+Q1373+Q1376</f>
        <v>0</v>
      </c>
      <c r="R1369" s="81">
        <f t="shared" ref="R1369" si="7551">R1370+R1373+R1376</f>
        <v>0</v>
      </c>
      <c r="S1369" s="81">
        <f t="shared" ref="S1369" si="7552">S1370+S1373+S1376</f>
        <v>0</v>
      </c>
      <c r="T1369" s="81">
        <f t="shared" ref="T1369" si="7553">T1370+T1373+T1376</f>
        <v>0</v>
      </c>
      <c r="U1369" s="81">
        <f t="shared" ref="U1369" si="7554">U1370+U1373+U1376</f>
        <v>0</v>
      </c>
      <c r="V1369" s="81">
        <f t="shared" ref="V1369" si="7555">V1370+V1373+V1376</f>
        <v>0</v>
      </c>
      <c r="W1369" s="81">
        <f t="shared" ref="W1369" si="7556">W1370+W1373+W1376</f>
        <v>0</v>
      </c>
      <c r="X1369" s="81">
        <f t="shared" ref="X1369" si="7557">X1370+X1373+X1376</f>
        <v>0</v>
      </c>
      <c r="Y1369" s="81">
        <f t="shared" ref="Y1369" si="7558">Y1370+Y1373+Y1376</f>
        <v>0</v>
      </c>
      <c r="Z1369" s="81">
        <f t="shared" ref="Z1369" si="7559">Z1370+Z1373+Z1376</f>
        <v>0</v>
      </c>
      <c r="AA1369" s="81">
        <f t="shared" ref="AA1369" si="7560">AA1370+AA1373+AA1376</f>
        <v>0</v>
      </c>
      <c r="AB1369" s="81">
        <f t="shared" ref="AB1369" si="7561">AB1370+AB1373+AB1376</f>
        <v>0</v>
      </c>
      <c r="AC1369" s="81">
        <f t="shared" ref="AC1369" si="7562">AC1370+AC1373+AC1376</f>
        <v>0</v>
      </c>
      <c r="AD1369" s="81">
        <f t="shared" ref="AD1369" si="7563">AD1370+AD1373+AD1376</f>
        <v>0</v>
      </c>
      <c r="AE1369" s="81">
        <f t="shared" ref="AE1369" si="7564">AE1370+AE1373+AE1376</f>
        <v>0</v>
      </c>
      <c r="AF1369" s="81">
        <f t="shared" ref="AF1369" si="7565">AF1370+AF1373+AF1376</f>
        <v>0</v>
      </c>
      <c r="AG1369" s="81">
        <f t="shared" ref="AG1369" si="7566">AG1370+AG1373+AG1376</f>
        <v>0</v>
      </c>
      <c r="AH1369" s="82"/>
    </row>
    <row r="1370" spans="1:34" s="4" customFormat="1" ht="24" customHeight="1">
      <c r="A1370" s="66">
        <v>1</v>
      </c>
      <c r="B1370" s="113"/>
      <c r="C1370" s="73"/>
      <c r="D1370" s="122" t="s">
        <v>124</v>
      </c>
      <c r="E1370" s="41">
        <f t="shared" si="7474"/>
        <v>29671000</v>
      </c>
      <c r="F1370" s="83">
        <f>F1371+F1372</f>
        <v>29671000</v>
      </c>
      <c r="G1370" s="83">
        <f t="shared" ref="G1370:AG1370" si="7567">G1371+G1372</f>
        <v>0</v>
      </c>
      <c r="H1370" s="83">
        <f t="shared" si="7567"/>
        <v>0</v>
      </c>
      <c r="I1370" s="83">
        <f t="shared" si="7567"/>
        <v>0</v>
      </c>
      <c r="J1370" s="83">
        <f t="shared" si="7567"/>
        <v>0</v>
      </c>
      <c r="K1370" s="83">
        <f t="shared" si="7567"/>
        <v>0</v>
      </c>
      <c r="L1370" s="83">
        <f t="shared" si="7567"/>
        <v>0</v>
      </c>
      <c r="M1370" s="83">
        <f t="shared" si="7567"/>
        <v>0</v>
      </c>
      <c r="N1370" s="83">
        <f t="shared" si="7567"/>
        <v>0</v>
      </c>
      <c r="O1370" s="83">
        <f t="shared" si="7567"/>
        <v>0</v>
      </c>
      <c r="P1370" s="83">
        <f t="shared" si="7567"/>
        <v>0</v>
      </c>
      <c r="Q1370" s="83">
        <f t="shared" si="7567"/>
        <v>0</v>
      </c>
      <c r="R1370" s="83">
        <f t="shared" si="7567"/>
        <v>0</v>
      </c>
      <c r="S1370" s="83">
        <f t="shared" si="7567"/>
        <v>0</v>
      </c>
      <c r="T1370" s="83">
        <f t="shared" si="7567"/>
        <v>0</v>
      </c>
      <c r="U1370" s="83">
        <f t="shared" si="7567"/>
        <v>0</v>
      </c>
      <c r="V1370" s="83">
        <f t="shared" si="7567"/>
        <v>0</v>
      </c>
      <c r="W1370" s="83">
        <f t="shared" si="7567"/>
        <v>0</v>
      </c>
      <c r="X1370" s="83">
        <f t="shared" si="7567"/>
        <v>0</v>
      </c>
      <c r="Y1370" s="83">
        <f t="shared" si="7567"/>
        <v>0</v>
      </c>
      <c r="Z1370" s="83">
        <f t="shared" si="7567"/>
        <v>0</v>
      </c>
      <c r="AA1370" s="83">
        <f t="shared" si="7567"/>
        <v>0</v>
      </c>
      <c r="AB1370" s="83">
        <f t="shared" si="7567"/>
        <v>0</v>
      </c>
      <c r="AC1370" s="83">
        <f t="shared" si="7567"/>
        <v>0</v>
      </c>
      <c r="AD1370" s="83">
        <f t="shared" si="7567"/>
        <v>0</v>
      </c>
      <c r="AE1370" s="83">
        <f t="shared" si="7567"/>
        <v>0</v>
      </c>
      <c r="AF1370" s="83">
        <f t="shared" si="7567"/>
        <v>0</v>
      </c>
      <c r="AG1370" s="83">
        <f t="shared" si="7567"/>
        <v>0</v>
      </c>
      <c r="AH1370" s="5"/>
    </row>
    <row r="1371" spans="1:34" s="4" customFormat="1" ht="26.1" hidden="1" customHeight="1">
      <c r="A1371" s="67">
        <v>1</v>
      </c>
      <c r="B1371" s="113"/>
      <c r="C1371" s="117"/>
      <c r="D1371" s="150" t="s">
        <v>67</v>
      </c>
      <c r="E1371" s="51">
        <f t="shared" si="7474"/>
        <v>29671000</v>
      </c>
      <c r="F1371" s="52">
        <v>29671000</v>
      </c>
      <c r="G1371" s="52"/>
      <c r="H1371" s="52"/>
      <c r="I1371" s="52"/>
      <c r="J1371" s="52"/>
      <c r="K1371" s="52"/>
      <c r="L1371" s="52"/>
      <c r="M1371" s="52"/>
      <c r="N1371" s="52"/>
      <c r="O1371" s="52"/>
      <c r="P1371" s="52"/>
      <c r="Q1371" s="52"/>
      <c r="R1371" s="52"/>
      <c r="S1371" s="52"/>
      <c r="T1371" s="52"/>
      <c r="U1371" s="52"/>
      <c r="V1371" s="52"/>
      <c r="W1371" s="52"/>
      <c r="X1371" s="52"/>
      <c r="Y1371" s="52"/>
      <c r="Z1371" s="52"/>
      <c r="AA1371" s="52"/>
      <c r="AB1371" s="52"/>
      <c r="AC1371" s="52"/>
      <c r="AD1371" s="52"/>
      <c r="AE1371" s="52"/>
      <c r="AF1371" s="52"/>
      <c r="AG1371" s="52"/>
      <c r="AH1371" s="5"/>
    </row>
    <row r="1372" spans="1:34" s="4" customFormat="1" ht="26.1" hidden="1" customHeight="1">
      <c r="A1372" s="66">
        <v>1</v>
      </c>
      <c r="B1372" s="113"/>
      <c r="C1372" s="73"/>
      <c r="D1372" s="150" t="s">
        <v>125</v>
      </c>
      <c r="E1372" s="51">
        <f t="shared" si="7474"/>
        <v>0</v>
      </c>
      <c r="F1372" s="73"/>
      <c r="G1372" s="73"/>
      <c r="H1372" s="73"/>
      <c r="I1372" s="73"/>
      <c r="J1372" s="73"/>
      <c r="K1372" s="73"/>
      <c r="L1372" s="73"/>
      <c r="M1372" s="73"/>
      <c r="N1372" s="73"/>
      <c r="O1372" s="73"/>
      <c r="P1372" s="73"/>
      <c r="Q1372" s="73"/>
      <c r="R1372" s="73"/>
      <c r="S1372" s="73"/>
      <c r="T1372" s="73"/>
      <c r="U1372" s="73"/>
      <c r="V1372" s="73"/>
      <c r="W1372" s="73"/>
      <c r="X1372" s="73"/>
      <c r="Y1372" s="73"/>
      <c r="Z1372" s="73"/>
      <c r="AA1372" s="73"/>
      <c r="AB1372" s="73"/>
      <c r="AC1372" s="73"/>
      <c r="AD1372" s="73"/>
      <c r="AE1372" s="73"/>
      <c r="AF1372" s="73"/>
      <c r="AG1372" s="73"/>
      <c r="AH1372" s="5"/>
    </row>
    <row r="1373" spans="1:34" s="4" customFormat="1" ht="24" customHeight="1">
      <c r="A1373" s="66">
        <v>1</v>
      </c>
      <c r="B1373" s="113"/>
      <c r="C1373" s="73"/>
      <c r="D1373" s="122" t="s">
        <v>132</v>
      </c>
      <c r="E1373" s="41">
        <f t="shared" si="7474"/>
        <v>34312900</v>
      </c>
      <c r="F1373" s="83">
        <f>F1374+F1375</f>
        <v>34312900</v>
      </c>
      <c r="G1373" s="83">
        <f t="shared" ref="G1373" si="7568">G1374+G1375</f>
        <v>0</v>
      </c>
      <c r="H1373" s="83">
        <f t="shared" ref="H1373" si="7569">H1374+H1375</f>
        <v>0</v>
      </c>
      <c r="I1373" s="83">
        <f t="shared" ref="I1373" si="7570">I1374+I1375</f>
        <v>0</v>
      </c>
      <c r="J1373" s="83">
        <f t="shared" ref="J1373" si="7571">J1374+J1375</f>
        <v>0</v>
      </c>
      <c r="K1373" s="83">
        <f t="shared" ref="K1373" si="7572">K1374+K1375</f>
        <v>0</v>
      </c>
      <c r="L1373" s="83">
        <f t="shared" ref="L1373" si="7573">L1374+L1375</f>
        <v>0</v>
      </c>
      <c r="M1373" s="83">
        <f t="shared" ref="M1373" si="7574">M1374+M1375</f>
        <v>0</v>
      </c>
      <c r="N1373" s="83">
        <f t="shared" ref="N1373" si="7575">N1374+N1375</f>
        <v>0</v>
      </c>
      <c r="O1373" s="83">
        <f t="shared" ref="O1373" si="7576">O1374+O1375</f>
        <v>0</v>
      </c>
      <c r="P1373" s="83">
        <f t="shared" ref="P1373" si="7577">P1374+P1375</f>
        <v>0</v>
      </c>
      <c r="Q1373" s="83">
        <f t="shared" ref="Q1373" si="7578">Q1374+Q1375</f>
        <v>0</v>
      </c>
      <c r="R1373" s="83">
        <f t="shared" ref="R1373" si="7579">R1374+R1375</f>
        <v>0</v>
      </c>
      <c r="S1373" s="83">
        <f t="shared" ref="S1373" si="7580">S1374+S1375</f>
        <v>0</v>
      </c>
      <c r="T1373" s="83">
        <f t="shared" ref="T1373" si="7581">T1374+T1375</f>
        <v>0</v>
      </c>
      <c r="U1373" s="83">
        <f t="shared" ref="U1373" si="7582">U1374+U1375</f>
        <v>0</v>
      </c>
      <c r="V1373" s="83">
        <f t="shared" ref="V1373" si="7583">V1374+V1375</f>
        <v>0</v>
      </c>
      <c r="W1373" s="83">
        <f t="shared" ref="W1373" si="7584">W1374+W1375</f>
        <v>0</v>
      </c>
      <c r="X1373" s="83">
        <f t="shared" ref="X1373" si="7585">X1374+X1375</f>
        <v>0</v>
      </c>
      <c r="Y1373" s="83">
        <f t="shared" ref="Y1373" si="7586">Y1374+Y1375</f>
        <v>0</v>
      </c>
      <c r="Z1373" s="83">
        <f t="shared" ref="Z1373" si="7587">Z1374+Z1375</f>
        <v>0</v>
      </c>
      <c r="AA1373" s="83">
        <f t="shared" ref="AA1373" si="7588">AA1374+AA1375</f>
        <v>0</v>
      </c>
      <c r="AB1373" s="83">
        <f t="shared" ref="AB1373" si="7589">AB1374+AB1375</f>
        <v>0</v>
      </c>
      <c r="AC1373" s="83">
        <f t="shared" ref="AC1373" si="7590">AC1374+AC1375</f>
        <v>0</v>
      </c>
      <c r="AD1373" s="83">
        <f t="shared" ref="AD1373" si="7591">AD1374+AD1375</f>
        <v>0</v>
      </c>
      <c r="AE1373" s="83">
        <f t="shared" ref="AE1373" si="7592">AE1374+AE1375</f>
        <v>0</v>
      </c>
      <c r="AF1373" s="83">
        <f t="shared" ref="AF1373" si="7593">AF1374+AF1375</f>
        <v>0</v>
      </c>
      <c r="AG1373" s="83">
        <f t="shared" ref="AG1373" si="7594">AG1374+AG1375</f>
        <v>0</v>
      </c>
      <c r="AH1373" s="5"/>
    </row>
    <row r="1374" spans="1:34" s="4" customFormat="1" ht="26.1" hidden="1" customHeight="1">
      <c r="A1374" s="66">
        <v>1</v>
      </c>
      <c r="B1374" s="113"/>
      <c r="C1374" s="117"/>
      <c r="D1374" s="150" t="s">
        <v>122</v>
      </c>
      <c r="E1374" s="51">
        <f t="shared" si="7474"/>
        <v>34312900</v>
      </c>
      <c r="F1374" s="52">
        <v>34312900</v>
      </c>
      <c r="G1374" s="52"/>
      <c r="H1374" s="52"/>
      <c r="I1374" s="52"/>
      <c r="J1374" s="52"/>
      <c r="K1374" s="52"/>
      <c r="L1374" s="52"/>
      <c r="M1374" s="52"/>
      <c r="N1374" s="52"/>
      <c r="O1374" s="52"/>
      <c r="P1374" s="52"/>
      <c r="Q1374" s="52"/>
      <c r="R1374" s="52"/>
      <c r="S1374" s="52"/>
      <c r="T1374" s="52"/>
      <c r="U1374" s="52"/>
      <c r="V1374" s="52"/>
      <c r="W1374" s="52"/>
      <c r="X1374" s="52"/>
      <c r="Y1374" s="52"/>
      <c r="Z1374" s="52"/>
      <c r="AA1374" s="52"/>
      <c r="AB1374" s="52"/>
      <c r="AC1374" s="52"/>
      <c r="AD1374" s="52"/>
      <c r="AE1374" s="52"/>
      <c r="AF1374" s="52"/>
      <c r="AG1374" s="52"/>
      <c r="AH1374" s="19"/>
    </row>
    <row r="1375" spans="1:34" s="4" customFormat="1" ht="26.1" hidden="1" customHeight="1">
      <c r="A1375" s="66">
        <v>1</v>
      </c>
      <c r="B1375" s="113"/>
      <c r="C1375" s="117"/>
      <c r="D1375" s="165" t="s">
        <v>130</v>
      </c>
      <c r="E1375" s="175">
        <f t="shared" si="7474"/>
        <v>0</v>
      </c>
      <c r="F1375" s="176"/>
      <c r="G1375" s="176"/>
      <c r="H1375" s="176"/>
      <c r="I1375" s="176"/>
      <c r="J1375" s="176"/>
      <c r="K1375" s="176"/>
      <c r="L1375" s="176"/>
      <c r="M1375" s="176"/>
      <c r="N1375" s="176"/>
      <c r="O1375" s="176"/>
      <c r="P1375" s="176"/>
      <c r="Q1375" s="176"/>
      <c r="R1375" s="176"/>
      <c r="S1375" s="176"/>
      <c r="T1375" s="176"/>
      <c r="U1375" s="176"/>
      <c r="V1375" s="176"/>
      <c r="W1375" s="176"/>
      <c r="X1375" s="176"/>
      <c r="Y1375" s="176"/>
      <c r="Z1375" s="176"/>
      <c r="AA1375" s="176"/>
      <c r="AB1375" s="176"/>
      <c r="AC1375" s="176"/>
      <c r="AD1375" s="176"/>
      <c r="AE1375" s="176"/>
      <c r="AF1375" s="176"/>
      <c r="AG1375" s="176"/>
      <c r="AH1375" s="19"/>
    </row>
    <row r="1376" spans="1:34" s="4" customFormat="1" ht="24" customHeight="1">
      <c r="A1376" s="67">
        <v>1</v>
      </c>
      <c r="B1376" s="113"/>
      <c r="C1376" s="73"/>
      <c r="D1376" s="110" t="s">
        <v>123</v>
      </c>
      <c r="E1376" s="47">
        <f t="shared" si="7474"/>
        <v>0</v>
      </c>
      <c r="F1376" s="141">
        <f>F1368-F1370-F1374-F1377</f>
        <v>0</v>
      </c>
      <c r="G1376" s="141">
        <f t="shared" ref="G1376:AG1376" si="7595">G1368-G1370-G1374-G1377</f>
        <v>0</v>
      </c>
      <c r="H1376" s="141">
        <f t="shared" si="7595"/>
        <v>0</v>
      </c>
      <c r="I1376" s="141">
        <f t="shared" si="7595"/>
        <v>0</v>
      </c>
      <c r="J1376" s="141">
        <f t="shared" si="7595"/>
        <v>0</v>
      </c>
      <c r="K1376" s="141">
        <f t="shared" si="7595"/>
        <v>0</v>
      </c>
      <c r="L1376" s="141">
        <f t="shared" si="7595"/>
        <v>0</v>
      </c>
      <c r="M1376" s="141">
        <f t="shared" si="7595"/>
        <v>0</v>
      </c>
      <c r="N1376" s="141">
        <f t="shared" si="7595"/>
        <v>0</v>
      </c>
      <c r="O1376" s="141">
        <f t="shared" si="7595"/>
        <v>0</v>
      </c>
      <c r="P1376" s="141">
        <f t="shared" si="7595"/>
        <v>0</v>
      </c>
      <c r="Q1376" s="141">
        <f t="shared" si="7595"/>
        <v>0</v>
      </c>
      <c r="R1376" s="141">
        <f t="shared" si="7595"/>
        <v>0</v>
      </c>
      <c r="S1376" s="141">
        <f t="shared" si="7595"/>
        <v>0</v>
      </c>
      <c r="T1376" s="141">
        <f t="shared" si="7595"/>
        <v>0</v>
      </c>
      <c r="U1376" s="141">
        <f t="shared" si="7595"/>
        <v>0</v>
      </c>
      <c r="V1376" s="141">
        <f t="shared" si="7595"/>
        <v>0</v>
      </c>
      <c r="W1376" s="141">
        <f t="shared" si="7595"/>
        <v>0</v>
      </c>
      <c r="X1376" s="141">
        <f t="shared" si="7595"/>
        <v>0</v>
      </c>
      <c r="Y1376" s="141">
        <f t="shared" si="7595"/>
        <v>0</v>
      </c>
      <c r="Z1376" s="141">
        <f t="shared" si="7595"/>
        <v>0</v>
      </c>
      <c r="AA1376" s="141">
        <f t="shared" si="7595"/>
        <v>0</v>
      </c>
      <c r="AB1376" s="141">
        <f t="shared" si="7595"/>
        <v>0</v>
      </c>
      <c r="AC1376" s="141">
        <f t="shared" si="7595"/>
        <v>0</v>
      </c>
      <c r="AD1376" s="141">
        <f t="shared" si="7595"/>
        <v>0</v>
      </c>
      <c r="AE1376" s="141">
        <f t="shared" si="7595"/>
        <v>0</v>
      </c>
      <c r="AF1376" s="141">
        <f t="shared" si="7595"/>
        <v>0</v>
      </c>
      <c r="AG1376" s="141">
        <f t="shared" si="7595"/>
        <v>0</v>
      </c>
      <c r="AH1376" s="5"/>
    </row>
    <row r="1377" spans="1:34" s="4" customFormat="1" ht="24" customHeight="1">
      <c r="A1377" s="67">
        <v>1</v>
      </c>
      <c r="B1377" s="72"/>
      <c r="C1377" s="73"/>
      <c r="D1377" s="98" t="s">
        <v>128</v>
      </c>
      <c r="E1377" s="92">
        <f t="shared" si="7474"/>
        <v>0</v>
      </c>
      <c r="F1377" s="91"/>
      <c r="G1377" s="91"/>
      <c r="H1377" s="91"/>
      <c r="I1377" s="91"/>
      <c r="J1377" s="91"/>
      <c r="K1377" s="91"/>
      <c r="L1377" s="91"/>
      <c r="M1377" s="91"/>
      <c r="N1377" s="91"/>
      <c r="O1377" s="91"/>
      <c r="P1377" s="91"/>
      <c r="Q1377" s="91"/>
      <c r="R1377" s="91"/>
      <c r="S1377" s="91"/>
      <c r="T1377" s="91"/>
      <c r="U1377" s="91"/>
      <c r="V1377" s="91"/>
      <c r="W1377" s="91"/>
      <c r="X1377" s="91"/>
      <c r="Y1377" s="91"/>
      <c r="Z1377" s="91"/>
      <c r="AA1377" s="91"/>
      <c r="AB1377" s="91"/>
      <c r="AC1377" s="91"/>
      <c r="AD1377" s="91"/>
      <c r="AE1377" s="91"/>
      <c r="AF1377" s="91"/>
      <c r="AG1377" s="91"/>
      <c r="AH1377" s="5"/>
    </row>
    <row r="1378" spans="1:34" s="4" customFormat="1" ht="24" customHeight="1">
      <c r="A1378" s="66">
        <v>2</v>
      </c>
      <c r="B1378" s="128"/>
      <c r="C1378" s="131"/>
      <c r="D1378" s="129" t="s">
        <v>22</v>
      </c>
      <c r="E1378" s="39">
        <f t="shared" si="7474"/>
        <v>45011900</v>
      </c>
      <c r="F1378" s="40">
        <v>4836100</v>
      </c>
      <c r="G1378" s="40">
        <v>200000</v>
      </c>
      <c r="H1378" s="40"/>
      <c r="I1378" s="40"/>
      <c r="J1378" s="40"/>
      <c r="K1378" s="40"/>
      <c r="L1378" s="40"/>
      <c r="M1378" s="40">
        <v>39511400</v>
      </c>
      <c r="N1378" s="40"/>
      <c r="O1378" s="40"/>
      <c r="P1378" s="40"/>
      <c r="Q1378" s="40"/>
      <c r="R1378" s="40"/>
      <c r="S1378" s="40"/>
      <c r="T1378" s="40"/>
      <c r="U1378" s="40"/>
      <c r="V1378" s="40"/>
      <c r="W1378" s="40"/>
      <c r="X1378" s="40">
        <v>464400</v>
      </c>
      <c r="Y1378" s="40"/>
      <c r="Z1378" s="40"/>
      <c r="AA1378" s="40"/>
      <c r="AB1378" s="40"/>
      <c r="AC1378" s="40"/>
      <c r="AD1378" s="40"/>
      <c r="AE1378" s="40"/>
      <c r="AF1378" s="40"/>
      <c r="AG1378" s="40"/>
      <c r="AH1378" s="28"/>
    </row>
    <row r="1379" spans="1:34" s="4" customFormat="1" ht="24" customHeight="1">
      <c r="A1379" s="67">
        <v>2</v>
      </c>
      <c r="B1379" s="77"/>
      <c r="C1379" s="78"/>
      <c r="D1379" s="79" t="s">
        <v>127</v>
      </c>
      <c r="E1379" s="80">
        <f t="shared" si="7474"/>
        <v>39356700</v>
      </c>
      <c r="F1379" s="81">
        <f>F1380+F1383+F1386</f>
        <v>4836100</v>
      </c>
      <c r="G1379" s="81">
        <f t="shared" ref="G1379" si="7596">G1380+G1383+G1386</f>
        <v>200000</v>
      </c>
      <c r="H1379" s="81">
        <f t="shared" ref="H1379" si="7597">H1380+H1383+H1386</f>
        <v>0</v>
      </c>
      <c r="I1379" s="81">
        <f t="shared" ref="I1379" si="7598">I1380+I1383+I1386</f>
        <v>0</v>
      </c>
      <c r="J1379" s="81">
        <f t="shared" ref="J1379" si="7599">J1380+J1383+J1386</f>
        <v>0</v>
      </c>
      <c r="K1379" s="81">
        <f t="shared" ref="K1379" si="7600">K1380+K1383+K1386</f>
        <v>0</v>
      </c>
      <c r="L1379" s="81">
        <f t="shared" ref="L1379" si="7601">L1380+L1383+L1386</f>
        <v>0</v>
      </c>
      <c r="M1379" s="81">
        <f t="shared" ref="M1379" si="7602">M1380+M1383+M1386</f>
        <v>33856200</v>
      </c>
      <c r="N1379" s="81">
        <f t="shared" ref="N1379" si="7603">N1380+N1383+N1386</f>
        <v>0</v>
      </c>
      <c r="O1379" s="81">
        <f t="shared" ref="O1379" si="7604">O1380+O1383+O1386</f>
        <v>0</v>
      </c>
      <c r="P1379" s="81">
        <f t="shared" ref="P1379" si="7605">P1380+P1383+P1386</f>
        <v>0</v>
      </c>
      <c r="Q1379" s="81">
        <f t="shared" ref="Q1379" si="7606">Q1380+Q1383+Q1386</f>
        <v>0</v>
      </c>
      <c r="R1379" s="81">
        <f t="shared" ref="R1379" si="7607">R1380+R1383+R1386</f>
        <v>0</v>
      </c>
      <c r="S1379" s="81">
        <f t="shared" ref="S1379" si="7608">S1380+S1383+S1386</f>
        <v>0</v>
      </c>
      <c r="T1379" s="81">
        <f t="shared" ref="T1379" si="7609">T1380+T1383+T1386</f>
        <v>0</v>
      </c>
      <c r="U1379" s="81">
        <f t="shared" ref="U1379" si="7610">U1380+U1383+U1386</f>
        <v>0</v>
      </c>
      <c r="V1379" s="81">
        <f t="shared" ref="V1379" si="7611">V1380+V1383+V1386</f>
        <v>0</v>
      </c>
      <c r="W1379" s="81">
        <f t="shared" ref="W1379" si="7612">W1380+W1383+W1386</f>
        <v>0</v>
      </c>
      <c r="X1379" s="81">
        <f t="shared" ref="X1379" si="7613">X1380+X1383+X1386</f>
        <v>464400</v>
      </c>
      <c r="Y1379" s="81">
        <f t="shared" ref="Y1379" si="7614">Y1380+Y1383+Y1386</f>
        <v>0</v>
      </c>
      <c r="Z1379" s="81">
        <f t="shared" ref="Z1379" si="7615">Z1380+Z1383+Z1386</f>
        <v>0</v>
      </c>
      <c r="AA1379" s="81">
        <f t="shared" ref="AA1379" si="7616">AA1380+AA1383+AA1386</f>
        <v>0</v>
      </c>
      <c r="AB1379" s="81">
        <f t="shared" ref="AB1379" si="7617">AB1380+AB1383+AB1386</f>
        <v>0</v>
      </c>
      <c r="AC1379" s="81">
        <f t="shared" ref="AC1379" si="7618">AC1380+AC1383+AC1386</f>
        <v>0</v>
      </c>
      <c r="AD1379" s="81">
        <f t="shared" ref="AD1379" si="7619">AD1380+AD1383+AD1386</f>
        <v>0</v>
      </c>
      <c r="AE1379" s="81">
        <f t="shared" ref="AE1379" si="7620">AE1380+AE1383+AE1386</f>
        <v>0</v>
      </c>
      <c r="AF1379" s="81">
        <f t="shared" ref="AF1379" si="7621">AF1380+AF1383+AF1386</f>
        <v>0</v>
      </c>
      <c r="AG1379" s="81">
        <f t="shared" ref="AG1379" si="7622">AG1380+AG1383+AG1386</f>
        <v>0</v>
      </c>
      <c r="AH1379" s="82"/>
    </row>
    <row r="1380" spans="1:34" s="4" customFormat="1" ht="24" customHeight="1">
      <c r="A1380" s="66">
        <v>2</v>
      </c>
      <c r="B1380" s="113"/>
      <c r="C1380" s="73"/>
      <c r="D1380" s="122" t="s">
        <v>124</v>
      </c>
      <c r="E1380" s="41">
        <f t="shared" si="7474"/>
        <v>14393500</v>
      </c>
      <c r="F1380" s="83">
        <f>F1381+F1382</f>
        <v>2423200</v>
      </c>
      <c r="G1380" s="83">
        <f t="shared" ref="G1380:AG1380" si="7623">G1381+G1382</f>
        <v>83500</v>
      </c>
      <c r="H1380" s="83">
        <f t="shared" si="7623"/>
        <v>0</v>
      </c>
      <c r="I1380" s="83">
        <f t="shared" si="7623"/>
        <v>0</v>
      </c>
      <c r="J1380" s="83">
        <f t="shared" si="7623"/>
        <v>0</v>
      </c>
      <c r="K1380" s="83">
        <f t="shared" si="7623"/>
        <v>0</v>
      </c>
      <c r="L1380" s="83">
        <f t="shared" si="7623"/>
        <v>0</v>
      </c>
      <c r="M1380" s="83">
        <f t="shared" si="7623"/>
        <v>11744400</v>
      </c>
      <c r="N1380" s="83">
        <f t="shared" si="7623"/>
        <v>0</v>
      </c>
      <c r="O1380" s="83">
        <f t="shared" si="7623"/>
        <v>0</v>
      </c>
      <c r="P1380" s="83">
        <f t="shared" si="7623"/>
        <v>0</v>
      </c>
      <c r="Q1380" s="83">
        <f t="shared" si="7623"/>
        <v>0</v>
      </c>
      <c r="R1380" s="83">
        <f t="shared" si="7623"/>
        <v>0</v>
      </c>
      <c r="S1380" s="83">
        <f t="shared" si="7623"/>
        <v>0</v>
      </c>
      <c r="T1380" s="83">
        <f t="shared" si="7623"/>
        <v>0</v>
      </c>
      <c r="U1380" s="83">
        <f t="shared" si="7623"/>
        <v>0</v>
      </c>
      <c r="V1380" s="83">
        <f t="shared" si="7623"/>
        <v>0</v>
      </c>
      <c r="W1380" s="83">
        <f t="shared" si="7623"/>
        <v>0</v>
      </c>
      <c r="X1380" s="83">
        <f t="shared" si="7623"/>
        <v>142400</v>
      </c>
      <c r="Y1380" s="83">
        <f t="shared" si="7623"/>
        <v>0</v>
      </c>
      <c r="Z1380" s="83">
        <f t="shared" si="7623"/>
        <v>0</v>
      </c>
      <c r="AA1380" s="83">
        <f t="shared" si="7623"/>
        <v>0</v>
      </c>
      <c r="AB1380" s="83">
        <f t="shared" si="7623"/>
        <v>0</v>
      </c>
      <c r="AC1380" s="83">
        <f t="shared" si="7623"/>
        <v>0</v>
      </c>
      <c r="AD1380" s="83">
        <f t="shared" si="7623"/>
        <v>0</v>
      </c>
      <c r="AE1380" s="83">
        <f t="shared" si="7623"/>
        <v>0</v>
      </c>
      <c r="AF1380" s="83">
        <f t="shared" si="7623"/>
        <v>0</v>
      </c>
      <c r="AG1380" s="83">
        <f t="shared" si="7623"/>
        <v>0</v>
      </c>
      <c r="AH1380" s="5"/>
    </row>
    <row r="1381" spans="1:34" s="4" customFormat="1" ht="26.1" hidden="1" customHeight="1">
      <c r="A1381" s="67">
        <v>2</v>
      </c>
      <c r="B1381" s="113"/>
      <c r="C1381" s="117"/>
      <c r="D1381" s="150" t="s">
        <v>67</v>
      </c>
      <c r="E1381" s="51">
        <f t="shared" si="7474"/>
        <v>14393500</v>
      </c>
      <c r="F1381" s="52">
        <v>2423200</v>
      </c>
      <c r="G1381" s="52">
        <v>83500</v>
      </c>
      <c r="H1381" s="52"/>
      <c r="I1381" s="52"/>
      <c r="J1381" s="52"/>
      <c r="K1381" s="52"/>
      <c r="L1381" s="52"/>
      <c r="M1381" s="52">
        <v>11744400</v>
      </c>
      <c r="N1381" s="52"/>
      <c r="O1381" s="52"/>
      <c r="P1381" s="52"/>
      <c r="Q1381" s="52"/>
      <c r="R1381" s="52"/>
      <c r="S1381" s="52"/>
      <c r="T1381" s="52"/>
      <c r="U1381" s="52"/>
      <c r="V1381" s="52"/>
      <c r="W1381" s="52"/>
      <c r="X1381" s="52">
        <v>142400</v>
      </c>
      <c r="Y1381" s="52"/>
      <c r="Z1381" s="52"/>
      <c r="AA1381" s="52"/>
      <c r="AB1381" s="52"/>
      <c r="AC1381" s="52"/>
      <c r="AD1381" s="52"/>
      <c r="AE1381" s="52"/>
      <c r="AF1381" s="52"/>
      <c r="AG1381" s="52"/>
      <c r="AH1381" s="5"/>
    </row>
    <row r="1382" spans="1:34" s="4" customFormat="1" ht="26.1" hidden="1" customHeight="1">
      <c r="A1382" s="66">
        <v>2</v>
      </c>
      <c r="B1382" s="113"/>
      <c r="C1382" s="73"/>
      <c r="D1382" s="150" t="s">
        <v>125</v>
      </c>
      <c r="E1382" s="51">
        <f t="shared" si="7474"/>
        <v>0</v>
      </c>
      <c r="F1382" s="73"/>
      <c r="G1382" s="73"/>
      <c r="H1382" s="73"/>
      <c r="I1382" s="73"/>
      <c r="J1382" s="73"/>
      <c r="K1382" s="73"/>
      <c r="L1382" s="73"/>
      <c r="M1382" s="73"/>
      <c r="N1382" s="73"/>
      <c r="O1382" s="73"/>
      <c r="P1382" s="73"/>
      <c r="Q1382" s="73"/>
      <c r="R1382" s="73"/>
      <c r="S1382" s="73"/>
      <c r="T1382" s="73"/>
      <c r="U1382" s="73"/>
      <c r="V1382" s="73"/>
      <c r="W1382" s="73"/>
      <c r="X1382" s="73"/>
      <c r="Y1382" s="73"/>
      <c r="Z1382" s="73"/>
      <c r="AA1382" s="73"/>
      <c r="AB1382" s="73"/>
      <c r="AC1382" s="73"/>
      <c r="AD1382" s="73"/>
      <c r="AE1382" s="73"/>
      <c r="AF1382" s="73"/>
      <c r="AG1382" s="73"/>
      <c r="AH1382" s="5"/>
    </row>
    <row r="1383" spans="1:34" s="4" customFormat="1" ht="24" customHeight="1">
      <c r="A1383" s="66">
        <v>2</v>
      </c>
      <c r="B1383" s="113"/>
      <c r="C1383" s="73"/>
      <c r="D1383" s="122" t="s">
        <v>132</v>
      </c>
      <c r="E1383" s="41">
        <f t="shared" si="7474"/>
        <v>23175100</v>
      </c>
      <c r="F1383" s="83">
        <f>F1384+F1385</f>
        <v>2412900</v>
      </c>
      <c r="G1383" s="83">
        <f t="shared" ref="G1383" si="7624">G1384+G1385</f>
        <v>50100</v>
      </c>
      <c r="H1383" s="83">
        <f t="shared" ref="H1383" si="7625">H1384+H1385</f>
        <v>0</v>
      </c>
      <c r="I1383" s="83">
        <f t="shared" ref="I1383" si="7626">I1384+I1385</f>
        <v>0</v>
      </c>
      <c r="J1383" s="83">
        <f t="shared" ref="J1383" si="7627">J1384+J1385</f>
        <v>0</v>
      </c>
      <c r="K1383" s="83">
        <f t="shared" ref="K1383" si="7628">K1384+K1385</f>
        <v>0</v>
      </c>
      <c r="L1383" s="83">
        <f t="shared" ref="L1383" si="7629">L1384+L1385</f>
        <v>0</v>
      </c>
      <c r="M1383" s="83">
        <f t="shared" ref="M1383" si="7630">M1384+M1385</f>
        <v>20393500</v>
      </c>
      <c r="N1383" s="83">
        <f t="shared" ref="N1383" si="7631">N1384+N1385</f>
        <v>0</v>
      </c>
      <c r="O1383" s="83">
        <f t="shared" ref="O1383" si="7632">O1384+O1385</f>
        <v>0</v>
      </c>
      <c r="P1383" s="83">
        <f t="shared" ref="P1383" si="7633">P1384+P1385</f>
        <v>0</v>
      </c>
      <c r="Q1383" s="83">
        <f t="shared" ref="Q1383" si="7634">Q1384+Q1385</f>
        <v>0</v>
      </c>
      <c r="R1383" s="83">
        <f t="shared" ref="R1383" si="7635">R1384+R1385</f>
        <v>0</v>
      </c>
      <c r="S1383" s="83">
        <f t="shared" ref="S1383" si="7636">S1384+S1385</f>
        <v>0</v>
      </c>
      <c r="T1383" s="83">
        <f t="shared" ref="T1383" si="7637">T1384+T1385</f>
        <v>0</v>
      </c>
      <c r="U1383" s="83">
        <f t="shared" ref="U1383" si="7638">U1384+U1385</f>
        <v>0</v>
      </c>
      <c r="V1383" s="83">
        <f t="shared" ref="V1383" si="7639">V1384+V1385</f>
        <v>0</v>
      </c>
      <c r="W1383" s="83">
        <f t="shared" ref="W1383" si="7640">W1384+W1385</f>
        <v>0</v>
      </c>
      <c r="X1383" s="83">
        <f t="shared" ref="X1383" si="7641">X1384+X1385</f>
        <v>318600</v>
      </c>
      <c r="Y1383" s="83">
        <f t="shared" ref="Y1383" si="7642">Y1384+Y1385</f>
        <v>0</v>
      </c>
      <c r="Z1383" s="83">
        <f t="shared" ref="Z1383" si="7643">Z1384+Z1385</f>
        <v>0</v>
      </c>
      <c r="AA1383" s="83">
        <f t="shared" ref="AA1383" si="7644">AA1384+AA1385</f>
        <v>0</v>
      </c>
      <c r="AB1383" s="83">
        <f t="shared" ref="AB1383" si="7645">AB1384+AB1385</f>
        <v>0</v>
      </c>
      <c r="AC1383" s="83">
        <f t="shared" ref="AC1383" si="7646">AC1384+AC1385</f>
        <v>0</v>
      </c>
      <c r="AD1383" s="83">
        <f t="shared" ref="AD1383" si="7647">AD1384+AD1385</f>
        <v>0</v>
      </c>
      <c r="AE1383" s="83">
        <f t="shared" ref="AE1383" si="7648">AE1384+AE1385</f>
        <v>0</v>
      </c>
      <c r="AF1383" s="83">
        <f t="shared" ref="AF1383" si="7649">AF1384+AF1385</f>
        <v>0</v>
      </c>
      <c r="AG1383" s="83">
        <f t="shared" ref="AG1383" si="7650">AG1384+AG1385</f>
        <v>0</v>
      </c>
      <c r="AH1383" s="5"/>
    </row>
    <row r="1384" spans="1:34" s="4" customFormat="1" ht="26.1" hidden="1" customHeight="1">
      <c r="A1384" s="66">
        <v>2</v>
      </c>
      <c r="B1384" s="113"/>
      <c r="C1384" s="132"/>
      <c r="D1384" s="150" t="s">
        <v>122</v>
      </c>
      <c r="E1384" s="51">
        <f t="shared" si="7474"/>
        <v>5193100</v>
      </c>
      <c r="F1384" s="52">
        <v>2412900</v>
      </c>
      <c r="G1384" s="52">
        <v>50100</v>
      </c>
      <c r="H1384" s="52">
        <v>0</v>
      </c>
      <c r="I1384" s="52">
        <v>0</v>
      </c>
      <c r="J1384" s="52">
        <v>0</v>
      </c>
      <c r="K1384" s="52">
        <v>0</v>
      </c>
      <c r="L1384" s="52">
        <v>0</v>
      </c>
      <c r="M1384" s="52">
        <v>2411500</v>
      </c>
      <c r="N1384" s="52">
        <v>0</v>
      </c>
      <c r="O1384" s="52">
        <v>0</v>
      </c>
      <c r="P1384" s="52">
        <v>0</v>
      </c>
      <c r="Q1384" s="52">
        <v>0</v>
      </c>
      <c r="R1384" s="52">
        <v>0</v>
      </c>
      <c r="S1384" s="52">
        <v>0</v>
      </c>
      <c r="T1384" s="52">
        <v>0</v>
      </c>
      <c r="U1384" s="52">
        <v>0</v>
      </c>
      <c r="V1384" s="52">
        <v>0</v>
      </c>
      <c r="W1384" s="52">
        <v>0</v>
      </c>
      <c r="X1384" s="52">
        <v>318600</v>
      </c>
      <c r="Y1384" s="52">
        <v>0</v>
      </c>
      <c r="Z1384" s="52">
        <v>0</v>
      </c>
      <c r="AA1384" s="52">
        <v>0</v>
      </c>
      <c r="AB1384" s="52">
        <v>0</v>
      </c>
      <c r="AC1384" s="52">
        <v>0</v>
      </c>
      <c r="AD1384" s="52">
        <v>0</v>
      </c>
      <c r="AE1384" s="52">
        <v>0</v>
      </c>
      <c r="AF1384" s="52">
        <v>0</v>
      </c>
      <c r="AG1384" s="52">
        <v>0</v>
      </c>
      <c r="AH1384" s="19"/>
    </row>
    <row r="1385" spans="1:34" s="173" customFormat="1" ht="26.1" hidden="1" customHeight="1">
      <c r="A1385" s="169">
        <v>2</v>
      </c>
      <c r="B1385" s="170"/>
      <c r="C1385" s="132"/>
      <c r="D1385" s="165" t="s">
        <v>130</v>
      </c>
      <c r="E1385" s="185">
        <f t="shared" si="7474"/>
        <v>17982000</v>
      </c>
      <c r="F1385" s="186"/>
      <c r="G1385" s="186"/>
      <c r="H1385" s="186"/>
      <c r="I1385" s="186"/>
      <c r="J1385" s="186"/>
      <c r="K1385" s="186"/>
      <c r="L1385" s="186"/>
      <c r="M1385" s="186">
        <v>17982000</v>
      </c>
      <c r="N1385" s="186"/>
      <c r="O1385" s="186"/>
      <c r="P1385" s="186"/>
      <c r="Q1385" s="186"/>
      <c r="R1385" s="186"/>
      <c r="S1385" s="186"/>
      <c r="T1385" s="186"/>
      <c r="U1385" s="186"/>
      <c r="V1385" s="186"/>
      <c r="W1385" s="186"/>
      <c r="X1385" s="186"/>
      <c r="Y1385" s="186"/>
      <c r="Z1385" s="186"/>
      <c r="AA1385" s="186"/>
      <c r="AB1385" s="186"/>
      <c r="AC1385" s="186"/>
      <c r="AD1385" s="186"/>
      <c r="AE1385" s="186"/>
      <c r="AF1385" s="186"/>
      <c r="AG1385" s="186"/>
      <c r="AH1385" s="180"/>
    </row>
    <row r="1386" spans="1:34" s="4" customFormat="1" ht="24" customHeight="1">
      <c r="A1386" s="67">
        <v>2</v>
      </c>
      <c r="B1386" s="113"/>
      <c r="C1386" s="73"/>
      <c r="D1386" s="110" t="s">
        <v>123</v>
      </c>
      <c r="E1386" s="47">
        <f t="shared" si="7474"/>
        <v>1788100</v>
      </c>
      <c r="F1386" s="141">
        <f>F1378-F1380-F1383-F1387-F1388</f>
        <v>0</v>
      </c>
      <c r="G1386" s="141">
        <f t="shared" ref="G1386" si="7651">G1378-G1380-G1383-G1387-G1388</f>
        <v>66400</v>
      </c>
      <c r="H1386" s="141">
        <f t="shared" ref="H1386" si="7652">H1378-H1380-H1383-H1387-H1388</f>
        <v>0</v>
      </c>
      <c r="I1386" s="141">
        <f t="shared" ref="I1386" si="7653">I1378-I1380-I1383-I1387-I1388</f>
        <v>0</v>
      </c>
      <c r="J1386" s="141">
        <f t="shared" ref="J1386" si="7654">J1378-J1380-J1383-J1387-J1388</f>
        <v>0</v>
      </c>
      <c r="K1386" s="141">
        <f t="shared" ref="K1386" si="7655">K1378-K1380-K1383-K1387-K1388</f>
        <v>0</v>
      </c>
      <c r="L1386" s="141">
        <f t="shared" ref="L1386" si="7656">L1378-L1380-L1383-L1387-L1388</f>
        <v>0</v>
      </c>
      <c r="M1386" s="141">
        <f t="shared" ref="M1386" si="7657">M1378-M1380-M1383-M1387-M1388</f>
        <v>1718300</v>
      </c>
      <c r="N1386" s="141">
        <f t="shared" ref="N1386" si="7658">N1378-N1380-N1383-N1387-N1388</f>
        <v>0</v>
      </c>
      <c r="O1386" s="141">
        <f t="shared" ref="O1386" si="7659">O1378-O1380-O1383-O1387-O1388</f>
        <v>0</v>
      </c>
      <c r="P1386" s="141">
        <f t="shared" ref="P1386" si="7660">P1378-P1380-P1383-P1387-P1388</f>
        <v>0</v>
      </c>
      <c r="Q1386" s="141">
        <f t="shared" ref="Q1386" si="7661">Q1378-Q1380-Q1383-Q1387-Q1388</f>
        <v>0</v>
      </c>
      <c r="R1386" s="141">
        <f t="shared" ref="R1386" si="7662">R1378-R1380-R1383-R1387-R1388</f>
        <v>0</v>
      </c>
      <c r="S1386" s="141">
        <f t="shared" ref="S1386" si="7663">S1378-S1380-S1383-S1387-S1388</f>
        <v>0</v>
      </c>
      <c r="T1386" s="141">
        <f t="shared" ref="T1386" si="7664">T1378-T1380-T1383-T1387-T1388</f>
        <v>0</v>
      </c>
      <c r="U1386" s="141">
        <f t="shared" ref="U1386" si="7665">U1378-U1380-U1383-U1387-U1388</f>
        <v>0</v>
      </c>
      <c r="V1386" s="141">
        <f t="shared" ref="V1386" si="7666">V1378-V1380-V1383-V1387-V1388</f>
        <v>0</v>
      </c>
      <c r="W1386" s="141">
        <f t="shared" ref="W1386" si="7667">W1378-W1380-W1383-W1387-W1388</f>
        <v>0</v>
      </c>
      <c r="X1386" s="141">
        <f t="shared" ref="X1386" si="7668">X1378-X1380-X1383-X1387-X1388</f>
        <v>3400</v>
      </c>
      <c r="Y1386" s="141">
        <f t="shared" ref="Y1386" si="7669">Y1378-Y1380-Y1383-Y1387-Y1388</f>
        <v>0</v>
      </c>
      <c r="Z1386" s="141">
        <f t="shared" ref="Z1386" si="7670">Z1378-Z1380-Z1383-Z1387-Z1388</f>
        <v>0</v>
      </c>
      <c r="AA1386" s="141">
        <f t="shared" ref="AA1386" si="7671">AA1378-AA1380-AA1383-AA1387-AA1388</f>
        <v>0</v>
      </c>
      <c r="AB1386" s="141">
        <f t="shared" ref="AB1386" si="7672">AB1378-AB1380-AB1383-AB1387-AB1388</f>
        <v>0</v>
      </c>
      <c r="AC1386" s="141">
        <f t="shared" ref="AC1386" si="7673">AC1378-AC1380-AC1383-AC1387-AC1388</f>
        <v>0</v>
      </c>
      <c r="AD1386" s="141">
        <f t="shared" ref="AD1386" si="7674">AD1378-AD1380-AD1383-AD1387-AD1388</f>
        <v>0</v>
      </c>
      <c r="AE1386" s="141">
        <f t="shared" ref="AE1386" si="7675">AE1378-AE1380-AE1383-AE1387-AE1388</f>
        <v>0</v>
      </c>
      <c r="AF1386" s="141">
        <f t="shared" ref="AF1386" si="7676">AF1378-AF1380-AF1383-AF1387-AF1388</f>
        <v>0</v>
      </c>
      <c r="AG1386" s="141">
        <f t="shared" ref="AG1386" si="7677">AG1378-AG1380-AG1383-AG1387-AG1388</f>
        <v>0</v>
      </c>
      <c r="AH1386" s="5"/>
    </row>
    <row r="1387" spans="1:34" s="4" customFormat="1" ht="24" customHeight="1">
      <c r="A1387" s="66">
        <v>2</v>
      </c>
      <c r="B1387" s="72"/>
      <c r="C1387" s="73"/>
      <c r="D1387" s="98" t="s">
        <v>131</v>
      </c>
      <c r="E1387" s="104">
        <f t="shared" si="7474"/>
        <v>5655200</v>
      </c>
      <c r="F1387" s="100"/>
      <c r="G1387" s="100"/>
      <c r="H1387" s="100"/>
      <c r="I1387" s="100"/>
      <c r="J1387" s="100"/>
      <c r="K1387" s="100"/>
      <c r="L1387" s="100"/>
      <c r="M1387" s="100">
        <v>5655200</v>
      </c>
      <c r="N1387" s="100"/>
      <c r="O1387" s="100"/>
      <c r="P1387" s="100"/>
      <c r="Q1387" s="100"/>
      <c r="R1387" s="100"/>
      <c r="S1387" s="100"/>
      <c r="T1387" s="100"/>
      <c r="U1387" s="100"/>
      <c r="V1387" s="100"/>
      <c r="W1387" s="100"/>
      <c r="X1387" s="100"/>
      <c r="Y1387" s="100"/>
      <c r="Z1387" s="100"/>
      <c r="AA1387" s="100"/>
      <c r="AB1387" s="100"/>
      <c r="AC1387" s="100"/>
      <c r="AD1387" s="100"/>
      <c r="AE1387" s="100"/>
      <c r="AF1387" s="100"/>
      <c r="AG1387" s="100"/>
      <c r="AH1387" s="5"/>
    </row>
    <row r="1388" spans="1:34" s="4" customFormat="1" ht="24" customHeight="1">
      <c r="A1388" s="66">
        <v>2</v>
      </c>
      <c r="B1388" s="72"/>
      <c r="C1388" s="73"/>
      <c r="D1388" s="98" t="s">
        <v>128</v>
      </c>
      <c r="E1388" s="92">
        <f t="shared" si="7474"/>
        <v>0</v>
      </c>
      <c r="F1388" s="91"/>
      <c r="G1388" s="91"/>
      <c r="H1388" s="91"/>
      <c r="I1388" s="91"/>
      <c r="J1388" s="91"/>
      <c r="K1388" s="91"/>
      <c r="L1388" s="91"/>
      <c r="M1388" s="91"/>
      <c r="N1388" s="91"/>
      <c r="O1388" s="91"/>
      <c r="P1388" s="91"/>
      <c r="Q1388" s="91"/>
      <c r="R1388" s="91"/>
      <c r="S1388" s="91"/>
      <c r="T1388" s="91"/>
      <c r="U1388" s="91"/>
      <c r="V1388" s="91"/>
      <c r="W1388" s="91"/>
      <c r="X1388" s="91"/>
      <c r="Y1388" s="91"/>
      <c r="Z1388" s="91"/>
      <c r="AA1388" s="91"/>
      <c r="AB1388" s="91"/>
      <c r="AC1388" s="91"/>
      <c r="AD1388" s="91"/>
      <c r="AE1388" s="91"/>
      <c r="AF1388" s="91"/>
      <c r="AG1388" s="91"/>
      <c r="AH1388" s="5"/>
    </row>
    <row r="1389" spans="1:34" s="4" customFormat="1" ht="24" customHeight="1">
      <c r="A1389" s="66">
        <v>3</v>
      </c>
      <c r="B1389" s="128"/>
      <c r="C1389" s="128"/>
      <c r="D1389" s="129" t="s">
        <v>23</v>
      </c>
      <c r="E1389" s="39">
        <f t="shared" si="7474"/>
        <v>16501200</v>
      </c>
      <c r="F1389" s="40"/>
      <c r="G1389" s="40">
        <v>261400</v>
      </c>
      <c r="H1389" s="40"/>
      <c r="I1389" s="40"/>
      <c r="J1389" s="40">
        <v>660000</v>
      </c>
      <c r="K1389" s="40"/>
      <c r="L1389" s="40"/>
      <c r="M1389" s="40">
        <v>15579800</v>
      </c>
      <c r="N1389" s="40"/>
      <c r="O1389" s="40"/>
      <c r="P1389" s="40"/>
      <c r="Q1389" s="40"/>
      <c r="R1389" s="40"/>
      <c r="S1389" s="40"/>
      <c r="T1389" s="40"/>
      <c r="U1389" s="40"/>
      <c r="V1389" s="40"/>
      <c r="W1389" s="40"/>
      <c r="X1389" s="40"/>
      <c r="Y1389" s="40"/>
      <c r="Z1389" s="40"/>
      <c r="AA1389" s="40"/>
      <c r="AB1389" s="40"/>
      <c r="AC1389" s="40"/>
      <c r="AD1389" s="40"/>
      <c r="AE1389" s="40"/>
      <c r="AF1389" s="40"/>
      <c r="AG1389" s="40"/>
      <c r="AH1389" s="30"/>
    </row>
    <row r="1390" spans="1:34" s="4" customFormat="1" ht="24" customHeight="1">
      <c r="A1390" s="67">
        <v>3</v>
      </c>
      <c r="B1390" s="77"/>
      <c r="C1390" s="78"/>
      <c r="D1390" s="79" t="s">
        <v>127</v>
      </c>
      <c r="E1390" s="80">
        <f t="shared" si="7474"/>
        <v>16501200</v>
      </c>
      <c r="F1390" s="81">
        <f>F1391+F1394+F1397</f>
        <v>0</v>
      </c>
      <c r="G1390" s="81">
        <f t="shared" ref="G1390" si="7678">G1391+G1394+G1397</f>
        <v>261400</v>
      </c>
      <c r="H1390" s="81">
        <f t="shared" ref="H1390" si="7679">H1391+H1394+H1397</f>
        <v>0</v>
      </c>
      <c r="I1390" s="81">
        <f t="shared" ref="I1390" si="7680">I1391+I1394+I1397</f>
        <v>0</v>
      </c>
      <c r="J1390" s="81">
        <f t="shared" ref="J1390" si="7681">J1391+J1394+J1397</f>
        <v>660000</v>
      </c>
      <c r="K1390" s="81">
        <f t="shared" ref="K1390" si="7682">K1391+K1394+K1397</f>
        <v>0</v>
      </c>
      <c r="L1390" s="81">
        <f t="shared" ref="L1390" si="7683">L1391+L1394+L1397</f>
        <v>0</v>
      </c>
      <c r="M1390" s="81">
        <f t="shared" ref="M1390" si="7684">M1391+M1394+M1397</f>
        <v>15579800</v>
      </c>
      <c r="N1390" s="81">
        <f t="shared" ref="N1390" si="7685">N1391+N1394+N1397</f>
        <v>0</v>
      </c>
      <c r="O1390" s="81">
        <f t="shared" ref="O1390" si="7686">O1391+O1394+O1397</f>
        <v>0</v>
      </c>
      <c r="P1390" s="81">
        <f t="shared" ref="P1390" si="7687">P1391+P1394+P1397</f>
        <v>0</v>
      </c>
      <c r="Q1390" s="81">
        <f t="shared" ref="Q1390" si="7688">Q1391+Q1394+Q1397</f>
        <v>0</v>
      </c>
      <c r="R1390" s="81">
        <f t="shared" ref="R1390" si="7689">R1391+R1394+R1397</f>
        <v>0</v>
      </c>
      <c r="S1390" s="81">
        <f t="shared" ref="S1390" si="7690">S1391+S1394+S1397</f>
        <v>0</v>
      </c>
      <c r="T1390" s="81">
        <f t="shared" ref="T1390" si="7691">T1391+T1394+T1397</f>
        <v>0</v>
      </c>
      <c r="U1390" s="81">
        <f t="shared" ref="U1390" si="7692">U1391+U1394+U1397</f>
        <v>0</v>
      </c>
      <c r="V1390" s="81">
        <f t="shared" ref="V1390" si="7693">V1391+V1394+V1397</f>
        <v>0</v>
      </c>
      <c r="W1390" s="81">
        <f t="shared" ref="W1390" si="7694">W1391+W1394+W1397</f>
        <v>0</v>
      </c>
      <c r="X1390" s="81">
        <f t="shared" ref="X1390" si="7695">X1391+X1394+X1397</f>
        <v>0</v>
      </c>
      <c r="Y1390" s="81">
        <f t="shared" ref="Y1390" si="7696">Y1391+Y1394+Y1397</f>
        <v>0</v>
      </c>
      <c r="Z1390" s="81">
        <f t="shared" ref="Z1390" si="7697">Z1391+Z1394+Z1397</f>
        <v>0</v>
      </c>
      <c r="AA1390" s="81">
        <f t="shared" ref="AA1390" si="7698">AA1391+AA1394+AA1397</f>
        <v>0</v>
      </c>
      <c r="AB1390" s="81">
        <f t="shared" ref="AB1390" si="7699">AB1391+AB1394+AB1397</f>
        <v>0</v>
      </c>
      <c r="AC1390" s="81">
        <f t="shared" ref="AC1390" si="7700">AC1391+AC1394+AC1397</f>
        <v>0</v>
      </c>
      <c r="AD1390" s="81">
        <f t="shared" ref="AD1390" si="7701">AD1391+AD1394+AD1397</f>
        <v>0</v>
      </c>
      <c r="AE1390" s="81">
        <f t="shared" ref="AE1390" si="7702">AE1391+AE1394+AE1397</f>
        <v>0</v>
      </c>
      <c r="AF1390" s="81">
        <f t="shared" ref="AF1390" si="7703">AF1391+AF1394+AF1397</f>
        <v>0</v>
      </c>
      <c r="AG1390" s="81">
        <f t="shared" ref="AG1390" si="7704">AG1391+AG1394+AG1397</f>
        <v>0</v>
      </c>
      <c r="AH1390" s="82"/>
    </row>
    <row r="1391" spans="1:34" s="4" customFormat="1" ht="24" customHeight="1">
      <c r="A1391" s="66">
        <v>3</v>
      </c>
      <c r="B1391" s="113"/>
      <c r="C1391" s="73"/>
      <c r="D1391" s="122" t="s">
        <v>124</v>
      </c>
      <c r="E1391" s="41">
        <f t="shared" si="7474"/>
        <v>16501200</v>
      </c>
      <c r="F1391" s="83">
        <f t="shared" ref="F1391:AG1391" si="7705">F1392+F1393</f>
        <v>0</v>
      </c>
      <c r="G1391" s="83">
        <f t="shared" si="7705"/>
        <v>261400</v>
      </c>
      <c r="H1391" s="83">
        <f t="shared" si="7705"/>
        <v>0</v>
      </c>
      <c r="I1391" s="83">
        <f t="shared" si="7705"/>
        <v>0</v>
      </c>
      <c r="J1391" s="83">
        <f t="shared" si="7705"/>
        <v>660000</v>
      </c>
      <c r="K1391" s="83">
        <f t="shared" si="7705"/>
        <v>0</v>
      </c>
      <c r="L1391" s="83">
        <f t="shared" si="7705"/>
        <v>0</v>
      </c>
      <c r="M1391" s="83">
        <f t="shared" si="7705"/>
        <v>15579800</v>
      </c>
      <c r="N1391" s="83">
        <f t="shared" si="7705"/>
        <v>0</v>
      </c>
      <c r="O1391" s="83">
        <f t="shared" si="7705"/>
        <v>0</v>
      </c>
      <c r="P1391" s="83">
        <f t="shared" si="7705"/>
        <v>0</v>
      </c>
      <c r="Q1391" s="83">
        <f t="shared" si="7705"/>
        <v>0</v>
      </c>
      <c r="R1391" s="83">
        <f t="shared" si="7705"/>
        <v>0</v>
      </c>
      <c r="S1391" s="83">
        <f t="shared" si="7705"/>
        <v>0</v>
      </c>
      <c r="T1391" s="83">
        <f t="shared" si="7705"/>
        <v>0</v>
      </c>
      <c r="U1391" s="83">
        <f t="shared" si="7705"/>
        <v>0</v>
      </c>
      <c r="V1391" s="83">
        <f t="shared" si="7705"/>
        <v>0</v>
      </c>
      <c r="W1391" s="83">
        <f t="shared" si="7705"/>
        <v>0</v>
      </c>
      <c r="X1391" s="83">
        <f t="shared" si="7705"/>
        <v>0</v>
      </c>
      <c r="Y1391" s="83">
        <f t="shared" si="7705"/>
        <v>0</v>
      </c>
      <c r="Z1391" s="83">
        <f t="shared" si="7705"/>
        <v>0</v>
      </c>
      <c r="AA1391" s="83">
        <f t="shared" si="7705"/>
        <v>0</v>
      </c>
      <c r="AB1391" s="83">
        <f t="shared" si="7705"/>
        <v>0</v>
      </c>
      <c r="AC1391" s="83">
        <f t="shared" si="7705"/>
        <v>0</v>
      </c>
      <c r="AD1391" s="83">
        <f t="shared" si="7705"/>
        <v>0</v>
      </c>
      <c r="AE1391" s="83">
        <f t="shared" si="7705"/>
        <v>0</v>
      </c>
      <c r="AF1391" s="83">
        <f t="shared" si="7705"/>
        <v>0</v>
      </c>
      <c r="AG1391" s="83">
        <f t="shared" si="7705"/>
        <v>0</v>
      </c>
      <c r="AH1391" s="5"/>
    </row>
    <row r="1392" spans="1:34" s="4" customFormat="1" ht="26.1" hidden="1" customHeight="1">
      <c r="A1392" s="67">
        <v>3</v>
      </c>
      <c r="B1392" s="113"/>
      <c r="C1392" s="117"/>
      <c r="D1392" s="150" t="s">
        <v>67</v>
      </c>
      <c r="E1392" s="51">
        <f t="shared" si="7474"/>
        <v>16501200</v>
      </c>
      <c r="F1392" s="52"/>
      <c r="G1392" s="52">
        <v>261400</v>
      </c>
      <c r="H1392" s="52"/>
      <c r="I1392" s="52"/>
      <c r="J1392" s="52">
        <v>660000</v>
      </c>
      <c r="K1392" s="52"/>
      <c r="L1392" s="52"/>
      <c r="M1392" s="52">
        <v>15579800</v>
      </c>
      <c r="N1392" s="52"/>
      <c r="O1392" s="52"/>
      <c r="P1392" s="52"/>
      <c r="Q1392" s="52"/>
      <c r="R1392" s="52"/>
      <c r="S1392" s="52"/>
      <c r="T1392" s="52"/>
      <c r="U1392" s="52"/>
      <c r="V1392" s="52"/>
      <c r="W1392" s="52"/>
      <c r="X1392" s="52"/>
      <c r="Y1392" s="52"/>
      <c r="Z1392" s="52"/>
      <c r="AA1392" s="52"/>
      <c r="AB1392" s="52"/>
      <c r="AC1392" s="52"/>
      <c r="AD1392" s="52"/>
      <c r="AE1392" s="52"/>
      <c r="AF1392" s="52"/>
      <c r="AG1392" s="52"/>
      <c r="AH1392" s="6"/>
    </row>
    <row r="1393" spans="1:34" s="4" customFormat="1" ht="26.1" hidden="1" customHeight="1">
      <c r="A1393" s="66">
        <v>3</v>
      </c>
      <c r="B1393" s="113"/>
      <c r="C1393" s="73"/>
      <c r="D1393" s="150" t="s">
        <v>125</v>
      </c>
      <c r="E1393" s="51">
        <f t="shared" si="7474"/>
        <v>0</v>
      </c>
      <c r="F1393" s="73"/>
      <c r="G1393" s="73"/>
      <c r="H1393" s="73"/>
      <c r="I1393" s="73"/>
      <c r="J1393" s="73"/>
      <c r="K1393" s="73"/>
      <c r="L1393" s="73"/>
      <c r="M1393" s="73"/>
      <c r="N1393" s="73"/>
      <c r="O1393" s="73"/>
      <c r="P1393" s="73"/>
      <c r="Q1393" s="73"/>
      <c r="R1393" s="73"/>
      <c r="S1393" s="73"/>
      <c r="T1393" s="73"/>
      <c r="U1393" s="73"/>
      <c r="V1393" s="73"/>
      <c r="W1393" s="73"/>
      <c r="X1393" s="73"/>
      <c r="Y1393" s="73"/>
      <c r="Z1393" s="73"/>
      <c r="AA1393" s="73"/>
      <c r="AB1393" s="73"/>
      <c r="AC1393" s="73"/>
      <c r="AD1393" s="73"/>
      <c r="AE1393" s="73"/>
      <c r="AF1393" s="73"/>
      <c r="AG1393" s="73"/>
      <c r="AH1393" s="5"/>
    </row>
    <row r="1394" spans="1:34" s="4" customFormat="1" ht="24" customHeight="1">
      <c r="A1394" s="66">
        <v>3</v>
      </c>
      <c r="B1394" s="113"/>
      <c r="C1394" s="73"/>
      <c r="D1394" s="122" t="s">
        <v>132</v>
      </c>
      <c r="E1394" s="41">
        <f t="shared" si="7474"/>
        <v>0</v>
      </c>
      <c r="F1394" s="83">
        <f>F1395+F1396</f>
        <v>0</v>
      </c>
      <c r="G1394" s="83">
        <f t="shared" ref="G1394" si="7706">G1395+G1396</f>
        <v>0</v>
      </c>
      <c r="H1394" s="83">
        <f t="shared" ref="H1394" si="7707">H1395+H1396</f>
        <v>0</v>
      </c>
      <c r="I1394" s="83">
        <f t="shared" ref="I1394" si="7708">I1395+I1396</f>
        <v>0</v>
      </c>
      <c r="J1394" s="83">
        <f t="shared" ref="J1394" si="7709">J1395+J1396</f>
        <v>0</v>
      </c>
      <c r="K1394" s="83">
        <f t="shared" ref="K1394" si="7710">K1395+K1396</f>
        <v>0</v>
      </c>
      <c r="L1394" s="83">
        <f t="shared" ref="L1394" si="7711">L1395+L1396</f>
        <v>0</v>
      </c>
      <c r="M1394" s="83">
        <f t="shared" ref="M1394" si="7712">M1395+M1396</f>
        <v>0</v>
      </c>
      <c r="N1394" s="83">
        <f t="shared" ref="N1394" si="7713">N1395+N1396</f>
        <v>0</v>
      </c>
      <c r="O1394" s="83">
        <f t="shared" ref="O1394" si="7714">O1395+O1396</f>
        <v>0</v>
      </c>
      <c r="P1394" s="83">
        <f t="shared" ref="P1394" si="7715">P1395+P1396</f>
        <v>0</v>
      </c>
      <c r="Q1394" s="83">
        <f t="shared" ref="Q1394" si="7716">Q1395+Q1396</f>
        <v>0</v>
      </c>
      <c r="R1394" s="83">
        <f t="shared" ref="R1394" si="7717">R1395+R1396</f>
        <v>0</v>
      </c>
      <c r="S1394" s="83">
        <f t="shared" ref="S1394" si="7718">S1395+S1396</f>
        <v>0</v>
      </c>
      <c r="T1394" s="83">
        <f t="shared" ref="T1394" si="7719">T1395+T1396</f>
        <v>0</v>
      </c>
      <c r="U1394" s="83">
        <f t="shared" ref="U1394" si="7720">U1395+U1396</f>
        <v>0</v>
      </c>
      <c r="V1394" s="83">
        <f t="shared" ref="V1394" si="7721">V1395+V1396</f>
        <v>0</v>
      </c>
      <c r="W1394" s="83">
        <f t="shared" ref="W1394" si="7722">W1395+W1396</f>
        <v>0</v>
      </c>
      <c r="X1394" s="83">
        <f t="shared" ref="X1394" si="7723">X1395+X1396</f>
        <v>0</v>
      </c>
      <c r="Y1394" s="83">
        <f t="shared" ref="Y1394" si="7724">Y1395+Y1396</f>
        <v>0</v>
      </c>
      <c r="Z1394" s="83">
        <f t="shared" ref="Z1394" si="7725">Z1395+Z1396</f>
        <v>0</v>
      </c>
      <c r="AA1394" s="83">
        <f t="shared" ref="AA1394" si="7726">AA1395+AA1396</f>
        <v>0</v>
      </c>
      <c r="AB1394" s="83">
        <f t="shared" ref="AB1394" si="7727">AB1395+AB1396</f>
        <v>0</v>
      </c>
      <c r="AC1394" s="83">
        <f t="shared" ref="AC1394" si="7728">AC1395+AC1396</f>
        <v>0</v>
      </c>
      <c r="AD1394" s="83">
        <f t="shared" ref="AD1394" si="7729">AD1395+AD1396</f>
        <v>0</v>
      </c>
      <c r="AE1394" s="83">
        <f t="shared" ref="AE1394" si="7730">AE1395+AE1396</f>
        <v>0</v>
      </c>
      <c r="AF1394" s="83">
        <f t="shared" ref="AF1394" si="7731">AF1395+AF1396</f>
        <v>0</v>
      </c>
      <c r="AG1394" s="83">
        <f t="shared" ref="AG1394" si="7732">AG1395+AG1396</f>
        <v>0</v>
      </c>
      <c r="AH1394" s="5"/>
    </row>
    <row r="1395" spans="1:34" s="4" customFormat="1" ht="26.1" hidden="1" customHeight="1">
      <c r="A1395" s="66">
        <v>3</v>
      </c>
      <c r="B1395" s="113"/>
      <c r="C1395" s="117"/>
      <c r="D1395" s="150" t="s">
        <v>122</v>
      </c>
      <c r="E1395" s="51">
        <f t="shared" si="7474"/>
        <v>0</v>
      </c>
      <c r="F1395" s="52"/>
      <c r="G1395" s="52"/>
      <c r="H1395" s="52"/>
      <c r="I1395" s="52"/>
      <c r="J1395" s="52"/>
      <c r="K1395" s="52"/>
      <c r="L1395" s="52"/>
      <c r="M1395" s="52"/>
      <c r="N1395" s="52"/>
      <c r="O1395" s="52"/>
      <c r="P1395" s="52"/>
      <c r="Q1395" s="52"/>
      <c r="R1395" s="52"/>
      <c r="S1395" s="52"/>
      <c r="T1395" s="52"/>
      <c r="U1395" s="52"/>
      <c r="V1395" s="52"/>
      <c r="W1395" s="52"/>
      <c r="X1395" s="52"/>
      <c r="Y1395" s="52"/>
      <c r="Z1395" s="52"/>
      <c r="AA1395" s="52"/>
      <c r="AB1395" s="52"/>
      <c r="AC1395" s="52"/>
      <c r="AD1395" s="52"/>
      <c r="AE1395" s="52"/>
      <c r="AF1395" s="52"/>
      <c r="AG1395" s="52"/>
      <c r="AH1395" s="20"/>
    </row>
    <row r="1396" spans="1:34" s="4" customFormat="1" ht="26.1" hidden="1" customHeight="1">
      <c r="A1396" s="66">
        <v>3</v>
      </c>
      <c r="B1396" s="113"/>
      <c r="C1396" s="117"/>
      <c r="D1396" s="165" t="s">
        <v>130</v>
      </c>
      <c r="E1396" s="175">
        <f t="shared" si="7474"/>
        <v>0</v>
      </c>
      <c r="F1396" s="176"/>
      <c r="G1396" s="176"/>
      <c r="H1396" s="176"/>
      <c r="I1396" s="176"/>
      <c r="J1396" s="176"/>
      <c r="K1396" s="176"/>
      <c r="L1396" s="176"/>
      <c r="M1396" s="176"/>
      <c r="N1396" s="176"/>
      <c r="O1396" s="176"/>
      <c r="P1396" s="176"/>
      <c r="Q1396" s="176"/>
      <c r="R1396" s="176"/>
      <c r="S1396" s="176"/>
      <c r="T1396" s="176"/>
      <c r="U1396" s="176"/>
      <c r="V1396" s="176"/>
      <c r="W1396" s="176"/>
      <c r="X1396" s="176"/>
      <c r="Y1396" s="176"/>
      <c r="Z1396" s="176"/>
      <c r="AA1396" s="176"/>
      <c r="AB1396" s="176"/>
      <c r="AC1396" s="176"/>
      <c r="AD1396" s="176"/>
      <c r="AE1396" s="176"/>
      <c r="AF1396" s="176"/>
      <c r="AG1396" s="176"/>
      <c r="AH1396" s="20"/>
    </row>
    <row r="1397" spans="1:34" s="4" customFormat="1" ht="24" customHeight="1">
      <c r="A1397" s="67">
        <v>3</v>
      </c>
      <c r="B1397" s="113"/>
      <c r="C1397" s="73"/>
      <c r="D1397" s="110" t="s">
        <v>123</v>
      </c>
      <c r="E1397" s="47">
        <f t="shared" si="7474"/>
        <v>0</v>
      </c>
      <c r="F1397" s="141">
        <f>F1389-F1391-F1394-F1398</f>
        <v>0</v>
      </c>
      <c r="G1397" s="141">
        <f t="shared" ref="G1397" si="7733">G1389-G1391-G1394-G1398</f>
        <v>0</v>
      </c>
      <c r="H1397" s="141">
        <f t="shared" ref="H1397" si="7734">H1389-H1391-H1394-H1398</f>
        <v>0</v>
      </c>
      <c r="I1397" s="141">
        <f t="shared" ref="I1397" si="7735">I1389-I1391-I1394-I1398</f>
        <v>0</v>
      </c>
      <c r="J1397" s="141">
        <f t="shared" ref="J1397" si="7736">J1389-J1391-J1394-J1398</f>
        <v>0</v>
      </c>
      <c r="K1397" s="141">
        <f t="shared" ref="K1397" si="7737">K1389-K1391-K1394-K1398</f>
        <v>0</v>
      </c>
      <c r="L1397" s="141">
        <f t="shared" ref="L1397" si="7738">L1389-L1391-L1394-L1398</f>
        <v>0</v>
      </c>
      <c r="M1397" s="141">
        <f t="shared" ref="M1397" si="7739">M1389-M1391-M1394-M1398</f>
        <v>0</v>
      </c>
      <c r="N1397" s="141">
        <f t="shared" ref="N1397" si="7740">N1389-N1391-N1394-N1398</f>
        <v>0</v>
      </c>
      <c r="O1397" s="141">
        <f t="shared" ref="O1397" si="7741">O1389-O1391-O1394-O1398</f>
        <v>0</v>
      </c>
      <c r="P1397" s="141">
        <f t="shared" ref="P1397" si="7742">P1389-P1391-P1394-P1398</f>
        <v>0</v>
      </c>
      <c r="Q1397" s="141">
        <f t="shared" ref="Q1397" si="7743">Q1389-Q1391-Q1394-Q1398</f>
        <v>0</v>
      </c>
      <c r="R1397" s="141">
        <f t="shared" ref="R1397" si="7744">R1389-R1391-R1394-R1398</f>
        <v>0</v>
      </c>
      <c r="S1397" s="141">
        <f t="shared" ref="S1397" si="7745">S1389-S1391-S1394-S1398</f>
        <v>0</v>
      </c>
      <c r="T1397" s="141">
        <f t="shared" ref="T1397" si="7746">T1389-T1391-T1394-T1398</f>
        <v>0</v>
      </c>
      <c r="U1397" s="141">
        <f t="shared" ref="U1397" si="7747">U1389-U1391-U1394-U1398</f>
        <v>0</v>
      </c>
      <c r="V1397" s="141">
        <f t="shared" ref="V1397" si="7748">V1389-V1391-V1394-V1398</f>
        <v>0</v>
      </c>
      <c r="W1397" s="141">
        <f t="shared" ref="W1397" si="7749">W1389-W1391-W1394-W1398</f>
        <v>0</v>
      </c>
      <c r="X1397" s="141">
        <f t="shared" ref="X1397" si="7750">X1389-X1391-X1394-X1398</f>
        <v>0</v>
      </c>
      <c r="Y1397" s="141">
        <f t="shared" ref="Y1397" si="7751">Y1389-Y1391-Y1394-Y1398</f>
        <v>0</v>
      </c>
      <c r="Z1397" s="141">
        <f t="shared" ref="Z1397" si="7752">Z1389-Z1391-Z1394-Z1398</f>
        <v>0</v>
      </c>
      <c r="AA1397" s="141">
        <f t="shared" ref="AA1397" si="7753">AA1389-AA1391-AA1394-AA1398</f>
        <v>0</v>
      </c>
      <c r="AB1397" s="141">
        <f t="shared" ref="AB1397" si="7754">AB1389-AB1391-AB1394-AB1398</f>
        <v>0</v>
      </c>
      <c r="AC1397" s="141">
        <f t="shared" ref="AC1397" si="7755">AC1389-AC1391-AC1394-AC1398</f>
        <v>0</v>
      </c>
      <c r="AD1397" s="141">
        <f t="shared" ref="AD1397" si="7756">AD1389-AD1391-AD1394-AD1398</f>
        <v>0</v>
      </c>
      <c r="AE1397" s="141">
        <f t="shared" ref="AE1397" si="7757">AE1389-AE1391-AE1394-AE1398</f>
        <v>0</v>
      </c>
      <c r="AF1397" s="141">
        <f t="shared" ref="AF1397" si="7758">AF1389-AF1391-AF1394-AF1398</f>
        <v>0</v>
      </c>
      <c r="AG1397" s="141">
        <f t="shared" ref="AG1397" si="7759">AG1389-AG1391-AG1394-AG1398</f>
        <v>0</v>
      </c>
      <c r="AH1397" s="5"/>
    </row>
    <row r="1398" spans="1:34" s="4" customFormat="1" ht="24" customHeight="1">
      <c r="A1398" s="67">
        <v>3</v>
      </c>
      <c r="B1398" s="113"/>
      <c r="C1398" s="73"/>
      <c r="D1398" s="98" t="s">
        <v>128</v>
      </c>
      <c r="E1398" s="104">
        <f t="shared" si="7474"/>
        <v>0</v>
      </c>
      <c r="F1398" s="100"/>
      <c r="G1398" s="100"/>
      <c r="H1398" s="100"/>
      <c r="I1398" s="100"/>
      <c r="J1398" s="100"/>
      <c r="K1398" s="100"/>
      <c r="L1398" s="100"/>
      <c r="M1398" s="100"/>
      <c r="N1398" s="100"/>
      <c r="O1398" s="100"/>
      <c r="P1398" s="100"/>
      <c r="Q1398" s="100"/>
      <c r="R1398" s="100"/>
      <c r="S1398" s="100"/>
      <c r="T1398" s="100"/>
      <c r="U1398" s="100"/>
      <c r="V1398" s="100"/>
      <c r="W1398" s="100"/>
      <c r="X1398" s="100"/>
      <c r="Y1398" s="100"/>
      <c r="Z1398" s="100"/>
      <c r="AA1398" s="100"/>
      <c r="AB1398" s="100"/>
      <c r="AC1398" s="100"/>
      <c r="AD1398" s="100"/>
      <c r="AE1398" s="100"/>
      <c r="AF1398" s="100"/>
      <c r="AG1398" s="100"/>
      <c r="AH1398" s="5"/>
    </row>
    <row r="1399" spans="1:34" s="4" customFormat="1" ht="24" customHeight="1">
      <c r="A1399" s="66">
        <v>4</v>
      </c>
      <c r="B1399" s="128"/>
      <c r="C1399" s="128"/>
      <c r="D1399" s="129" t="s">
        <v>24</v>
      </c>
      <c r="E1399" s="39">
        <f t="shared" si="7474"/>
        <v>1900000</v>
      </c>
      <c r="F1399" s="40"/>
      <c r="G1399" s="40"/>
      <c r="H1399" s="40"/>
      <c r="I1399" s="40"/>
      <c r="J1399" s="40"/>
      <c r="K1399" s="40"/>
      <c r="L1399" s="40"/>
      <c r="M1399" s="40">
        <v>1900000</v>
      </c>
      <c r="N1399" s="40"/>
      <c r="O1399" s="40"/>
      <c r="P1399" s="40"/>
      <c r="Q1399" s="40"/>
      <c r="R1399" s="40"/>
      <c r="S1399" s="40"/>
      <c r="T1399" s="40"/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40"/>
      <c r="AF1399" s="40"/>
      <c r="AG1399" s="40"/>
      <c r="AH1399" s="28"/>
    </row>
    <row r="1400" spans="1:34" s="4" customFormat="1" ht="24" customHeight="1">
      <c r="A1400" s="67">
        <v>4</v>
      </c>
      <c r="B1400" s="77"/>
      <c r="C1400" s="78"/>
      <c r="D1400" s="79" t="s">
        <v>127</v>
      </c>
      <c r="E1400" s="80">
        <f t="shared" si="7474"/>
        <v>1900000</v>
      </c>
      <c r="F1400" s="81">
        <f>F1401+F1404+F1407</f>
        <v>0</v>
      </c>
      <c r="G1400" s="81">
        <f t="shared" ref="G1400" si="7760">G1401+G1404+G1407</f>
        <v>0</v>
      </c>
      <c r="H1400" s="81">
        <f t="shared" ref="H1400" si="7761">H1401+H1404+H1407</f>
        <v>0</v>
      </c>
      <c r="I1400" s="81">
        <f t="shared" ref="I1400" si="7762">I1401+I1404+I1407</f>
        <v>0</v>
      </c>
      <c r="J1400" s="81">
        <f t="shared" ref="J1400" si="7763">J1401+J1404+J1407</f>
        <v>0</v>
      </c>
      <c r="K1400" s="81">
        <f t="shared" ref="K1400" si="7764">K1401+K1404+K1407</f>
        <v>0</v>
      </c>
      <c r="L1400" s="81">
        <f t="shared" ref="L1400" si="7765">L1401+L1404+L1407</f>
        <v>0</v>
      </c>
      <c r="M1400" s="81">
        <f t="shared" ref="M1400" si="7766">M1401+M1404+M1407</f>
        <v>1900000</v>
      </c>
      <c r="N1400" s="81">
        <f t="shared" ref="N1400" si="7767">N1401+N1404+N1407</f>
        <v>0</v>
      </c>
      <c r="O1400" s="81">
        <f t="shared" ref="O1400" si="7768">O1401+O1404+O1407</f>
        <v>0</v>
      </c>
      <c r="P1400" s="81">
        <f t="shared" ref="P1400" si="7769">P1401+P1404+P1407</f>
        <v>0</v>
      </c>
      <c r="Q1400" s="81">
        <f t="shared" ref="Q1400" si="7770">Q1401+Q1404+Q1407</f>
        <v>0</v>
      </c>
      <c r="R1400" s="81">
        <f t="shared" ref="R1400" si="7771">R1401+R1404+R1407</f>
        <v>0</v>
      </c>
      <c r="S1400" s="81">
        <f t="shared" ref="S1400" si="7772">S1401+S1404+S1407</f>
        <v>0</v>
      </c>
      <c r="T1400" s="81">
        <f t="shared" ref="T1400" si="7773">T1401+T1404+T1407</f>
        <v>0</v>
      </c>
      <c r="U1400" s="81">
        <f t="shared" ref="U1400" si="7774">U1401+U1404+U1407</f>
        <v>0</v>
      </c>
      <c r="V1400" s="81">
        <f t="shared" ref="V1400" si="7775">V1401+V1404+V1407</f>
        <v>0</v>
      </c>
      <c r="W1400" s="81">
        <f t="shared" ref="W1400" si="7776">W1401+W1404+W1407</f>
        <v>0</v>
      </c>
      <c r="X1400" s="81">
        <f t="shared" ref="X1400" si="7777">X1401+X1404+X1407</f>
        <v>0</v>
      </c>
      <c r="Y1400" s="81">
        <f t="shared" ref="Y1400" si="7778">Y1401+Y1404+Y1407</f>
        <v>0</v>
      </c>
      <c r="Z1400" s="81">
        <f t="shared" ref="Z1400" si="7779">Z1401+Z1404+Z1407</f>
        <v>0</v>
      </c>
      <c r="AA1400" s="81">
        <f t="shared" ref="AA1400" si="7780">AA1401+AA1404+AA1407</f>
        <v>0</v>
      </c>
      <c r="AB1400" s="81">
        <f t="shared" ref="AB1400" si="7781">AB1401+AB1404+AB1407</f>
        <v>0</v>
      </c>
      <c r="AC1400" s="81">
        <f t="shared" ref="AC1400" si="7782">AC1401+AC1404+AC1407</f>
        <v>0</v>
      </c>
      <c r="AD1400" s="81">
        <f t="shared" ref="AD1400" si="7783">AD1401+AD1404+AD1407</f>
        <v>0</v>
      </c>
      <c r="AE1400" s="81">
        <f t="shared" ref="AE1400" si="7784">AE1401+AE1404+AE1407</f>
        <v>0</v>
      </c>
      <c r="AF1400" s="81">
        <f t="shared" ref="AF1400" si="7785">AF1401+AF1404+AF1407</f>
        <v>0</v>
      </c>
      <c r="AG1400" s="81">
        <f t="shared" ref="AG1400" si="7786">AG1401+AG1404+AG1407</f>
        <v>0</v>
      </c>
      <c r="AH1400" s="82"/>
    </row>
    <row r="1401" spans="1:34" s="4" customFormat="1" ht="24" customHeight="1">
      <c r="A1401" s="66">
        <v>4</v>
      </c>
      <c r="B1401" s="113"/>
      <c r="C1401" s="73"/>
      <c r="D1401" s="122" t="s">
        <v>124</v>
      </c>
      <c r="E1401" s="41">
        <f t="shared" si="7474"/>
        <v>1425000</v>
      </c>
      <c r="F1401" s="83">
        <f t="shared" ref="F1401:AG1401" si="7787">F1402+F1403</f>
        <v>0</v>
      </c>
      <c r="G1401" s="83">
        <f t="shared" si="7787"/>
        <v>0</v>
      </c>
      <c r="H1401" s="83">
        <f t="shared" si="7787"/>
        <v>0</v>
      </c>
      <c r="I1401" s="83">
        <f t="shared" si="7787"/>
        <v>0</v>
      </c>
      <c r="J1401" s="83">
        <f t="shared" si="7787"/>
        <v>0</v>
      </c>
      <c r="K1401" s="83">
        <f t="shared" si="7787"/>
        <v>0</v>
      </c>
      <c r="L1401" s="83">
        <f t="shared" si="7787"/>
        <v>0</v>
      </c>
      <c r="M1401" s="83">
        <f t="shared" si="7787"/>
        <v>1425000</v>
      </c>
      <c r="N1401" s="83">
        <f t="shared" si="7787"/>
        <v>0</v>
      </c>
      <c r="O1401" s="83">
        <f t="shared" si="7787"/>
        <v>0</v>
      </c>
      <c r="P1401" s="83">
        <f t="shared" si="7787"/>
        <v>0</v>
      </c>
      <c r="Q1401" s="83">
        <f t="shared" si="7787"/>
        <v>0</v>
      </c>
      <c r="R1401" s="83">
        <f t="shared" si="7787"/>
        <v>0</v>
      </c>
      <c r="S1401" s="83">
        <f t="shared" si="7787"/>
        <v>0</v>
      </c>
      <c r="T1401" s="83">
        <f t="shared" si="7787"/>
        <v>0</v>
      </c>
      <c r="U1401" s="83">
        <f t="shared" si="7787"/>
        <v>0</v>
      </c>
      <c r="V1401" s="83">
        <f t="shared" si="7787"/>
        <v>0</v>
      </c>
      <c r="W1401" s="83">
        <f t="shared" si="7787"/>
        <v>0</v>
      </c>
      <c r="X1401" s="83">
        <f t="shared" si="7787"/>
        <v>0</v>
      </c>
      <c r="Y1401" s="83">
        <f t="shared" si="7787"/>
        <v>0</v>
      </c>
      <c r="Z1401" s="83">
        <f t="shared" si="7787"/>
        <v>0</v>
      </c>
      <c r="AA1401" s="83">
        <f t="shared" si="7787"/>
        <v>0</v>
      </c>
      <c r="AB1401" s="83">
        <f t="shared" si="7787"/>
        <v>0</v>
      </c>
      <c r="AC1401" s="83">
        <f t="shared" si="7787"/>
        <v>0</v>
      </c>
      <c r="AD1401" s="83">
        <f t="shared" si="7787"/>
        <v>0</v>
      </c>
      <c r="AE1401" s="83">
        <f t="shared" si="7787"/>
        <v>0</v>
      </c>
      <c r="AF1401" s="83">
        <f t="shared" si="7787"/>
        <v>0</v>
      </c>
      <c r="AG1401" s="83">
        <f t="shared" si="7787"/>
        <v>0</v>
      </c>
      <c r="AH1401" s="5"/>
    </row>
    <row r="1402" spans="1:34" s="4" customFormat="1" ht="26.1" hidden="1" customHeight="1">
      <c r="A1402" s="67">
        <v>4</v>
      </c>
      <c r="B1402" s="113"/>
      <c r="C1402" s="117"/>
      <c r="D1402" s="150" t="s">
        <v>67</v>
      </c>
      <c r="E1402" s="51">
        <f t="shared" si="7474"/>
        <v>1425000</v>
      </c>
      <c r="F1402" s="52"/>
      <c r="G1402" s="52"/>
      <c r="H1402" s="52"/>
      <c r="I1402" s="52"/>
      <c r="J1402" s="52"/>
      <c r="K1402" s="52"/>
      <c r="L1402" s="52"/>
      <c r="M1402" s="52">
        <v>1425000</v>
      </c>
      <c r="N1402" s="52"/>
      <c r="O1402" s="52"/>
      <c r="P1402" s="52"/>
      <c r="Q1402" s="52"/>
      <c r="R1402" s="52"/>
      <c r="S1402" s="52"/>
      <c r="T1402" s="52"/>
      <c r="U1402" s="52"/>
      <c r="V1402" s="52"/>
      <c r="W1402" s="52"/>
      <c r="X1402" s="52"/>
      <c r="Y1402" s="52"/>
      <c r="Z1402" s="52"/>
      <c r="AA1402" s="52"/>
      <c r="AB1402" s="52"/>
      <c r="AC1402" s="52"/>
      <c r="AD1402" s="52"/>
      <c r="AE1402" s="52"/>
      <c r="AF1402" s="52"/>
      <c r="AG1402" s="52"/>
      <c r="AH1402" s="5"/>
    </row>
    <row r="1403" spans="1:34" s="4" customFormat="1" ht="26.1" hidden="1" customHeight="1">
      <c r="A1403" s="66">
        <v>4</v>
      </c>
      <c r="B1403" s="113"/>
      <c r="C1403" s="73"/>
      <c r="D1403" s="150" t="s">
        <v>125</v>
      </c>
      <c r="E1403" s="51">
        <f t="shared" si="7474"/>
        <v>0</v>
      </c>
      <c r="F1403" s="73"/>
      <c r="G1403" s="73"/>
      <c r="H1403" s="73"/>
      <c r="I1403" s="73"/>
      <c r="J1403" s="73"/>
      <c r="K1403" s="73"/>
      <c r="L1403" s="73"/>
      <c r="M1403" s="73"/>
      <c r="N1403" s="73"/>
      <c r="O1403" s="73"/>
      <c r="P1403" s="73"/>
      <c r="Q1403" s="73"/>
      <c r="R1403" s="73"/>
      <c r="S1403" s="73"/>
      <c r="T1403" s="73"/>
      <c r="U1403" s="73"/>
      <c r="V1403" s="73"/>
      <c r="W1403" s="73"/>
      <c r="X1403" s="73"/>
      <c r="Y1403" s="73"/>
      <c r="Z1403" s="73"/>
      <c r="AA1403" s="73"/>
      <c r="AB1403" s="73"/>
      <c r="AC1403" s="73"/>
      <c r="AD1403" s="73"/>
      <c r="AE1403" s="73"/>
      <c r="AF1403" s="73"/>
      <c r="AG1403" s="73"/>
      <c r="AH1403" s="5"/>
    </row>
    <row r="1404" spans="1:34" s="4" customFormat="1" ht="24" customHeight="1">
      <c r="A1404" s="66">
        <v>4</v>
      </c>
      <c r="B1404" s="113"/>
      <c r="C1404" s="73"/>
      <c r="D1404" s="122" t="s">
        <v>132</v>
      </c>
      <c r="E1404" s="41">
        <f t="shared" si="7474"/>
        <v>475000</v>
      </c>
      <c r="F1404" s="83">
        <f>F1405+F1406</f>
        <v>0</v>
      </c>
      <c r="G1404" s="83">
        <f t="shared" ref="G1404" si="7788">G1405+G1406</f>
        <v>0</v>
      </c>
      <c r="H1404" s="83">
        <f t="shared" ref="H1404" si="7789">H1405+H1406</f>
        <v>0</v>
      </c>
      <c r="I1404" s="83">
        <f t="shared" ref="I1404" si="7790">I1405+I1406</f>
        <v>0</v>
      </c>
      <c r="J1404" s="83">
        <f t="shared" ref="J1404" si="7791">J1405+J1406</f>
        <v>0</v>
      </c>
      <c r="K1404" s="83">
        <f t="shared" ref="K1404" si="7792">K1405+K1406</f>
        <v>0</v>
      </c>
      <c r="L1404" s="83">
        <f t="shared" ref="L1404" si="7793">L1405+L1406</f>
        <v>0</v>
      </c>
      <c r="M1404" s="83">
        <f t="shared" ref="M1404" si="7794">M1405+M1406</f>
        <v>475000</v>
      </c>
      <c r="N1404" s="83">
        <f t="shared" ref="N1404" si="7795">N1405+N1406</f>
        <v>0</v>
      </c>
      <c r="O1404" s="83">
        <f t="shared" ref="O1404" si="7796">O1405+O1406</f>
        <v>0</v>
      </c>
      <c r="P1404" s="83">
        <f t="shared" ref="P1404" si="7797">P1405+P1406</f>
        <v>0</v>
      </c>
      <c r="Q1404" s="83">
        <f t="shared" ref="Q1404" si="7798">Q1405+Q1406</f>
        <v>0</v>
      </c>
      <c r="R1404" s="83">
        <f t="shared" ref="R1404" si="7799">R1405+R1406</f>
        <v>0</v>
      </c>
      <c r="S1404" s="83">
        <f t="shared" ref="S1404" si="7800">S1405+S1406</f>
        <v>0</v>
      </c>
      <c r="T1404" s="83">
        <f t="shared" ref="T1404" si="7801">T1405+T1406</f>
        <v>0</v>
      </c>
      <c r="U1404" s="83">
        <f t="shared" ref="U1404" si="7802">U1405+U1406</f>
        <v>0</v>
      </c>
      <c r="V1404" s="83">
        <f t="shared" ref="V1404" si="7803">V1405+V1406</f>
        <v>0</v>
      </c>
      <c r="W1404" s="83">
        <f t="shared" ref="W1404" si="7804">W1405+W1406</f>
        <v>0</v>
      </c>
      <c r="X1404" s="83">
        <f t="shared" ref="X1404" si="7805">X1405+X1406</f>
        <v>0</v>
      </c>
      <c r="Y1404" s="83">
        <f t="shared" ref="Y1404" si="7806">Y1405+Y1406</f>
        <v>0</v>
      </c>
      <c r="Z1404" s="83">
        <f t="shared" ref="Z1404" si="7807">Z1405+Z1406</f>
        <v>0</v>
      </c>
      <c r="AA1404" s="83">
        <f t="shared" ref="AA1404" si="7808">AA1405+AA1406</f>
        <v>0</v>
      </c>
      <c r="AB1404" s="83">
        <f t="shared" ref="AB1404" si="7809">AB1405+AB1406</f>
        <v>0</v>
      </c>
      <c r="AC1404" s="83">
        <f t="shared" ref="AC1404" si="7810">AC1405+AC1406</f>
        <v>0</v>
      </c>
      <c r="AD1404" s="83">
        <f t="shared" ref="AD1404" si="7811">AD1405+AD1406</f>
        <v>0</v>
      </c>
      <c r="AE1404" s="83">
        <f t="shared" ref="AE1404" si="7812">AE1405+AE1406</f>
        <v>0</v>
      </c>
      <c r="AF1404" s="83">
        <f t="shared" ref="AF1404" si="7813">AF1405+AF1406</f>
        <v>0</v>
      </c>
      <c r="AG1404" s="83">
        <f t="shared" ref="AG1404" si="7814">AG1405+AG1406</f>
        <v>0</v>
      </c>
      <c r="AH1404" s="5"/>
    </row>
    <row r="1405" spans="1:34" s="4" customFormat="1" ht="26.1" hidden="1" customHeight="1">
      <c r="A1405" s="66">
        <v>4</v>
      </c>
      <c r="B1405" s="113"/>
      <c r="C1405" s="117"/>
      <c r="D1405" s="150" t="s">
        <v>122</v>
      </c>
      <c r="E1405" s="51">
        <f t="shared" si="7474"/>
        <v>475000</v>
      </c>
      <c r="F1405" s="52"/>
      <c r="G1405" s="52"/>
      <c r="H1405" s="52"/>
      <c r="I1405" s="52"/>
      <c r="J1405" s="52"/>
      <c r="K1405" s="52"/>
      <c r="L1405" s="52"/>
      <c r="M1405" s="52">
        <v>475000</v>
      </c>
      <c r="N1405" s="52"/>
      <c r="O1405" s="52"/>
      <c r="P1405" s="52"/>
      <c r="Q1405" s="52"/>
      <c r="R1405" s="52"/>
      <c r="S1405" s="52"/>
      <c r="T1405" s="52"/>
      <c r="U1405" s="52"/>
      <c r="V1405" s="52"/>
      <c r="W1405" s="52"/>
      <c r="X1405" s="52"/>
      <c r="Y1405" s="52"/>
      <c r="Z1405" s="52"/>
      <c r="AA1405" s="52"/>
      <c r="AB1405" s="52"/>
      <c r="AC1405" s="52"/>
      <c r="AD1405" s="52"/>
      <c r="AE1405" s="52"/>
      <c r="AF1405" s="52"/>
      <c r="AG1405" s="52"/>
      <c r="AH1405" s="19"/>
    </row>
    <row r="1406" spans="1:34" s="4" customFormat="1" ht="26.1" hidden="1" customHeight="1">
      <c r="A1406" s="66">
        <v>4</v>
      </c>
      <c r="B1406" s="113"/>
      <c r="C1406" s="117"/>
      <c r="D1406" s="165" t="s">
        <v>130</v>
      </c>
      <c r="E1406" s="175">
        <f t="shared" si="7474"/>
        <v>0</v>
      </c>
      <c r="F1406" s="176"/>
      <c r="G1406" s="176"/>
      <c r="H1406" s="176"/>
      <c r="I1406" s="176"/>
      <c r="J1406" s="176"/>
      <c r="K1406" s="176"/>
      <c r="L1406" s="176"/>
      <c r="M1406" s="176"/>
      <c r="N1406" s="176"/>
      <c r="O1406" s="176"/>
      <c r="P1406" s="176"/>
      <c r="Q1406" s="176"/>
      <c r="R1406" s="176"/>
      <c r="S1406" s="176"/>
      <c r="T1406" s="176"/>
      <c r="U1406" s="176"/>
      <c r="V1406" s="176"/>
      <c r="W1406" s="176"/>
      <c r="X1406" s="176"/>
      <c r="Y1406" s="176"/>
      <c r="Z1406" s="176"/>
      <c r="AA1406" s="176"/>
      <c r="AB1406" s="176"/>
      <c r="AC1406" s="176"/>
      <c r="AD1406" s="176"/>
      <c r="AE1406" s="176"/>
      <c r="AF1406" s="176"/>
      <c r="AG1406" s="176"/>
      <c r="AH1406" s="19"/>
    </row>
    <row r="1407" spans="1:34" s="4" customFormat="1" ht="24" customHeight="1">
      <c r="A1407" s="67">
        <v>4</v>
      </c>
      <c r="B1407" s="113"/>
      <c r="C1407" s="73"/>
      <c r="D1407" s="110" t="s">
        <v>123</v>
      </c>
      <c r="E1407" s="47">
        <f t="shared" si="7474"/>
        <v>0</v>
      </c>
      <c r="F1407" s="141">
        <f>F1399-F1401-F1404-F1408</f>
        <v>0</v>
      </c>
      <c r="G1407" s="141">
        <f t="shared" ref="G1407" si="7815">G1399-G1401-G1404-G1408</f>
        <v>0</v>
      </c>
      <c r="H1407" s="141">
        <f t="shared" ref="H1407" si="7816">H1399-H1401-H1404-H1408</f>
        <v>0</v>
      </c>
      <c r="I1407" s="141">
        <f t="shared" ref="I1407" si="7817">I1399-I1401-I1404-I1408</f>
        <v>0</v>
      </c>
      <c r="J1407" s="141">
        <f t="shared" ref="J1407" si="7818">J1399-J1401-J1404-J1408</f>
        <v>0</v>
      </c>
      <c r="K1407" s="141">
        <f t="shared" ref="K1407" si="7819">K1399-K1401-K1404-K1408</f>
        <v>0</v>
      </c>
      <c r="L1407" s="141">
        <f t="shared" ref="L1407" si="7820">L1399-L1401-L1404-L1408</f>
        <v>0</v>
      </c>
      <c r="M1407" s="141">
        <f t="shared" ref="M1407" si="7821">M1399-M1401-M1404-M1408</f>
        <v>0</v>
      </c>
      <c r="N1407" s="141">
        <f t="shared" ref="N1407" si="7822">N1399-N1401-N1404-N1408</f>
        <v>0</v>
      </c>
      <c r="O1407" s="141">
        <f t="shared" ref="O1407" si="7823">O1399-O1401-O1404-O1408</f>
        <v>0</v>
      </c>
      <c r="P1407" s="141">
        <f t="shared" ref="P1407" si="7824">P1399-P1401-P1404-P1408</f>
        <v>0</v>
      </c>
      <c r="Q1407" s="141">
        <f t="shared" ref="Q1407" si="7825">Q1399-Q1401-Q1404-Q1408</f>
        <v>0</v>
      </c>
      <c r="R1407" s="141">
        <f t="shared" ref="R1407" si="7826">R1399-R1401-R1404-R1408</f>
        <v>0</v>
      </c>
      <c r="S1407" s="141">
        <f t="shared" ref="S1407" si="7827">S1399-S1401-S1404-S1408</f>
        <v>0</v>
      </c>
      <c r="T1407" s="141">
        <f t="shared" ref="T1407" si="7828">T1399-T1401-T1404-T1408</f>
        <v>0</v>
      </c>
      <c r="U1407" s="141">
        <f t="shared" ref="U1407" si="7829">U1399-U1401-U1404-U1408</f>
        <v>0</v>
      </c>
      <c r="V1407" s="141">
        <f t="shared" ref="V1407" si="7830">V1399-V1401-V1404-V1408</f>
        <v>0</v>
      </c>
      <c r="W1407" s="141">
        <f t="shared" ref="W1407" si="7831">W1399-W1401-W1404-W1408</f>
        <v>0</v>
      </c>
      <c r="X1407" s="141">
        <f t="shared" ref="X1407" si="7832">X1399-X1401-X1404-X1408</f>
        <v>0</v>
      </c>
      <c r="Y1407" s="141">
        <f t="shared" ref="Y1407" si="7833">Y1399-Y1401-Y1404-Y1408</f>
        <v>0</v>
      </c>
      <c r="Z1407" s="141">
        <f t="shared" ref="Z1407" si="7834">Z1399-Z1401-Z1404-Z1408</f>
        <v>0</v>
      </c>
      <c r="AA1407" s="141">
        <f t="shared" ref="AA1407" si="7835">AA1399-AA1401-AA1404-AA1408</f>
        <v>0</v>
      </c>
      <c r="AB1407" s="141">
        <f t="shared" ref="AB1407" si="7836">AB1399-AB1401-AB1404-AB1408</f>
        <v>0</v>
      </c>
      <c r="AC1407" s="141">
        <f t="shared" ref="AC1407" si="7837">AC1399-AC1401-AC1404-AC1408</f>
        <v>0</v>
      </c>
      <c r="AD1407" s="141">
        <f t="shared" ref="AD1407" si="7838">AD1399-AD1401-AD1404-AD1408</f>
        <v>0</v>
      </c>
      <c r="AE1407" s="141">
        <f t="shared" ref="AE1407" si="7839">AE1399-AE1401-AE1404-AE1408</f>
        <v>0</v>
      </c>
      <c r="AF1407" s="141">
        <f t="shared" ref="AF1407" si="7840">AF1399-AF1401-AF1404-AF1408</f>
        <v>0</v>
      </c>
      <c r="AG1407" s="141">
        <f t="shared" ref="AG1407" si="7841">AG1399-AG1401-AG1404-AG1408</f>
        <v>0</v>
      </c>
      <c r="AH1407" s="5"/>
    </row>
    <row r="1408" spans="1:34" s="4" customFormat="1" ht="24" customHeight="1">
      <c r="A1408" s="67">
        <v>4</v>
      </c>
      <c r="B1408" s="113"/>
      <c r="C1408" s="73"/>
      <c r="D1408" s="98" t="s">
        <v>128</v>
      </c>
      <c r="E1408" s="104">
        <f t="shared" si="7474"/>
        <v>0</v>
      </c>
      <c r="F1408" s="100"/>
      <c r="G1408" s="100"/>
      <c r="H1408" s="100"/>
      <c r="I1408" s="100"/>
      <c r="J1408" s="100"/>
      <c r="K1408" s="100"/>
      <c r="L1408" s="100"/>
      <c r="M1408" s="100"/>
      <c r="N1408" s="100"/>
      <c r="O1408" s="100"/>
      <c r="P1408" s="100"/>
      <c r="Q1408" s="100"/>
      <c r="R1408" s="100"/>
      <c r="S1408" s="100"/>
      <c r="T1408" s="100"/>
      <c r="U1408" s="100"/>
      <c r="V1408" s="100"/>
      <c r="W1408" s="100"/>
      <c r="X1408" s="100"/>
      <c r="Y1408" s="100"/>
      <c r="Z1408" s="100"/>
      <c r="AA1408" s="100"/>
      <c r="AB1408" s="100"/>
      <c r="AC1408" s="100"/>
      <c r="AD1408" s="100"/>
      <c r="AE1408" s="100"/>
      <c r="AF1408" s="100"/>
      <c r="AG1408" s="100"/>
      <c r="AH1408" s="5"/>
    </row>
    <row r="1409" spans="1:34" s="4" customFormat="1" ht="24" customHeight="1">
      <c r="A1409" s="66">
        <v>5</v>
      </c>
      <c r="B1409" s="128"/>
      <c r="C1409" s="128"/>
      <c r="D1409" s="129" t="s">
        <v>25</v>
      </c>
      <c r="E1409" s="39">
        <f t="shared" si="7474"/>
        <v>0</v>
      </c>
      <c r="F1409" s="40"/>
      <c r="G1409" s="40"/>
      <c r="H1409" s="40"/>
      <c r="I1409" s="40"/>
      <c r="J1409" s="40"/>
      <c r="K1409" s="40"/>
      <c r="L1409" s="40"/>
      <c r="M1409" s="40"/>
      <c r="N1409" s="40"/>
      <c r="O1409" s="40"/>
      <c r="P1409" s="40"/>
      <c r="Q1409" s="40"/>
      <c r="R1409" s="40"/>
      <c r="S1409" s="40"/>
      <c r="T1409" s="40"/>
      <c r="U1409" s="40"/>
      <c r="V1409" s="40"/>
      <c r="W1409" s="40"/>
      <c r="X1409" s="40"/>
      <c r="Y1409" s="40"/>
      <c r="Z1409" s="40"/>
      <c r="AA1409" s="40"/>
      <c r="AB1409" s="40"/>
      <c r="AC1409" s="40"/>
      <c r="AD1409" s="40"/>
      <c r="AE1409" s="40"/>
      <c r="AF1409" s="40"/>
      <c r="AG1409" s="40"/>
      <c r="AH1409" s="30"/>
    </row>
    <row r="1410" spans="1:34" s="4" customFormat="1" ht="24" customHeight="1">
      <c r="A1410" s="67">
        <v>5</v>
      </c>
      <c r="B1410" s="77"/>
      <c r="C1410" s="78"/>
      <c r="D1410" s="79" t="s">
        <v>127</v>
      </c>
      <c r="E1410" s="80">
        <f t="shared" si="7474"/>
        <v>0</v>
      </c>
      <c r="F1410" s="81">
        <f>F1411+F1414+F1417</f>
        <v>0</v>
      </c>
      <c r="G1410" s="81">
        <f t="shared" ref="G1410" si="7842">G1411+G1414+G1417</f>
        <v>0</v>
      </c>
      <c r="H1410" s="81">
        <f t="shared" ref="H1410" si="7843">H1411+H1414+H1417</f>
        <v>0</v>
      </c>
      <c r="I1410" s="81">
        <f t="shared" ref="I1410" si="7844">I1411+I1414+I1417</f>
        <v>0</v>
      </c>
      <c r="J1410" s="81">
        <f t="shared" ref="J1410" si="7845">J1411+J1414+J1417</f>
        <v>0</v>
      </c>
      <c r="K1410" s="81">
        <f t="shared" ref="K1410" si="7846">K1411+K1414+K1417</f>
        <v>0</v>
      </c>
      <c r="L1410" s="81">
        <f t="shared" ref="L1410" si="7847">L1411+L1414+L1417</f>
        <v>0</v>
      </c>
      <c r="M1410" s="81">
        <f t="shared" ref="M1410" si="7848">M1411+M1414+M1417</f>
        <v>0</v>
      </c>
      <c r="N1410" s="81">
        <f t="shared" ref="N1410" si="7849">N1411+N1414+N1417</f>
        <v>0</v>
      </c>
      <c r="O1410" s="81">
        <f t="shared" ref="O1410" si="7850">O1411+O1414+O1417</f>
        <v>0</v>
      </c>
      <c r="P1410" s="81">
        <f t="shared" ref="P1410" si="7851">P1411+P1414+P1417</f>
        <v>0</v>
      </c>
      <c r="Q1410" s="81">
        <f t="shared" ref="Q1410" si="7852">Q1411+Q1414+Q1417</f>
        <v>0</v>
      </c>
      <c r="R1410" s="81">
        <f t="shared" ref="R1410" si="7853">R1411+R1414+R1417</f>
        <v>0</v>
      </c>
      <c r="S1410" s="81">
        <f t="shared" ref="S1410" si="7854">S1411+S1414+S1417</f>
        <v>0</v>
      </c>
      <c r="T1410" s="81">
        <f t="shared" ref="T1410" si="7855">T1411+T1414+T1417</f>
        <v>0</v>
      </c>
      <c r="U1410" s="81">
        <f t="shared" ref="U1410" si="7856">U1411+U1414+U1417</f>
        <v>0</v>
      </c>
      <c r="V1410" s="81">
        <f t="shared" ref="V1410" si="7857">V1411+V1414+V1417</f>
        <v>0</v>
      </c>
      <c r="W1410" s="81">
        <f t="shared" ref="W1410" si="7858">W1411+W1414+W1417</f>
        <v>0</v>
      </c>
      <c r="X1410" s="81">
        <f t="shared" ref="X1410" si="7859">X1411+X1414+X1417</f>
        <v>0</v>
      </c>
      <c r="Y1410" s="81">
        <f t="shared" ref="Y1410" si="7860">Y1411+Y1414+Y1417</f>
        <v>0</v>
      </c>
      <c r="Z1410" s="81">
        <f t="shared" ref="Z1410" si="7861">Z1411+Z1414+Z1417</f>
        <v>0</v>
      </c>
      <c r="AA1410" s="81">
        <f t="shared" ref="AA1410" si="7862">AA1411+AA1414+AA1417</f>
        <v>0</v>
      </c>
      <c r="AB1410" s="81">
        <f t="shared" ref="AB1410" si="7863">AB1411+AB1414+AB1417</f>
        <v>0</v>
      </c>
      <c r="AC1410" s="81">
        <f t="shared" ref="AC1410" si="7864">AC1411+AC1414+AC1417</f>
        <v>0</v>
      </c>
      <c r="AD1410" s="81">
        <f t="shared" ref="AD1410" si="7865">AD1411+AD1414+AD1417</f>
        <v>0</v>
      </c>
      <c r="AE1410" s="81">
        <f t="shared" ref="AE1410" si="7866">AE1411+AE1414+AE1417</f>
        <v>0</v>
      </c>
      <c r="AF1410" s="81">
        <f t="shared" ref="AF1410" si="7867">AF1411+AF1414+AF1417</f>
        <v>0</v>
      </c>
      <c r="AG1410" s="81">
        <f t="shared" ref="AG1410" si="7868">AG1411+AG1414+AG1417</f>
        <v>0</v>
      </c>
      <c r="AH1410" s="82"/>
    </row>
    <row r="1411" spans="1:34" s="4" customFormat="1" ht="24" customHeight="1">
      <c r="A1411" s="66">
        <v>5</v>
      </c>
      <c r="B1411" s="113"/>
      <c r="C1411" s="73"/>
      <c r="D1411" s="122" t="s">
        <v>124</v>
      </c>
      <c r="E1411" s="41">
        <f t="shared" si="7474"/>
        <v>0</v>
      </c>
      <c r="F1411" s="83">
        <f t="shared" ref="F1411:AG1411" si="7869">F1412+F1413</f>
        <v>0</v>
      </c>
      <c r="G1411" s="83">
        <f t="shared" si="7869"/>
        <v>0</v>
      </c>
      <c r="H1411" s="83">
        <f t="shared" si="7869"/>
        <v>0</v>
      </c>
      <c r="I1411" s="83">
        <f t="shared" si="7869"/>
        <v>0</v>
      </c>
      <c r="J1411" s="83">
        <f t="shared" si="7869"/>
        <v>0</v>
      </c>
      <c r="K1411" s="83">
        <f t="shared" si="7869"/>
        <v>0</v>
      </c>
      <c r="L1411" s="83">
        <f t="shared" si="7869"/>
        <v>0</v>
      </c>
      <c r="M1411" s="83">
        <f t="shared" si="7869"/>
        <v>0</v>
      </c>
      <c r="N1411" s="83">
        <f t="shared" si="7869"/>
        <v>0</v>
      </c>
      <c r="O1411" s="83">
        <f t="shared" si="7869"/>
        <v>0</v>
      </c>
      <c r="P1411" s="83">
        <f t="shared" si="7869"/>
        <v>0</v>
      </c>
      <c r="Q1411" s="83">
        <f t="shared" si="7869"/>
        <v>0</v>
      </c>
      <c r="R1411" s="83">
        <f t="shared" si="7869"/>
        <v>0</v>
      </c>
      <c r="S1411" s="83">
        <f t="shared" si="7869"/>
        <v>0</v>
      </c>
      <c r="T1411" s="83">
        <f t="shared" si="7869"/>
        <v>0</v>
      </c>
      <c r="U1411" s="83">
        <f t="shared" si="7869"/>
        <v>0</v>
      </c>
      <c r="V1411" s="83">
        <f t="shared" si="7869"/>
        <v>0</v>
      </c>
      <c r="W1411" s="83">
        <f t="shared" si="7869"/>
        <v>0</v>
      </c>
      <c r="X1411" s="83">
        <f t="shared" si="7869"/>
        <v>0</v>
      </c>
      <c r="Y1411" s="83">
        <f t="shared" si="7869"/>
        <v>0</v>
      </c>
      <c r="Z1411" s="83">
        <f t="shared" si="7869"/>
        <v>0</v>
      </c>
      <c r="AA1411" s="83">
        <f t="shared" si="7869"/>
        <v>0</v>
      </c>
      <c r="AB1411" s="83">
        <f t="shared" si="7869"/>
        <v>0</v>
      </c>
      <c r="AC1411" s="83">
        <f t="shared" si="7869"/>
        <v>0</v>
      </c>
      <c r="AD1411" s="83">
        <f t="shared" si="7869"/>
        <v>0</v>
      </c>
      <c r="AE1411" s="83">
        <f t="shared" si="7869"/>
        <v>0</v>
      </c>
      <c r="AF1411" s="83">
        <f t="shared" si="7869"/>
        <v>0</v>
      </c>
      <c r="AG1411" s="83">
        <f t="shared" si="7869"/>
        <v>0</v>
      </c>
      <c r="AH1411" s="5"/>
    </row>
    <row r="1412" spans="1:34" s="4" customFormat="1" ht="26.1" hidden="1" customHeight="1">
      <c r="A1412" s="67">
        <v>5</v>
      </c>
      <c r="B1412" s="113"/>
      <c r="C1412" s="117"/>
      <c r="D1412" s="150" t="s">
        <v>67</v>
      </c>
      <c r="E1412" s="51">
        <f t="shared" si="7474"/>
        <v>0</v>
      </c>
      <c r="F1412" s="52"/>
      <c r="G1412" s="52"/>
      <c r="H1412" s="52"/>
      <c r="I1412" s="52"/>
      <c r="J1412" s="52"/>
      <c r="K1412" s="52"/>
      <c r="L1412" s="52"/>
      <c r="M1412" s="52"/>
      <c r="N1412" s="52"/>
      <c r="O1412" s="52"/>
      <c r="P1412" s="52"/>
      <c r="Q1412" s="52"/>
      <c r="R1412" s="52"/>
      <c r="S1412" s="52"/>
      <c r="T1412" s="52"/>
      <c r="U1412" s="52"/>
      <c r="V1412" s="52"/>
      <c r="W1412" s="52"/>
      <c r="X1412" s="52"/>
      <c r="Y1412" s="52"/>
      <c r="Z1412" s="52"/>
      <c r="AA1412" s="52"/>
      <c r="AB1412" s="52"/>
      <c r="AC1412" s="52"/>
      <c r="AD1412" s="52"/>
      <c r="AE1412" s="52"/>
      <c r="AF1412" s="52"/>
      <c r="AG1412" s="52"/>
      <c r="AH1412" s="5"/>
    </row>
    <row r="1413" spans="1:34" s="4" customFormat="1" ht="26.1" hidden="1" customHeight="1">
      <c r="A1413" s="66">
        <v>5</v>
      </c>
      <c r="B1413" s="113"/>
      <c r="C1413" s="73"/>
      <c r="D1413" s="150" t="s">
        <v>125</v>
      </c>
      <c r="E1413" s="51">
        <f t="shared" si="7474"/>
        <v>0</v>
      </c>
      <c r="F1413" s="73"/>
      <c r="G1413" s="73"/>
      <c r="H1413" s="73"/>
      <c r="I1413" s="73"/>
      <c r="J1413" s="73"/>
      <c r="K1413" s="73"/>
      <c r="L1413" s="73"/>
      <c r="M1413" s="73"/>
      <c r="N1413" s="73"/>
      <c r="O1413" s="73"/>
      <c r="P1413" s="73"/>
      <c r="Q1413" s="73"/>
      <c r="R1413" s="73"/>
      <c r="S1413" s="73"/>
      <c r="T1413" s="73"/>
      <c r="U1413" s="73"/>
      <c r="V1413" s="73"/>
      <c r="W1413" s="73"/>
      <c r="X1413" s="73"/>
      <c r="Y1413" s="73"/>
      <c r="Z1413" s="73"/>
      <c r="AA1413" s="73"/>
      <c r="AB1413" s="73"/>
      <c r="AC1413" s="73"/>
      <c r="AD1413" s="73"/>
      <c r="AE1413" s="73"/>
      <c r="AF1413" s="73"/>
      <c r="AG1413" s="73"/>
      <c r="AH1413" s="5"/>
    </row>
    <row r="1414" spans="1:34" s="4" customFormat="1" ht="24" customHeight="1">
      <c r="A1414" s="66">
        <v>5</v>
      </c>
      <c r="B1414" s="113"/>
      <c r="C1414" s="73"/>
      <c r="D1414" s="122" t="s">
        <v>132</v>
      </c>
      <c r="E1414" s="41">
        <f t="shared" si="7474"/>
        <v>0</v>
      </c>
      <c r="F1414" s="83">
        <f>F1415+F1416</f>
        <v>0</v>
      </c>
      <c r="G1414" s="83">
        <f t="shared" ref="G1414" si="7870">G1415+G1416</f>
        <v>0</v>
      </c>
      <c r="H1414" s="83">
        <f t="shared" ref="H1414" si="7871">H1415+H1416</f>
        <v>0</v>
      </c>
      <c r="I1414" s="83">
        <f t="shared" ref="I1414" si="7872">I1415+I1416</f>
        <v>0</v>
      </c>
      <c r="J1414" s="83">
        <f t="shared" ref="J1414" si="7873">J1415+J1416</f>
        <v>0</v>
      </c>
      <c r="K1414" s="83">
        <f t="shared" ref="K1414" si="7874">K1415+K1416</f>
        <v>0</v>
      </c>
      <c r="L1414" s="83">
        <f t="shared" ref="L1414" si="7875">L1415+L1416</f>
        <v>0</v>
      </c>
      <c r="M1414" s="83">
        <f t="shared" ref="M1414" si="7876">M1415+M1416</f>
        <v>0</v>
      </c>
      <c r="N1414" s="83">
        <f t="shared" ref="N1414" si="7877">N1415+N1416</f>
        <v>0</v>
      </c>
      <c r="O1414" s="83">
        <f t="shared" ref="O1414" si="7878">O1415+O1416</f>
        <v>0</v>
      </c>
      <c r="P1414" s="83">
        <f t="shared" ref="P1414" si="7879">P1415+P1416</f>
        <v>0</v>
      </c>
      <c r="Q1414" s="83">
        <f t="shared" ref="Q1414" si="7880">Q1415+Q1416</f>
        <v>0</v>
      </c>
      <c r="R1414" s="83">
        <f t="shared" ref="R1414" si="7881">R1415+R1416</f>
        <v>0</v>
      </c>
      <c r="S1414" s="83">
        <f t="shared" ref="S1414" si="7882">S1415+S1416</f>
        <v>0</v>
      </c>
      <c r="T1414" s="83">
        <f t="shared" ref="T1414" si="7883">T1415+T1416</f>
        <v>0</v>
      </c>
      <c r="U1414" s="83">
        <f t="shared" ref="U1414" si="7884">U1415+U1416</f>
        <v>0</v>
      </c>
      <c r="V1414" s="83">
        <f t="shared" ref="V1414" si="7885">V1415+V1416</f>
        <v>0</v>
      </c>
      <c r="W1414" s="83">
        <f t="shared" ref="W1414" si="7886">W1415+W1416</f>
        <v>0</v>
      </c>
      <c r="X1414" s="83">
        <f t="shared" ref="X1414" si="7887">X1415+X1416</f>
        <v>0</v>
      </c>
      <c r="Y1414" s="83">
        <f t="shared" ref="Y1414" si="7888">Y1415+Y1416</f>
        <v>0</v>
      </c>
      <c r="Z1414" s="83">
        <f t="shared" ref="Z1414" si="7889">Z1415+Z1416</f>
        <v>0</v>
      </c>
      <c r="AA1414" s="83">
        <f t="shared" ref="AA1414" si="7890">AA1415+AA1416</f>
        <v>0</v>
      </c>
      <c r="AB1414" s="83">
        <f t="shared" ref="AB1414" si="7891">AB1415+AB1416</f>
        <v>0</v>
      </c>
      <c r="AC1414" s="83">
        <f t="shared" ref="AC1414" si="7892">AC1415+AC1416</f>
        <v>0</v>
      </c>
      <c r="AD1414" s="83">
        <f t="shared" ref="AD1414" si="7893">AD1415+AD1416</f>
        <v>0</v>
      </c>
      <c r="AE1414" s="83">
        <f t="shared" ref="AE1414" si="7894">AE1415+AE1416</f>
        <v>0</v>
      </c>
      <c r="AF1414" s="83">
        <f t="shared" ref="AF1414" si="7895">AF1415+AF1416</f>
        <v>0</v>
      </c>
      <c r="AG1414" s="83">
        <f t="shared" ref="AG1414" si="7896">AG1415+AG1416</f>
        <v>0</v>
      </c>
      <c r="AH1414" s="5"/>
    </row>
    <row r="1415" spans="1:34" s="4" customFormat="1" ht="26.1" hidden="1" customHeight="1">
      <c r="A1415" s="66">
        <v>5</v>
      </c>
      <c r="B1415" s="113"/>
      <c r="C1415" s="117"/>
      <c r="D1415" s="150" t="s">
        <v>122</v>
      </c>
      <c r="E1415" s="51">
        <f t="shared" ref="E1415:E1478" si="7897">SUM(F1415:AG1415)</f>
        <v>0</v>
      </c>
      <c r="F1415" s="52"/>
      <c r="G1415" s="52"/>
      <c r="H1415" s="52"/>
      <c r="I1415" s="52"/>
      <c r="J1415" s="52"/>
      <c r="K1415" s="52"/>
      <c r="L1415" s="52"/>
      <c r="M1415" s="52"/>
      <c r="N1415" s="52"/>
      <c r="O1415" s="52"/>
      <c r="P1415" s="52"/>
      <c r="Q1415" s="52"/>
      <c r="R1415" s="52"/>
      <c r="S1415" s="52"/>
      <c r="T1415" s="52"/>
      <c r="U1415" s="52"/>
      <c r="V1415" s="52"/>
      <c r="W1415" s="52"/>
      <c r="X1415" s="52"/>
      <c r="Y1415" s="52"/>
      <c r="Z1415" s="52"/>
      <c r="AA1415" s="52"/>
      <c r="AB1415" s="52"/>
      <c r="AC1415" s="52"/>
      <c r="AD1415" s="52"/>
      <c r="AE1415" s="52"/>
      <c r="AF1415" s="52"/>
      <c r="AG1415" s="52"/>
      <c r="AH1415" s="19"/>
    </row>
    <row r="1416" spans="1:34" s="4" customFormat="1" ht="26.1" hidden="1" customHeight="1">
      <c r="A1416" s="66">
        <v>5</v>
      </c>
      <c r="B1416" s="113"/>
      <c r="C1416" s="117"/>
      <c r="D1416" s="165" t="s">
        <v>130</v>
      </c>
      <c r="E1416" s="175">
        <f t="shared" si="7897"/>
        <v>0</v>
      </c>
      <c r="F1416" s="176"/>
      <c r="G1416" s="176"/>
      <c r="H1416" s="176"/>
      <c r="I1416" s="176"/>
      <c r="J1416" s="176"/>
      <c r="K1416" s="176"/>
      <c r="L1416" s="176"/>
      <c r="M1416" s="176"/>
      <c r="N1416" s="176"/>
      <c r="O1416" s="176"/>
      <c r="P1416" s="176"/>
      <c r="Q1416" s="176"/>
      <c r="R1416" s="176"/>
      <c r="S1416" s="176"/>
      <c r="T1416" s="176"/>
      <c r="U1416" s="176"/>
      <c r="V1416" s="176"/>
      <c r="W1416" s="176"/>
      <c r="X1416" s="176"/>
      <c r="Y1416" s="176"/>
      <c r="Z1416" s="176"/>
      <c r="AA1416" s="176"/>
      <c r="AB1416" s="176"/>
      <c r="AC1416" s="176"/>
      <c r="AD1416" s="176"/>
      <c r="AE1416" s="176"/>
      <c r="AF1416" s="176"/>
      <c r="AG1416" s="176"/>
      <c r="AH1416" s="19"/>
    </row>
    <row r="1417" spans="1:34" s="4" customFormat="1" ht="24" customHeight="1">
      <c r="A1417" s="67">
        <v>5</v>
      </c>
      <c r="B1417" s="113"/>
      <c r="C1417" s="73"/>
      <c r="D1417" s="110" t="s">
        <v>123</v>
      </c>
      <c r="E1417" s="47">
        <f t="shared" si="7897"/>
        <v>0</v>
      </c>
      <c r="F1417" s="141">
        <f>F1409-F1411-F1414-F1418</f>
        <v>0</v>
      </c>
      <c r="G1417" s="141">
        <f t="shared" ref="G1417" si="7898">G1409-G1411-G1414-G1418</f>
        <v>0</v>
      </c>
      <c r="H1417" s="141">
        <f t="shared" ref="H1417" si="7899">H1409-H1411-H1414-H1418</f>
        <v>0</v>
      </c>
      <c r="I1417" s="141">
        <f t="shared" ref="I1417" si="7900">I1409-I1411-I1414-I1418</f>
        <v>0</v>
      </c>
      <c r="J1417" s="141">
        <f t="shared" ref="J1417" si="7901">J1409-J1411-J1414-J1418</f>
        <v>0</v>
      </c>
      <c r="K1417" s="141">
        <f t="shared" ref="K1417" si="7902">K1409-K1411-K1414-K1418</f>
        <v>0</v>
      </c>
      <c r="L1417" s="141">
        <f t="shared" ref="L1417" si="7903">L1409-L1411-L1414-L1418</f>
        <v>0</v>
      </c>
      <c r="M1417" s="141">
        <f t="shared" ref="M1417" si="7904">M1409-M1411-M1414-M1418</f>
        <v>0</v>
      </c>
      <c r="N1417" s="141">
        <f t="shared" ref="N1417" si="7905">N1409-N1411-N1414-N1418</f>
        <v>0</v>
      </c>
      <c r="O1417" s="141">
        <f t="shared" ref="O1417" si="7906">O1409-O1411-O1414-O1418</f>
        <v>0</v>
      </c>
      <c r="P1417" s="141">
        <f t="shared" ref="P1417" si="7907">P1409-P1411-P1414-P1418</f>
        <v>0</v>
      </c>
      <c r="Q1417" s="141">
        <f t="shared" ref="Q1417" si="7908">Q1409-Q1411-Q1414-Q1418</f>
        <v>0</v>
      </c>
      <c r="R1417" s="141">
        <f t="shared" ref="R1417" si="7909">R1409-R1411-R1414-R1418</f>
        <v>0</v>
      </c>
      <c r="S1417" s="141">
        <f t="shared" ref="S1417" si="7910">S1409-S1411-S1414-S1418</f>
        <v>0</v>
      </c>
      <c r="T1417" s="141">
        <f t="shared" ref="T1417" si="7911">T1409-T1411-T1414-T1418</f>
        <v>0</v>
      </c>
      <c r="U1417" s="141">
        <f t="shared" ref="U1417" si="7912">U1409-U1411-U1414-U1418</f>
        <v>0</v>
      </c>
      <c r="V1417" s="141">
        <f t="shared" ref="V1417" si="7913">V1409-V1411-V1414-V1418</f>
        <v>0</v>
      </c>
      <c r="W1417" s="141">
        <f t="shared" ref="W1417" si="7914">W1409-W1411-W1414-W1418</f>
        <v>0</v>
      </c>
      <c r="X1417" s="141">
        <f t="shared" ref="X1417" si="7915">X1409-X1411-X1414-X1418</f>
        <v>0</v>
      </c>
      <c r="Y1417" s="141">
        <f t="shared" ref="Y1417" si="7916">Y1409-Y1411-Y1414-Y1418</f>
        <v>0</v>
      </c>
      <c r="Z1417" s="141">
        <f t="shared" ref="Z1417" si="7917">Z1409-Z1411-Z1414-Z1418</f>
        <v>0</v>
      </c>
      <c r="AA1417" s="141">
        <f t="shared" ref="AA1417" si="7918">AA1409-AA1411-AA1414-AA1418</f>
        <v>0</v>
      </c>
      <c r="AB1417" s="141">
        <f t="shared" ref="AB1417" si="7919">AB1409-AB1411-AB1414-AB1418</f>
        <v>0</v>
      </c>
      <c r="AC1417" s="141">
        <f t="shared" ref="AC1417" si="7920">AC1409-AC1411-AC1414-AC1418</f>
        <v>0</v>
      </c>
      <c r="AD1417" s="141">
        <f t="shared" ref="AD1417" si="7921">AD1409-AD1411-AD1414-AD1418</f>
        <v>0</v>
      </c>
      <c r="AE1417" s="141">
        <f t="shared" ref="AE1417" si="7922">AE1409-AE1411-AE1414-AE1418</f>
        <v>0</v>
      </c>
      <c r="AF1417" s="141">
        <f t="shared" ref="AF1417" si="7923">AF1409-AF1411-AF1414-AF1418</f>
        <v>0</v>
      </c>
      <c r="AG1417" s="141">
        <f t="shared" ref="AG1417" si="7924">AG1409-AG1411-AG1414-AG1418</f>
        <v>0</v>
      </c>
      <c r="AH1417" s="5"/>
    </row>
    <row r="1418" spans="1:34" s="4" customFormat="1" ht="24" customHeight="1">
      <c r="A1418" s="67">
        <v>5</v>
      </c>
      <c r="B1418" s="113"/>
      <c r="C1418" s="73"/>
      <c r="D1418" s="98" t="s">
        <v>128</v>
      </c>
      <c r="E1418" s="104">
        <f t="shared" si="7897"/>
        <v>0</v>
      </c>
      <c r="F1418" s="100"/>
      <c r="G1418" s="100"/>
      <c r="H1418" s="100"/>
      <c r="I1418" s="100"/>
      <c r="J1418" s="100"/>
      <c r="K1418" s="100"/>
      <c r="L1418" s="100"/>
      <c r="M1418" s="100"/>
      <c r="N1418" s="100"/>
      <c r="O1418" s="100"/>
      <c r="P1418" s="100"/>
      <c r="Q1418" s="100"/>
      <c r="R1418" s="100"/>
      <c r="S1418" s="100"/>
      <c r="T1418" s="100"/>
      <c r="U1418" s="100"/>
      <c r="V1418" s="100"/>
      <c r="W1418" s="100"/>
      <c r="X1418" s="100"/>
      <c r="Y1418" s="100"/>
      <c r="Z1418" s="100"/>
      <c r="AA1418" s="100"/>
      <c r="AB1418" s="100"/>
      <c r="AC1418" s="100"/>
      <c r="AD1418" s="100"/>
      <c r="AE1418" s="100"/>
      <c r="AF1418" s="100"/>
      <c r="AG1418" s="100"/>
      <c r="AH1418" s="5"/>
    </row>
    <row r="1419" spans="1:34" s="4" customFormat="1" ht="24" customHeight="1">
      <c r="A1419" s="66">
        <v>0</v>
      </c>
      <c r="B1419" s="125">
        <v>21</v>
      </c>
      <c r="C1419" s="126" t="s">
        <v>45</v>
      </c>
      <c r="D1419" s="126"/>
      <c r="E1419" s="36">
        <f t="shared" si="7897"/>
        <v>70041100</v>
      </c>
      <c r="F1419" s="37">
        <f t="shared" ref="F1419:AG1419" si="7925">SUM(F1430,F1440,F1451,F1461,F1471)</f>
        <v>36000200</v>
      </c>
      <c r="G1419" s="37">
        <f t="shared" si="7925"/>
        <v>2790000</v>
      </c>
      <c r="H1419" s="37">
        <f t="shared" si="7925"/>
        <v>9972100</v>
      </c>
      <c r="I1419" s="37">
        <f t="shared" si="7925"/>
        <v>0</v>
      </c>
      <c r="J1419" s="37">
        <f t="shared" si="7925"/>
        <v>0</v>
      </c>
      <c r="K1419" s="37">
        <f t="shared" si="7925"/>
        <v>0</v>
      </c>
      <c r="L1419" s="37">
        <f t="shared" si="7925"/>
        <v>21005800</v>
      </c>
      <c r="M1419" s="37">
        <f t="shared" si="7925"/>
        <v>0</v>
      </c>
      <c r="N1419" s="37">
        <f t="shared" si="7925"/>
        <v>0</v>
      </c>
      <c r="O1419" s="37">
        <f t="shared" si="7925"/>
        <v>0</v>
      </c>
      <c r="P1419" s="37">
        <f t="shared" si="7925"/>
        <v>0</v>
      </c>
      <c r="Q1419" s="37">
        <f t="shared" si="7925"/>
        <v>0</v>
      </c>
      <c r="R1419" s="37">
        <f t="shared" si="7925"/>
        <v>0</v>
      </c>
      <c r="S1419" s="37">
        <f t="shared" si="7925"/>
        <v>0</v>
      </c>
      <c r="T1419" s="37">
        <f t="shared" si="7925"/>
        <v>0</v>
      </c>
      <c r="U1419" s="37">
        <f t="shared" si="7925"/>
        <v>0</v>
      </c>
      <c r="V1419" s="37">
        <f t="shared" si="7925"/>
        <v>0</v>
      </c>
      <c r="W1419" s="37">
        <f t="shared" si="7925"/>
        <v>0</v>
      </c>
      <c r="X1419" s="37">
        <f t="shared" si="7925"/>
        <v>111500</v>
      </c>
      <c r="Y1419" s="37">
        <f t="shared" si="7925"/>
        <v>0</v>
      </c>
      <c r="Z1419" s="37">
        <f t="shared" si="7925"/>
        <v>0</v>
      </c>
      <c r="AA1419" s="37">
        <f t="shared" si="7925"/>
        <v>161500</v>
      </c>
      <c r="AB1419" s="37">
        <f t="shared" si="7925"/>
        <v>0</v>
      </c>
      <c r="AC1419" s="37">
        <f t="shared" si="7925"/>
        <v>0</v>
      </c>
      <c r="AD1419" s="37">
        <f t="shared" si="7925"/>
        <v>0</v>
      </c>
      <c r="AE1419" s="37">
        <f t="shared" si="7925"/>
        <v>0</v>
      </c>
      <c r="AF1419" s="37">
        <f t="shared" si="7925"/>
        <v>0</v>
      </c>
      <c r="AG1419" s="37">
        <f t="shared" si="7925"/>
        <v>0</v>
      </c>
      <c r="AH1419" s="2"/>
    </row>
    <row r="1420" spans="1:34" s="4" customFormat="1" ht="24" customHeight="1">
      <c r="A1420" s="67">
        <v>0</v>
      </c>
      <c r="B1420" s="77"/>
      <c r="C1420" s="78"/>
      <c r="D1420" s="79" t="s">
        <v>127</v>
      </c>
      <c r="E1420" s="80">
        <f t="shared" si="7897"/>
        <v>69542955</v>
      </c>
      <c r="F1420" s="81">
        <f t="shared" ref="F1420:AG1420" si="7926">SUM(F1431,F1441,F1452,F1462,F1472)</f>
        <v>36000200</v>
      </c>
      <c r="G1420" s="81">
        <f t="shared" si="7926"/>
        <v>2754000</v>
      </c>
      <c r="H1420" s="81">
        <f t="shared" si="7926"/>
        <v>9972100</v>
      </c>
      <c r="I1420" s="81">
        <f t="shared" si="7926"/>
        <v>0</v>
      </c>
      <c r="J1420" s="81">
        <f t="shared" si="7926"/>
        <v>0</v>
      </c>
      <c r="K1420" s="81">
        <f t="shared" si="7926"/>
        <v>0</v>
      </c>
      <c r="L1420" s="81">
        <f t="shared" si="7926"/>
        <v>20652055</v>
      </c>
      <c r="M1420" s="81">
        <f t="shared" si="7926"/>
        <v>0</v>
      </c>
      <c r="N1420" s="81">
        <f t="shared" si="7926"/>
        <v>0</v>
      </c>
      <c r="O1420" s="81">
        <f t="shared" si="7926"/>
        <v>0</v>
      </c>
      <c r="P1420" s="81">
        <f t="shared" si="7926"/>
        <v>0</v>
      </c>
      <c r="Q1420" s="81">
        <f t="shared" si="7926"/>
        <v>0</v>
      </c>
      <c r="R1420" s="81">
        <f t="shared" si="7926"/>
        <v>0</v>
      </c>
      <c r="S1420" s="81">
        <f t="shared" si="7926"/>
        <v>0</v>
      </c>
      <c r="T1420" s="81">
        <f t="shared" si="7926"/>
        <v>0</v>
      </c>
      <c r="U1420" s="81">
        <f t="shared" si="7926"/>
        <v>0</v>
      </c>
      <c r="V1420" s="81">
        <f t="shared" si="7926"/>
        <v>0</v>
      </c>
      <c r="W1420" s="81">
        <f t="shared" si="7926"/>
        <v>0</v>
      </c>
      <c r="X1420" s="81">
        <f t="shared" si="7926"/>
        <v>111500</v>
      </c>
      <c r="Y1420" s="81">
        <f t="shared" si="7926"/>
        <v>0</v>
      </c>
      <c r="Z1420" s="81">
        <f t="shared" si="7926"/>
        <v>0</v>
      </c>
      <c r="AA1420" s="81">
        <f t="shared" si="7926"/>
        <v>53100</v>
      </c>
      <c r="AB1420" s="81">
        <f t="shared" si="7926"/>
        <v>0</v>
      </c>
      <c r="AC1420" s="81">
        <f t="shared" si="7926"/>
        <v>0</v>
      </c>
      <c r="AD1420" s="81">
        <f t="shared" si="7926"/>
        <v>0</v>
      </c>
      <c r="AE1420" s="81">
        <f t="shared" si="7926"/>
        <v>0</v>
      </c>
      <c r="AF1420" s="81">
        <f t="shared" si="7926"/>
        <v>0</v>
      </c>
      <c r="AG1420" s="81">
        <f t="shared" si="7926"/>
        <v>0</v>
      </c>
      <c r="AH1420" s="82"/>
    </row>
    <row r="1421" spans="1:34" s="4" customFormat="1" ht="24" customHeight="1">
      <c r="A1421" s="66">
        <v>0</v>
      </c>
      <c r="B1421" s="113"/>
      <c r="C1421" s="73"/>
      <c r="D1421" s="122" t="s">
        <v>124</v>
      </c>
      <c r="E1421" s="41">
        <f t="shared" si="7897"/>
        <v>45542200</v>
      </c>
      <c r="F1421" s="83">
        <f t="shared" ref="F1421:AG1421" si="7927">SUM(F1432,F1442,F1453,F1463,F1473)</f>
        <v>17038000</v>
      </c>
      <c r="G1421" s="83">
        <f t="shared" si="7927"/>
        <v>1162500</v>
      </c>
      <c r="H1421" s="83">
        <f t="shared" si="7927"/>
        <v>9972100</v>
      </c>
      <c r="I1421" s="83">
        <f t="shared" si="7927"/>
        <v>0</v>
      </c>
      <c r="J1421" s="83">
        <f t="shared" si="7927"/>
        <v>0</v>
      </c>
      <c r="K1421" s="83">
        <f t="shared" si="7927"/>
        <v>0</v>
      </c>
      <c r="L1421" s="83">
        <f t="shared" si="7927"/>
        <v>17258000</v>
      </c>
      <c r="M1421" s="83">
        <f t="shared" si="7927"/>
        <v>0</v>
      </c>
      <c r="N1421" s="83">
        <f t="shared" si="7927"/>
        <v>0</v>
      </c>
      <c r="O1421" s="83">
        <f t="shared" si="7927"/>
        <v>0</v>
      </c>
      <c r="P1421" s="83">
        <f t="shared" si="7927"/>
        <v>0</v>
      </c>
      <c r="Q1421" s="83">
        <f t="shared" si="7927"/>
        <v>0</v>
      </c>
      <c r="R1421" s="83">
        <f t="shared" si="7927"/>
        <v>0</v>
      </c>
      <c r="S1421" s="83">
        <f t="shared" si="7927"/>
        <v>0</v>
      </c>
      <c r="T1421" s="83">
        <f t="shared" si="7927"/>
        <v>0</v>
      </c>
      <c r="U1421" s="83">
        <f t="shared" si="7927"/>
        <v>0</v>
      </c>
      <c r="V1421" s="83">
        <f t="shared" si="7927"/>
        <v>0</v>
      </c>
      <c r="W1421" s="83">
        <f t="shared" si="7927"/>
        <v>0</v>
      </c>
      <c r="X1421" s="83">
        <f t="shared" si="7927"/>
        <v>107300</v>
      </c>
      <c r="Y1421" s="83">
        <f t="shared" si="7927"/>
        <v>0</v>
      </c>
      <c r="Z1421" s="83">
        <f t="shared" si="7927"/>
        <v>0</v>
      </c>
      <c r="AA1421" s="83">
        <f t="shared" si="7927"/>
        <v>4300</v>
      </c>
      <c r="AB1421" s="83">
        <f t="shared" si="7927"/>
        <v>0</v>
      </c>
      <c r="AC1421" s="83">
        <f t="shared" si="7927"/>
        <v>0</v>
      </c>
      <c r="AD1421" s="83">
        <f t="shared" si="7927"/>
        <v>0</v>
      </c>
      <c r="AE1421" s="83">
        <f t="shared" si="7927"/>
        <v>0</v>
      </c>
      <c r="AF1421" s="83">
        <f t="shared" si="7927"/>
        <v>0</v>
      </c>
      <c r="AG1421" s="83">
        <f t="shared" si="7927"/>
        <v>0</v>
      </c>
      <c r="AH1421" s="5"/>
    </row>
    <row r="1422" spans="1:34" s="4" customFormat="1" ht="26.1" hidden="1" customHeight="1">
      <c r="A1422" s="67">
        <v>0</v>
      </c>
      <c r="B1422" s="113"/>
      <c r="C1422" s="127"/>
      <c r="D1422" s="150" t="s">
        <v>67</v>
      </c>
      <c r="E1422" s="49">
        <f t="shared" si="7897"/>
        <v>45542200</v>
      </c>
      <c r="F1422" s="50">
        <f t="shared" ref="F1422:AG1422" si="7928">SUM(F1433,F1443,F1454,F1464,F1474)</f>
        <v>17038000</v>
      </c>
      <c r="G1422" s="50">
        <f t="shared" si="7928"/>
        <v>1162500</v>
      </c>
      <c r="H1422" s="50">
        <f t="shared" si="7928"/>
        <v>9972100</v>
      </c>
      <c r="I1422" s="50">
        <f t="shared" si="7928"/>
        <v>0</v>
      </c>
      <c r="J1422" s="50">
        <f t="shared" si="7928"/>
        <v>0</v>
      </c>
      <c r="K1422" s="50">
        <f t="shared" si="7928"/>
        <v>0</v>
      </c>
      <c r="L1422" s="50">
        <f t="shared" si="7928"/>
        <v>17258000</v>
      </c>
      <c r="M1422" s="50">
        <f t="shared" si="7928"/>
        <v>0</v>
      </c>
      <c r="N1422" s="50">
        <f t="shared" si="7928"/>
        <v>0</v>
      </c>
      <c r="O1422" s="50">
        <f t="shared" si="7928"/>
        <v>0</v>
      </c>
      <c r="P1422" s="50">
        <f t="shared" si="7928"/>
        <v>0</v>
      </c>
      <c r="Q1422" s="50">
        <f t="shared" si="7928"/>
        <v>0</v>
      </c>
      <c r="R1422" s="50">
        <f t="shared" si="7928"/>
        <v>0</v>
      </c>
      <c r="S1422" s="50">
        <f t="shared" si="7928"/>
        <v>0</v>
      </c>
      <c r="T1422" s="50">
        <f t="shared" si="7928"/>
        <v>0</v>
      </c>
      <c r="U1422" s="50">
        <f t="shared" si="7928"/>
        <v>0</v>
      </c>
      <c r="V1422" s="50">
        <f t="shared" si="7928"/>
        <v>0</v>
      </c>
      <c r="W1422" s="50">
        <f t="shared" si="7928"/>
        <v>0</v>
      </c>
      <c r="X1422" s="50">
        <f t="shared" si="7928"/>
        <v>107300</v>
      </c>
      <c r="Y1422" s="50">
        <f t="shared" si="7928"/>
        <v>0</v>
      </c>
      <c r="Z1422" s="50">
        <f t="shared" si="7928"/>
        <v>0</v>
      </c>
      <c r="AA1422" s="50">
        <f t="shared" si="7928"/>
        <v>4300</v>
      </c>
      <c r="AB1422" s="50">
        <f t="shared" si="7928"/>
        <v>0</v>
      </c>
      <c r="AC1422" s="50">
        <f t="shared" si="7928"/>
        <v>0</v>
      </c>
      <c r="AD1422" s="50">
        <f t="shared" si="7928"/>
        <v>0</v>
      </c>
      <c r="AE1422" s="50">
        <f t="shared" si="7928"/>
        <v>0</v>
      </c>
      <c r="AF1422" s="50">
        <f t="shared" si="7928"/>
        <v>0</v>
      </c>
      <c r="AG1422" s="50">
        <f t="shared" si="7928"/>
        <v>0</v>
      </c>
      <c r="AH1422" s="6"/>
    </row>
    <row r="1423" spans="1:34" s="4" customFormat="1" ht="26.1" hidden="1" customHeight="1">
      <c r="A1423" s="66">
        <v>0</v>
      </c>
      <c r="B1423" s="113"/>
      <c r="C1423" s="73"/>
      <c r="D1423" s="150" t="s">
        <v>125</v>
      </c>
      <c r="E1423" s="51">
        <f t="shared" si="7897"/>
        <v>0</v>
      </c>
      <c r="F1423" s="73">
        <f t="shared" ref="F1423:AG1423" si="7929">SUM(F1434,F1444,F1455,F1465,F1475)</f>
        <v>0</v>
      </c>
      <c r="G1423" s="73">
        <f t="shared" si="7929"/>
        <v>0</v>
      </c>
      <c r="H1423" s="73">
        <f t="shared" si="7929"/>
        <v>0</v>
      </c>
      <c r="I1423" s="73">
        <f t="shared" si="7929"/>
        <v>0</v>
      </c>
      <c r="J1423" s="73">
        <f t="shared" si="7929"/>
        <v>0</v>
      </c>
      <c r="K1423" s="73">
        <f t="shared" si="7929"/>
        <v>0</v>
      </c>
      <c r="L1423" s="73">
        <f t="shared" si="7929"/>
        <v>0</v>
      </c>
      <c r="M1423" s="73">
        <f t="shared" si="7929"/>
        <v>0</v>
      </c>
      <c r="N1423" s="73">
        <f t="shared" si="7929"/>
        <v>0</v>
      </c>
      <c r="O1423" s="73">
        <f t="shared" si="7929"/>
        <v>0</v>
      </c>
      <c r="P1423" s="73">
        <f t="shared" si="7929"/>
        <v>0</v>
      </c>
      <c r="Q1423" s="73">
        <f t="shared" si="7929"/>
        <v>0</v>
      </c>
      <c r="R1423" s="73">
        <f t="shared" si="7929"/>
        <v>0</v>
      </c>
      <c r="S1423" s="73">
        <f t="shared" si="7929"/>
        <v>0</v>
      </c>
      <c r="T1423" s="73">
        <f t="shared" si="7929"/>
        <v>0</v>
      </c>
      <c r="U1423" s="73">
        <f t="shared" si="7929"/>
        <v>0</v>
      </c>
      <c r="V1423" s="73">
        <f t="shared" si="7929"/>
        <v>0</v>
      </c>
      <c r="W1423" s="73">
        <f t="shared" si="7929"/>
        <v>0</v>
      </c>
      <c r="X1423" s="73">
        <f t="shared" si="7929"/>
        <v>0</v>
      </c>
      <c r="Y1423" s="73">
        <f t="shared" si="7929"/>
        <v>0</v>
      </c>
      <c r="Z1423" s="73">
        <f t="shared" si="7929"/>
        <v>0</v>
      </c>
      <c r="AA1423" s="73">
        <f t="shared" si="7929"/>
        <v>0</v>
      </c>
      <c r="AB1423" s="73">
        <f t="shared" si="7929"/>
        <v>0</v>
      </c>
      <c r="AC1423" s="73">
        <f t="shared" si="7929"/>
        <v>0</v>
      </c>
      <c r="AD1423" s="73">
        <f t="shared" si="7929"/>
        <v>0</v>
      </c>
      <c r="AE1423" s="73">
        <f t="shared" si="7929"/>
        <v>0</v>
      </c>
      <c r="AF1423" s="73">
        <f t="shared" si="7929"/>
        <v>0</v>
      </c>
      <c r="AG1423" s="73">
        <f t="shared" si="7929"/>
        <v>0</v>
      </c>
      <c r="AH1423" s="5"/>
    </row>
    <row r="1424" spans="1:34" s="4" customFormat="1" ht="24" customHeight="1">
      <c r="A1424" s="66">
        <v>0</v>
      </c>
      <c r="B1424" s="113"/>
      <c r="C1424" s="73"/>
      <c r="D1424" s="122" t="s">
        <v>132</v>
      </c>
      <c r="E1424" s="41">
        <f t="shared" si="7897"/>
        <v>22123200</v>
      </c>
      <c r="F1424" s="83">
        <f t="shared" ref="F1424:AG1424" si="7930">SUM(F1435,F1445,F1456,F1466,F1476)</f>
        <v>18962200</v>
      </c>
      <c r="G1424" s="83">
        <f t="shared" si="7930"/>
        <v>697500</v>
      </c>
      <c r="H1424" s="83">
        <f t="shared" si="7930"/>
        <v>0</v>
      </c>
      <c r="I1424" s="83">
        <f t="shared" si="7930"/>
        <v>0</v>
      </c>
      <c r="J1424" s="83">
        <f t="shared" si="7930"/>
        <v>0</v>
      </c>
      <c r="K1424" s="83">
        <f t="shared" si="7930"/>
        <v>0</v>
      </c>
      <c r="L1424" s="83">
        <f t="shared" si="7930"/>
        <v>2414700</v>
      </c>
      <c r="M1424" s="83">
        <f t="shared" si="7930"/>
        <v>0</v>
      </c>
      <c r="N1424" s="83">
        <f t="shared" si="7930"/>
        <v>0</v>
      </c>
      <c r="O1424" s="83">
        <f t="shared" si="7930"/>
        <v>0</v>
      </c>
      <c r="P1424" s="83">
        <f t="shared" si="7930"/>
        <v>0</v>
      </c>
      <c r="Q1424" s="83">
        <f t="shared" si="7930"/>
        <v>0</v>
      </c>
      <c r="R1424" s="83">
        <f t="shared" si="7930"/>
        <v>0</v>
      </c>
      <c r="S1424" s="83">
        <f t="shared" si="7930"/>
        <v>0</v>
      </c>
      <c r="T1424" s="83">
        <f t="shared" si="7930"/>
        <v>0</v>
      </c>
      <c r="U1424" s="83">
        <f t="shared" si="7930"/>
        <v>0</v>
      </c>
      <c r="V1424" s="83">
        <f t="shared" si="7930"/>
        <v>0</v>
      </c>
      <c r="W1424" s="83">
        <f t="shared" si="7930"/>
        <v>0</v>
      </c>
      <c r="X1424" s="83">
        <f t="shared" si="7930"/>
        <v>4200</v>
      </c>
      <c r="Y1424" s="83">
        <f t="shared" si="7930"/>
        <v>0</v>
      </c>
      <c r="Z1424" s="83">
        <f t="shared" si="7930"/>
        <v>0</v>
      </c>
      <c r="AA1424" s="83">
        <f t="shared" si="7930"/>
        <v>44600</v>
      </c>
      <c r="AB1424" s="83">
        <f t="shared" si="7930"/>
        <v>0</v>
      </c>
      <c r="AC1424" s="83">
        <f t="shared" si="7930"/>
        <v>0</v>
      </c>
      <c r="AD1424" s="83">
        <f t="shared" si="7930"/>
        <v>0</v>
      </c>
      <c r="AE1424" s="83">
        <f t="shared" si="7930"/>
        <v>0</v>
      </c>
      <c r="AF1424" s="83">
        <f t="shared" si="7930"/>
        <v>0</v>
      </c>
      <c r="AG1424" s="83">
        <f t="shared" si="7930"/>
        <v>0</v>
      </c>
      <c r="AH1424" s="5"/>
    </row>
    <row r="1425" spans="1:34" s="4" customFormat="1" ht="26.1" hidden="1" customHeight="1">
      <c r="A1425" s="66">
        <v>0</v>
      </c>
      <c r="B1425" s="113"/>
      <c r="C1425" s="127"/>
      <c r="D1425" s="150" t="s">
        <v>122</v>
      </c>
      <c r="E1425" s="49">
        <f t="shared" si="7897"/>
        <v>22123200</v>
      </c>
      <c r="F1425" s="50">
        <f t="shared" ref="F1425:AG1425" si="7931">SUM(F1436,F1446,F1457,F1467,F1477)</f>
        <v>18962200</v>
      </c>
      <c r="G1425" s="50">
        <f t="shared" si="7931"/>
        <v>697500</v>
      </c>
      <c r="H1425" s="50">
        <f t="shared" si="7931"/>
        <v>0</v>
      </c>
      <c r="I1425" s="50">
        <f t="shared" si="7931"/>
        <v>0</v>
      </c>
      <c r="J1425" s="50">
        <f t="shared" si="7931"/>
        <v>0</v>
      </c>
      <c r="K1425" s="50">
        <f t="shared" si="7931"/>
        <v>0</v>
      </c>
      <c r="L1425" s="50">
        <f t="shared" si="7931"/>
        <v>2414700</v>
      </c>
      <c r="M1425" s="50">
        <f t="shared" si="7931"/>
        <v>0</v>
      </c>
      <c r="N1425" s="50">
        <f t="shared" si="7931"/>
        <v>0</v>
      </c>
      <c r="O1425" s="50">
        <f t="shared" si="7931"/>
        <v>0</v>
      </c>
      <c r="P1425" s="50">
        <f t="shared" si="7931"/>
        <v>0</v>
      </c>
      <c r="Q1425" s="50">
        <f t="shared" si="7931"/>
        <v>0</v>
      </c>
      <c r="R1425" s="50">
        <f t="shared" si="7931"/>
        <v>0</v>
      </c>
      <c r="S1425" s="50">
        <f t="shared" si="7931"/>
        <v>0</v>
      </c>
      <c r="T1425" s="50">
        <f t="shared" si="7931"/>
        <v>0</v>
      </c>
      <c r="U1425" s="50">
        <f t="shared" si="7931"/>
        <v>0</v>
      </c>
      <c r="V1425" s="50">
        <f t="shared" si="7931"/>
        <v>0</v>
      </c>
      <c r="W1425" s="50">
        <f t="shared" si="7931"/>
        <v>0</v>
      </c>
      <c r="X1425" s="50">
        <f t="shared" si="7931"/>
        <v>4200</v>
      </c>
      <c r="Y1425" s="50">
        <f t="shared" si="7931"/>
        <v>0</v>
      </c>
      <c r="Z1425" s="50">
        <f t="shared" si="7931"/>
        <v>0</v>
      </c>
      <c r="AA1425" s="50">
        <f t="shared" si="7931"/>
        <v>44600</v>
      </c>
      <c r="AB1425" s="50">
        <f t="shared" si="7931"/>
        <v>0</v>
      </c>
      <c r="AC1425" s="50">
        <f t="shared" si="7931"/>
        <v>0</v>
      </c>
      <c r="AD1425" s="50">
        <f t="shared" si="7931"/>
        <v>0</v>
      </c>
      <c r="AE1425" s="50">
        <f t="shared" si="7931"/>
        <v>0</v>
      </c>
      <c r="AF1425" s="50">
        <f t="shared" si="7931"/>
        <v>0</v>
      </c>
      <c r="AG1425" s="50">
        <f t="shared" si="7931"/>
        <v>0</v>
      </c>
      <c r="AH1425" s="20"/>
    </row>
    <row r="1426" spans="1:34" s="4" customFormat="1" ht="26.1" hidden="1" customHeight="1">
      <c r="A1426" s="66">
        <v>0</v>
      </c>
      <c r="B1426" s="113"/>
      <c r="C1426" s="127"/>
      <c r="D1426" s="150" t="s">
        <v>130</v>
      </c>
      <c r="E1426" s="168">
        <f t="shared" si="7897"/>
        <v>0</v>
      </c>
      <c r="F1426" s="174">
        <f>SUM(F1437,F1447,F1458,F1468,F1478)</f>
        <v>0</v>
      </c>
      <c r="G1426" s="174">
        <f t="shared" ref="G1426:AG1426" si="7932">SUM(G1437,G1447,G1458,G1468,G1478)</f>
        <v>0</v>
      </c>
      <c r="H1426" s="174">
        <f t="shared" si="7932"/>
        <v>0</v>
      </c>
      <c r="I1426" s="174">
        <f t="shared" si="7932"/>
        <v>0</v>
      </c>
      <c r="J1426" s="174">
        <f t="shared" si="7932"/>
        <v>0</v>
      </c>
      <c r="K1426" s="174">
        <f t="shared" si="7932"/>
        <v>0</v>
      </c>
      <c r="L1426" s="174">
        <f t="shared" si="7932"/>
        <v>0</v>
      </c>
      <c r="M1426" s="174">
        <f t="shared" si="7932"/>
        <v>0</v>
      </c>
      <c r="N1426" s="174">
        <f t="shared" si="7932"/>
        <v>0</v>
      </c>
      <c r="O1426" s="174">
        <f t="shared" si="7932"/>
        <v>0</v>
      </c>
      <c r="P1426" s="174">
        <f t="shared" si="7932"/>
        <v>0</v>
      </c>
      <c r="Q1426" s="174">
        <f t="shared" si="7932"/>
        <v>0</v>
      </c>
      <c r="R1426" s="174">
        <f t="shared" si="7932"/>
        <v>0</v>
      </c>
      <c r="S1426" s="174">
        <f t="shared" si="7932"/>
        <v>0</v>
      </c>
      <c r="T1426" s="174">
        <f t="shared" si="7932"/>
        <v>0</v>
      </c>
      <c r="U1426" s="174">
        <f t="shared" si="7932"/>
        <v>0</v>
      </c>
      <c r="V1426" s="174">
        <f t="shared" si="7932"/>
        <v>0</v>
      </c>
      <c r="W1426" s="174">
        <f t="shared" si="7932"/>
        <v>0</v>
      </c>
      <c r="X1426" s="174">
        <f t="shared" si="7932"/>
        <v>0</v>
      </c>
      <c r="Y1426" s="174">
        <f t="shared" si="7932"/>
        <v>0</v>
      </c>
      <c r="Z1426" s="174">
        <f t="shared" si="7932"/>
        <v>0</v>
      </c>
      <c r="AA1426" s="174">
        <f t="shared" si="7932"/>
        <v>0</v>
      </c>
      <c r="AB1426" s="174">
        <f t="shared" si="7932"/>
        <v>0</v>
      </c>
      <c r="AC1426" s="174">
        <f t="shared" si="7932"/>
        <v>0</v>
      </c>
      <c r="AD1426" s="174">
        <f t="shared" si="7932"/>
        <v>0</v>
      </c>
      <c r="AE1426" s="174">
        <f t="shared" si="7932"/>
        <v>0</v>
      </c>
      <c r="AF1426" s="174">
        <f t="shared" si="7932"/>
        <v>0</v>
      </c>
      <c r="AG1426" s="174">
        <f t="shared" si="7932"/>
        <v>0</v>
      </c>
      <c r="AH1426" s="20"/>
    </row>
    <row r="1427" spans="1:34" s="4" customFormat="1" ht="24" customHeight="1">
      <c r="A1427" s="67">
        <v>0</v>
      </c>
      <c r="B1427" s="113"/>
      <c r="C1427" s="73"/>
      <c r="D1427" s="110" t="s">
        <v>123</v>
      </c>
      <c r="E1427" s="47">
        <f t="shared" si="7897"/>
        <v>1877555</v>
      </c>
      <c r="F1427" s="141">
        <f>SUM(F1438,F1448,F1459,F1469,F1479)</f>
        <v>0</v>
      </c>
      <c r="G1427" s="141">
        <f t="shared" ref="G1427:AG1427" si="7933">SUM(G1438,G1448,G1459,G1469,G1479)</f>
        <v>894000</v>
      </c>
      <c r="H1427" s="141">
        <f t="shared" si="7933"/>
        <v>0</v>
      </c>
      <c r="I1427" s="141">
        <f t="shared" si="7933"/>
        <v>0</v>
      </c>
      <c r="J1427" s="141">
        <f t="shared" si="7933"/>
        <v>0</v>
      </c>
      <c r="K1427" s="141">
        <f t="shared" si="7933"/>
        <v>0</v>
      </c>
      <c r="L1427" s="141">
        <f t="shared" si="7933"/>
        <v>979355</v>
      </c>
      <c r="M1427" s="141">
        <f t="shared" si="7933"/>
        <v>0</v>
      </c>
      <c r="N1427" s="141">
        <f t="shared" si="7933"/>
        <v>0</v>
      </c>
      <c r="O1427" s="141">
        <f t="shared" si="7933"/>
        <v>0</v>
      </c>
      <c r="P1427" s="141">
        <f t="shared" si="7933"/>
        <v>0</v>
      </c>
      <c r="Q1427" s="141">
        <f t="shared" si="7933"/>
        <v>0</v>
      </c>
      <c r="R1427" s="141">
        <f t="shared" si="7933"/>
        <v>0</v>
      </c>
      <c r="S1427" s="141">
        <f t="shared" si="7933"/>
        <v>0</v>
      </c>
      <c r="T1427" s="141">
        <f t="shared" si="7933"/>
        <v>0</v>
      </c>
      <c r="U1427" s="141">
        <f t="shared" si="7933"/>
        <v>0</v>
      </c>
      <c r="V1427" s="141">
        <f t="shared" si="7933"/>
        <v>0</v>
      </c>
      <c r="W1427" s="141">
        <f t="shared" si="7933"/>
        <v>0</v>
      </c>
      <c r="X1427" s="141">
        <f t="shared" si="7933"/>
        <v>0</v>
      </c>
      <c r="Y1427" s="141">
        <f t="shared" si="7933"/>
        <v>0</v>
      </c>
      <c r="Z1427" s="141">
        <f t="shared" si="7933"/>
        <v>0</v>
      </c>
      <c r="AA1427" s="141">
        <f t="shared" si="7933"/>
        <v>4200</v>
      </c>
      <c r="AB1427" s="141">
        <f t="shared" si="7933"/>
        <v>0</v>
      </c>
      <c r="AC1427" s="141">
        <f t="shared" si="7933"/>
        <v>0</v>
      </c>
      <c r="AD1427" s="141">
        <f t="shared" si="7933"/>
        <v>0</v>
      </c>
      <c r="AE1427" s="141">
        <f t="shared" si="7933"/>
        <v>0</v>
      </c>
      <c r="AF1427" s="141">
        <f t="shared" si="7933"/>
        <v>0</v>
      </c>
      <c r="AG1427" s="141">
        <f t="shared" si="7933"/>
        <v>0</v>
      </c>
      <c r="AH1427" s="5"/>
    </row>
    <row r="1428" spans="1:34" s="4" customFormat="1" ht="24" customHeight="1">
      <c r="A1428" s="66">
        <v>0</v>
      </c>
      <c r="B1428" s="72"/>
      <c r="C1428" s="73"/>
      <c r="D1428" s="98" t="s">
        <v>131</v>
      </c>
      <c r="E1428" s="104">
        <f t="shared" si="7897"/>
        <v>0</v>
      </c>
      <c r="F1428" s="100">
        <f>SUM(F1449)</f>
        <v>0</v>
      </c>
      <c r="G1428" s="100">
        <f t="shared" ref="G1428:AG1428" si="7934">SUM(G1449)</f>
        <v>0</v>
      </c>
      <c r="H1428" s="100">
        <f t="shared" si="7934"/>
        <v>0</v>
      </c>
      <c r="I1428" s="100">
        <f t="shared" si="7934"/>
        <v>0</v>
      </c>
      <c r="J1428" s="100">
        <f t="shared" si="7934"/>
        <v>0</v>
      </c>
      <c r="K1428" s="100">
        <f t="shared" si="7934"/>
        <v>0</v>
      </c>
      <c r="L1428" s="100">
        <f t="shared" si="7934"/>
        <v>0</v>
      </c>
      <c r="M1428" s="100">
        <f t="shared" si="7934"/>
        <v>0</v>
      </c>
      <c r="N1428" s="100">
        <f t="shared" si="7934"/>
        <v>0</v>
      </c>
      <c r="O1428" s="100">
        <f t="shared" si="7934"/>
        <v>0</v>
      </c>
      <c r="P1428" s="100">
        <f t="shared" si="7934"/>
        <v>0</v>
      </c>
      <c r="Q1428" s="100">
        <f t="shared" si="7934"/>
        <v>0</v>
      </c>
      <c r="R1428" s="100">
        <f t="shared" si="7934"/>
        <v>0</v>
      </c>
      <c r="S1428" s="100">
        <f t="shared" si="7934"/>
        <v>0</v>
      </c>
      <c r="T1428" s="100">
        <f t="shared" si="7934"/>
        <v>0</v>
      </c>
      <c r="U1428" s="100">
        <f t="shared" si="7934"/>
        <v>0</v>
      </c>
      <c r="V1428" s="100">
        <f t="shared" si="7934"/>
        <v>0</v>
      </c>
      <c r="W1428" s="100">
        <f t="shared" si="7934"/>
        <v>0</v>
      </c>
      <c r="X1428" s="100">
        <f t="shared" si="7934"/>
        <v>0</v>
      </c>
      <c r="Y1428" s="100">
        <f t="shared" si="7934"/>
        <v>0</v>
      </c>
      <c r="Z1428" s="100">
        <f t="shared" si="7934"/>
        <v>0</v>
      </c>
      <c r="AA1428" s="100">
        <f t="shared" si="7934"/>
        <v>0</v>
      </c>
      <c r="AB1428" s="100">
        <f t="shared" si="7934"/>
        <v>0</v>
      </c>
      <c r="AC1428" s="100">
        <f t="shared" si="7934"/>
        <v>0</v>
      </c>
      <c r="AD1428" s="100">
        <f t="shared" si="7934"/>
        <v>0</v>
      </c>
      <c r="AE1428" s="100">
        <f t="shared" si="7934"/>
        <v>0</v>
      </c>
      <c r="AF1428" s="100">
        <f t="shared" si="7934"/>
        <v>0</v>
      </c>
      <c r="AG1428" s="100">
        <f t="shared" si="7934"/>
        <v>0</v>
      </c>
      <c r="AH1428" s="5"/>
    </row>
    <row r="1429" spans="1:34" s="3" customFormat="1" ht="24" customHeight="1">
      <c r="A1429" s="67">
        <v>0</v>
      </c>
      <c r="B1429" s="182"/>
      <c r="C1429" s="83"/>
      <c r="D1429" s="98" t="s">
        <v>128</v>
      </c>
      <c r="E1429" s="104">
        <f t="shared" si="7897"/>
        <v>498145</v>
      </c>
      <c r="F1429" s="100">
        <f>SUM(F1439,F1450,F1460,F1470,F1480)</f>
        <v>0</v>
      </c>
      <c r="G1429" s="100">
        <f t="shared" ref="G1429:AG1429" si="7935">SUM(G1439,G1450,G1460,G1470,G1480)</f>
        <v>36000</v>
      </c>
      <c r="H1429" s="100">
        <f t="shared" si="7935"/>
        <v>0</v>
      </c>
      <c r="I1429" s="100">
        <f t="shared" si="7935"/>
        <v>0</v>
      </c>
      <c r="J1429" s="100">
        <f t="shared" si="7935"/>
        <v>0</v>
      </c>
      <c r="K1429" s="100">
        <f t="shared" si="7935"/>
        <v>0</v>
      </c>
      <c r="L1429" s="100">
        <f t="shared" si="7935"/>
        <v>353745</v>
      </c>
      <c r="M1429" s="100">
        <f t="shared" si="7935"/>
        <v>0</v>
      </c>
      <c r="N1429" s="100">
        <f t="shared" si="7935"/>
        <v>0</v>
      </c>
      <c r="O1429" s="100">
        <f t="shared" si="7935"/>
        <v>0</v>
      </c>
      <c r="P1429" s="100">
        <f t="shared" si="7935"/>
        <v>0</v>
      </c>
      <c r="Q1429" s="100">
        <f t="shared" si="7935"/>
        <v>0</v>
      </c>
      <c r="R1429" s="100">
        <f t="shared" si="7935"/>
        <v>0</v>
      </c>
      <c r="S1429" s="100">
        <f t="shared" si="7935"/>
        <v>0</v>
      </c>
      <c r="T1429" s="100">
        <f t="shared" si="7935"/>
        <v>0</v>
      </c>
      <c r="U1429" s="100">
        <f t="shared" si="7935"/>
        <v>0</v>
      </c>
      <c r="V1429" s="100">
        <f t="shared" si="7935"/>
        <v>0</v>
      </c>
      <c r="W1429" s="100">
        <f t="shared" si="7935"/>
        <v>0</v>
      </c>
      <c r="X1429" s="100">
        <f t="shared" si="7935"/>
        <v>0</v>
      </c>
      <c r="Y1429" s="100">
        <f t="shared" si="7935"/>
        <v>0</v>
      </c>
      <c r="Z1429" s="100">
        <f t="shared" si="7935"/>
        <v>0</v>
      </c>
      <c r="AA1429" s="100">
        <f t="shared" si="7935"/>
        <v>108400</v>
      </c>
      <c r="AB1429" s="100">
        <f t="shared" si="7935"/>
        <v>0</v>
      </c>
      <c r="AC1429" s="100">
        <f t="shared" si="7935"/>
        <v>0</v>
      </c>
      <c r="AD1429" s="100">
        <f t="shared" si="7935"/>
        <v>0</v>
      </c>
      <c r="AE1429" s="100">
        <f t="shared" si="7935"/>
        <v>0</v>
      </c>
      <c r="AF1429" s="100">
        <f t="shared" si="7935"/>
        <v>0</v>
      </c>
      <c r="AG1429" s="100">
        <f t="shared" si="7935"/>
        <v>0</v>
      </c>
      <c r="AH1429" s="24"/>
    </row>
    <row r="1430" spans="1:34" s="4" customFormat="1" ht="24" customHeight="1">
      <c r="A1430" s="66">
        <v>1</v>
      </c>
      <c r="B1430" s="128"/>
      <c r="C1430" s="128"/>
      <c r="D1430" s="129" t="s">
        <v>21</v>
      </c>
      <c r="E1430" s="39">
        <f t="shared" si="7897"/>
        <v>34088800</v>
      </c>
      <c r="F1430" s="40">
        <v>34088800</v>
      </c>
      <c r="G1430" s="40"/>
      <c r="H1430" s="40"/>
      <c r="I1430" s="40"/>
      <c r="J1430" s="40"/>
      <c r="K1430" s="40"/>
      <c r="L1430" s="40"/>
      <c r="M1430" s="40"/>
      <c r="N1430" s="40"/>
      <c r="O1430" s="40"/>
      <c r="P1430" s="40"/>
      <c r="Q1430" s="40"/>
      <c r="R1430" s="40"/>
      <c r="S1430" s="40"/>
      <c r="T1430" s="40"/>
      <c r="U1430" s="40"/>
      <c r="V1430" s="40"/>
      <c r="W1430" s="40"/>
      <c r="X1430" s="40"/>
      <c r="Y1430" s="40"/>
      <c r="Z1430" s="40"/>
      <c r="AA1430" s="40"/>
      <c r="AB1430" s="40"/>
      <c r="AC1430" s="40"/>
      <c r="AD1430" s="40"/>
      <c r="AE1430" s="40"/>
      <c r="AF1430" s="40"/>
      <c r="AG1430" s="40"/>
      <c r="AH1430" s="28"/>
    </row>
    <row r="1431" spans="1:34" s="4" customFormat="1" ht="24" customHeight="1">
      <c r="A1431" s="67">
        <v>1</v>
      </c>
      <c r="B1431" s="77"/>
      <c r="C1431" s="78"/>
      <c r="D1431" s="79" t="s">
        <v>127</v>
      </c>
      <c r="E1431" s="80">
        <f t="shared" si="7897"/>
        <v>34088800</v>
      </c>
      <c r="F1431" s="81">
        <f>F1432+F1435+F1438</f>
        <v>34088800</v>
      </c>
      <c r="G1431" s="81">
        <f t="shared" ref="G1431" si="7936">G1432+G1435+G1438</f>
        <v>0</v>
      </c>
      <c r="H1431" s="81">
        <f t="shared" ref="H1431" si="7937">H1432+H1435+H1438</f>
        <v>0</v>
      </c>
      <c r="I1431" s="81">
        <f t="shared" ref="I1431" si="7938">I1432+I1435+I1438</f>
        <v>0</v>
      </c>
      <c r="J1431" s="81">
        <f t="shared" ref="J1431" si="7939">J1432+J1435+J1438</f>
        <v>0</v>
      </c>
      <c r="K1431" s="81">
        <f t="shared" ref="K1431" si="7940">K1432+K1435+K1438</f>
        <v>0</v>
      </c>
      <c r="L1431" s="81">
        <f t="shared" ref="L1431" si="7941">L1432+L1435+L1438</f>
        <v>0</v>
      </c>
      <c r="M1431" s="81">
        <f t="shared" ref="M1431" si="7942">M1432+M1435+M1438</f>
        <v>0</v>
      </c>
      <c r="N1431" s="81">
        <f t="shared" ref="N1431" si="7943">N1432+N1435+N1438</f>
        <v>0</v>
      </c>
      <c r="O1431" s="81">
        <f t="shared" ref="O1431" si="7944">O1432+O1435+O1438</f>
        <v>0</v>
      </c>
      <c r="P1431" s="81">
        <f t="shared" ref="P1431" si="7945">P1432+P1435+P1438</f>
        <v>0</v>
      </c>
      <c r="Q1431" s="81">
        <f t="shared" ref="Q1431" si="7946">Q1432+Q1435+Q1438</f>
        <v>0</v>
      </c>
      <c r="R1431" s="81">
        <f t="shared" ref="R1431" si="7947">R1432+R1435+R1438</f>
        <v>0</v>
      </c>
      <c r="S1431" s="81">
        <f t="shared" ref="S1431" si="7948">S1432+S1435+S1438</f>
        <v>0</v>
      </c>
      <c r="T1431" s="81">
        <f t="shared" ref="T1431" si="7949">T1432+T1435+T1438</f>
        <v>0</v>
      </c>
      <c r="U1431" s="81">
        <f t="shared" ref="U1431" si="7950">U1432+U1435+U1438</f>
        <v>0</v>
      </c>
      <c r="V1431" s="81">
        <f t="shared" ref="V1431" si="7951">V1432+V1435+V1438</f>
        <v>0</v>
      </c>
      <c r="W1431" s="81">
        <f t="shared" ref="W1431" si="7952">W1432+W1435+W1438</f>
        <v>0</v>
      </c>
      <c r="X1431" s="81">
        <f t="shared" ref="X1431" si="7953">X1432+X1435+X1438</f>
        <v>0</v>
      </c>
      <c r="Y1431" s="81">
        <f t="shared" ref="Y1431" si="7954">Y1432+Y1435+Y1438</f>
        <v>0</v>
      </c>
      <c r="Z1431" s="81">
        <f t="shared" ref="Z1431" si="7955">Z1432+Z1435+Z1438</f>
        <v>0</v>
      </c>
      <c r="AA1431" s="81">
        <f t="shared" ref="AA1431" si="7956">AA1432+AA1435+AA1438</f>
        <v>0</v>
      </c>
      <c r="AB1431" s="81">
        <f t="shared" ref="AB1431" si="7957">AB1432+AB1435+AB1438</f>
        <v>0</v>
      </c>
      <c r="AC1431" s="81">
        <f t="shared" ref="AC1431" si="7958">AC1432+AC1435+AC1438</f>
        <v>0</v>
      </c>
      <c r="AD1431" s="81">
        <f t="shared" ref="AD1431" si="7959">AD1432+AD1435+AD1438</f>
        <v>0</v>
      </c>
      <c r="AE1431" s="81">
        <f t="shared" ref="AE1431" si="7960">AE1432+AE1435+AE1438</f>
        <v>0</v>
      </c>
      <c r="AF1431" s="81">
        <f t="shared" ref="AF1431" si="7961">AF1432+AF1435+AF1438</f>
        <v>0</v>
      </c>
      <c r="AG1431" s="81">
        <f t="shared" ref="AG1431" si="7962">AG1432+AG1435+AG1438</f>
        <v>0</v>
      </c>
      <c r="AH1431" s="82"/>
    </row>
    <row r="1432" spans="1:34" s="4" customFormat="1" ht="24" customHeight="1">
      <c r="A1432" s="66">
        <v>1</v>
      </c>
      <c r="B1432" s="113"/>
      <c r="C1432" s="73"/>
      <c r="D1432" s="122" t="s">
        <v>124</v>
      </c>
      <c r="E1432" s="41">
        <f t="shared" si="7897"/>
        <v>16078300</v>
      </c>
      <c r="F1432" s="83">
        <f>F1433+F1434</f>
        <v>16078300</v>
      </c>
      <c r="G1432" s="83">
        <f t="shared" ref="G1432:AG1432" si="7963">G1433+G1434</f>
        <v>0</v>
      </c>
      <c r="H1432" s="83">
        <f t="shared" si="7963"/>
        <v>0</v>
      </c>
      <c r="I1432" s="83">
        <f t="shared" si="7963"/>
        <v>0</v>
      </c>
      <c r="J1432" s="83">
        <f t="shared" si="7963"/>
        <v>0</v>
      </c>
      <c r="K1432" s="83">
        <f t="shared" si="7963"/>
        <v>0</v>
      </c>
      <c r="L1432" s="83">
        <f t="shared" si="7963"/>
        <v>0</v>
      </c>
      <c r="M1432" s="83">
        <f t="shared" si="7963"/>
        <v>0</v>
      </c>
      <c r="N1432" s="83">
        <f t="shared" si="7963"/>
        <v>0</v>
      </c>
      <c r="O1432" s="83">
        <f t="shared" si="7963"/>
        <v>0</v>
      </c>
      <c r="P1432" s="83">
        <f t="shared" si="7963"/>
        <v>0</v>
      </c>
      <c r="Q1432" s="83">
        <f t="shared" si="7963"/>
        <v>0</v>
      </c>
      <c r="R1432" s="83">
        <f t="shared" si="7963"/>
        <v>0</v>
      </c>
      <c r="S1432" s="83">
        <f t="shared" si="7963"/>
        <v>0</v>
      </c>
      <c r="T1432" s="83">
        <f t="shared" si="7963"/>
        <v>0</v>
      </c>
      <c r="U1432" s="83">
        <f t="shared" si="7963"/>
        <v>0</v>
      </c>
      <c r="V1432" s="83">
        <f t="shared" si="7963"/>
        <v>0</v>
      </c>
      <c r="W1432" s="83">
        <f t="shared" si="7963"/>
        <v>0</v>
      </c>
      <c r="X1432" s="83">
        <f t="shared" si="7963"/>
        <v>0</v>
      </c>
      <c r="Y1432" s="83">
        <f t="shared" si="7963"/>
        <v>0</v>
      </c>
      <c r="Z1432" s="83">
        <f t="shared" si="7963"/>
        <v>0</v>
      </c>
      <c r="AA1432" s="83">
        <f t="shared" si="7963"/>
        <v>0</v>
      </c>
      <c r="AB1432" s="83">
        <f t="shared" si="7963"/>
        <v>0</v>
      </c>
      <c r="AC1432" s="83">
        <f t="shared" si="7963"/>
        <v>0</v>
      </c>
      <c r="AD1432" s="83">
        <f t="shared" si="7963"/>
        <v>0</v>
      </c>
      <c r="AE1432" s="83">
        <f t="shared" si="7963"/>
        <v>0</v>
      </c>
      <c r="AF1432" s="83">
        <f t="shared" si="7963"/>
        <v>0</v>
      </c>
      <c r="AG1432" s="83">
        <f t="shared" si="7963"/>
        <v>0</v>
      </c>
      <c r="AH1432" s="5"/>
    </row>
    <row r="1433" spans="1:34" s="4" customFormat="1" ht="26.1" hidden="1" customHeight="1">
      <c r="A1433" s="67">
        <v>1</v>
      </c>
      <c r="B1433" s="113"/>
      <c r="C1433" s="117"/>
      <c r="D1433" s="150" t="s">
        <v>67</v>
      </c>
      <c r="E1433" s="51">
        <f t="shared" si="7897"/>
        <v>16078300</v>
      </c>
      <c r="F1433" s="52">
        <v>16078300</v>
      </c>
      <c r="G1433" s="52"/>
      <c r="H1433" s="52"/>
      <c r="I1433" s="52"/>
      <c r="J1433" s="52"/>
      <c r="K1433" s="52"/>
      <c r="L1433" s="52"/>
      <c r="M1433" s="52"/>
      <c r="N1433" s="52"/>
      <c r="O1433" s="52"/>
      <c r="P1433" s="52"/>
      <c r="Q1433" s="52"/>
      <c r="R1433" s="52"/>
      <c r="S1433" s="52"/>
      <c r="T1433" s="52"/>
      <c r="U1433" s="52"/>
      <c r="V1433" s="52"/>
      <c r="W1433" s="52"/>
      <c r="X1433" s="52"/>
      <c r="Y1433" s="52"/>
      <c r="Z1433" s="52"/>
      <c r="AA1433" s="52"/>
      <c r="AB1433" s="52"/>
      <c r="AC1433" s="52"/>
      <c r="AD1433" s="52"/>
      <c r="AE1433" s="52"/>
      <c r="AF1433" s="52"/>
      <c r="AG1433" s="52"/>
      <c r="AH1433" s="5"/>
    </row>
    <row r="1434" spans="1:34" s="4" customFormat="1" ht="26.1" hidden="1" customHeight="1">
      <c r="A1434" s="66">
        <v>1</v>
      </c>
      <c r="B1434" s="113"/>
      <c r="C1434" s="73"/>
      <c r="D1434" s="150" t="s">
        <v>125</v>
      </c>
      <c r="E1434" s="51">
        <f t="shared" si="7897"/>
        <v>0</v>
      </c>
      <c r="F1434" s="73"/>
      <c r="G1434" s="73"/>
      <c r="H1434" s="73"/>
      <c r="I1434" s="73"/>
      <c r="J1434" s="73"/>
      <c r="K1434" s="73"/>
      <c r="L1434" s="73"/>
      <c r="M1434" s="73"/>
      <c r="N1434" s="73"/>
      <c r="O1434" s="73"/>
      <c r="P1434" s="73"/>
      <c r="Q1434" s="73"/>
      <c r="R1434" s="73"/>
      <c r="S1434" s="73"/>
      <c r="T1434" s="73"/>
      <c r="U1434" s="73"/>
      <c r="V1434" s="73"/>
      <c r="W1434" s="73"/>
      <c r="X1434" s="73"/>
      <c r="Y1434" s="73"/>
      <c r="Z1434" s="73"/>
      <c r="AA1434" s="73"/>
      <c r="AB1434" s="73"/>
      <c r="AC1434" s="73"/>
      <c r="AD1434" s="73"/>
      <c r="AE1434" s="73"/>
      <c r="AF1434" s="73"/>
      <c r="AG1434" s="73"/>
      <c r="AH1434" s="5"/>
    </row>
    <row r="1435" spans="1:34" s="4" customFormat="1" ht="24" customHeight="1">
      <c r="A1435" s="66">
        <v>1</v>
      </c>
      <c r="B1435" s="113"/>
      <c r="C1435" s="73"/>
      <c r="D1435" s="122" t="s">
        <v>132</v>
      </c>
      <c r="E1435" s="41">
        <f t="shared" si="7897"/>
        <v>18010500</v>
      </c>
      <c r="F1435" s="83">
        <f>F1436+F1437</f>
        <v>18010500</v>
      </c>
      <c r="G1435" s="83">
        <f t="shared" ref="G1435" si="7964">G1436+G1437</f>
        <v>0</v>
      </c>
      <c r="H1435" s="83">
        <f t="shared" ref="H1435" si="7965">H1436+H1437</f>
        <v>0</v>
      </c>
      <c r="I1435" s="83">
        <f t="shared" ref="I1435" si="7966">I1436+I1437</f>
        <v>0</v>
      </c>
      <c r="J1435" s="83">
        <f t="shared" ref="J1435" si="7967">J1436+J1437</f>
        <v>0</v>
      </c>
      <c r="K1435" s="83">
        <f t="shared" ref="K1435" si="7968">K1436+K1437</f>
        <v>0</v>
      </c>
      <c r="L1435" s="83">
        <f t="shared" ref="L1435" si="7969">L1436+L1437</f>
        <v>0</v>
      </c>
      <c r="M1435" s="83">
        <f t="shared" ref="M1435" si="7970">M1436+M1437</f>
        <v>0</v>
      </c>
      <c r="N1435" s="83">
        <f t="shared" ref="N1435" si="7971">N1436+N1437</f>
        <v>0</v>
      </c>
      <c r="O1435" s="83">
        <f t="shared" ref="O1435" si="7972">O1436+O1437</f>
        <v>0</v>
      </c>
      <c r="P1435" s="83">
        <f t="shared" ref="P1435" si="7973">P1436+P1437</f>
        <v>0</v>
      </c>
      <c r="Q1435" s="83">
        <f t="shared" ref="Q1435" si="7974">Q1436+Q1437</f>
        <v>0</v>
      </c>
      <c r="R1435" s="83">
        <f t="shared" ref="R1435" si="7975">R1436+R1437</f>
        <v>0</v>
      </c>
      <c r="S1435" s="83">
        <f t="shared" ref="S1435" si="7976">S1436+S1437</f>
        <v>0</v>
      </c>
      <c r="T1435" s="83">
        <f t="shared" ref="T1435" si="7977">T1436+T1437</f>
        <v>0</v>
      </c>
      <c r="U1435" s="83">
        <f t="shared" ref="U1435" si="7978">U1436+U1437</f>
        <v>0</v>
      </c>
      <c r="V1435" s="83">
        <f t="shared" ref="V1435" si="7979">V1436+V1437</f>
        <v>0</v>
      </c>
      <c r="W1435" s="83">
        <f t="shared" ref="W1435" si="7980">W1436+W1437</f>
        <v>0</v>
      </c>
      <c r="X1435" s="83">
        <f t="shared" ref="X1435" si="7981">X1436+X1437</f>
        <v>0</v>
      </c>
      <c r="Y1435" s="83">
        <f t="shared" ref="Y1435" si="7982">Y1436+Y1437</f>
        <v>0</v>
      </c>
      <c r="Z1435" s="83">
        <f t="shared" ref="Z1435" si="7983">Z1436+Z1437</f>
        <v>0</v>
      </c>
      <c r="AA1435" s="83">
        <f t="shared" ref="AA1435" si="7984">AA1436+AA1437</f>
        <v>0</v>
      </c>
      <c r="AB1435" s="83">
        <f t="shared" ref="AB1435" si="7985">AB1436+AB1437</f>
        <v>0</v>
      </c>
      <c r="AC1435" s="83">
        <f t="shared" ref="AC1435" si="7986">AC1436+AC1437</f>
        <v>0</v>
      </c>
      <c r="AD1435" s="83">
        <f t="shared" ref="AD1435" si="7987">AD1436+AD1437</f>
        <v>0</v>
      </c>
      <c r="AE1435" s="83">
        <f t="shared" ref="AE1435" si="7988">AE1436+AE1437</f>
        <v>0</v>
      </c>
      <c r="AF1435" s="83">
        <f t="shared" ref="AF1435" si="7989">AF1436+AF1437</f>
        <v>0</v>
      </c>
      <c r="AG1435" s="83">
        <f t="shared" ref="AG1435" si="7990">AG1436+AG1437</f>
        <v>0</v>
      </c>
      <c r="AH1435" s="5"/>
    </row>
    <row r="1436" spans="1:34" s="4" customFormat="1" ht="26.1" hidden="1" customHeight="1">
      <c r="A1436" s="66">
        <v>1</v>
      </c>
      <c r="B1436" s="113"/>
      <c r="C1436" s="117"/>
      <c r="D1436" s="150" t="s">
        <v>122</v>
      </c>
      <c r="E1436" s="51">
        <f t="shared" si="7897"/>
        <v>18010500</v>
      </c>
      <c r="F1436" s="52">
        <v>18010500</v>
      </c>
      <c r="G1436" s="52"/>
      <c r="H1436" s="52"/>
      <c r="I1436" s="52"/>
      <c r="J1436" s="52"/>
      <c r="K1436" s="52"/>
      <c r="L1436" s="52"/>
      <c r="M1436" s="52"/>
      <c r="N1436" s="52"/>
      <c r="O1436" s="52"/>
      <c r="P1436" s="52"/>
      <c r="Q1436" s="52"/>
      <c r="R1436" s="52"/>
      <c r="S1436" s="52"/>
      <c r="T1436" s="52"/>
      <c r="U1436" s="52"/>
      <c r="V1436" s="52"/>
      <c r="W1436" s="52"/>
      <c r="X1436" s="52"/>
      <c r="Y1436" s="52"/>
      <c r="Z1436" s="52"/>
      <c r="AA1436" s="52"/>
      <c r="AB1436" s="52"/>
      <c r="AC1436" s="52"/>
      <c r="AD1436" s="52"/>
      <c r="AE1436" s="52"/>
      <c r="AF1436" s="52"/>
      <c r="AG1436" s="52"/>
      <c r="AH1436" s="19"/>
    </row>
    <row r="1437" spans="1:34" s="4" customFormat="1" ht="26.1" hidden="1" customHeight="1">
      <c r="A1437" s="66">
        <v>1</v>
      </c>
      <c r="B1437" s="113"/>
      <c r="C1437" s="117"/>
      <c r="D1437" s="165" t="s">
        <v>130</v>
      </c>
      <c r="E1437" s="175">
        <f t="shared" si="7897"/>
        <v>0</v>
      </c>
      <c r="F1437" s="176"/>
      <c r="G1437" s="176"/>
      <c r="H1437" s="176"/>
      <c r="I1437" s="176"/>
      <c r="J1437" s="176"/>
      <c r="K1437" s="176"/>
      <c r="L1437" s="176"/>
      <c r="M1437" s="176"/>
      <c r="N1437" s="176"/>
      <c r="O1437" s="176"/>
      <c r="P1437" s="176"/>
      <c r="Q1437" s="176"/>
      <c r="R1437" s="176"/>
      <c r="S1437" s="176"/>
      <c r="T1437" s="176"/>
      <c r="U1437" s="176"/>
      <c r="V1437" s="176"/>
      <c r="W1437" s="176"/>
      <c r="X1437" s="176"/>
      <c r="Y1437" s="176"/>
      <c r="Z1437" s="176"/>
      <c r="AA1437" s="176"/>
      <c r="AB1437" s="176"/>
      <c r="AC1437" s="176"/>
      <c r="AD1437" s="176"/>
      <c r="AE1437" s="176"/>
      <c r="AF1437" s="176"/>
      <c r="AG1437" s="176"/>
      <c r="AH1437" s="19"/>
    </row>
    <row r="1438" spans="1:34" s="4" customFormat="1" ht="24" customHeight="1">
      <c r="A1438" s="67">
        <v>1</v>
      </c>
      <c r="B1438" s="113"/>
      <c r="C1438" s="73"/>
      <c r="D1438" s="110" t="s">
        <v>123</v>
      </c>
      <c r="E1438" s="47">
        <f t="shared" si="7897"/>
        <v>0</v>
      </c>
      <c r="F1438" s="141">
        <f>F1430-F1432-F1436-F1439</f>
        <v>0</v>
      </c>
      <c r="G1438" s="141">
        <f t="shared" ref="G1438:AG1438" si="7991">G1430-G1432-G1436-G1439</f>
        <v>0</v>
      </c>
      <c r="H1438" s="141">
        <f t="shared" si="7991"/>
        <v>0</v>
      </c>
      <c r="I1438" s="141">
        <f t="shared" si="7991"/>
        <v>0</v>
      </c>
      <c r="J1438" s="141">
        <f t="shared" si="7991"/>
        <v>0</v>
      </c>
      <c r="K1438" s="141">
        <f t="shared" si="7991"/>
        <v>0</v>
      </c>
      <c r="L1438" s="141">
        <f t="shared" si="7991"/>
        <v>0</v>
      </c>
      <c r="M1438" s="141">
        <f t="shared" si="7991"/>
        <v>0</v>
      </c>
      <c r="N1438" s="141">
        <f t="shared" si="7991"/>
        <v>0</v>
      </c>
      <c r="O1438" s="141">
        <f t="shared" si="7991"/>
        <v>0</v>
      </c>
      <c r="P1438" s="141">
        <f t="shared" si="7991"/>
        <v>0</v>
      </c>
      <c r="Q1438" s="141">
        <f t="shared" si="7991"/>
        <v>0</v>
      </c>
      <c r="R1438" s="141">
        <f t="shared" si="7991"/>
        <v>0</v>
      </c>
      <c r="S1438" s="141">
        <f t="shared" si="7991"/>
        <v>0</v>
      </c>
      <c r="T1438" s="141">
        <f t="shared" si="7991"/>
        <v>0</v>
      </c>
      <c r="U1438" s="141">
        <f t="shared" si="7991"/>
        <v>0</v>
      </c>
      <c r="V1438" s="141">
        <f t="shared" si="7991"/>
        <v>0</v>
      </c>
      <c r="W1438" s="141">
        <f t="shared" si="7991"/>
        <v>0</v>
      </c>
      <c r="X1438" s="141">
        <f t="shared" si="7991"/>
        <v>0</v>
      </c>
      <c r="Y1438" s="141">
        <f t="shared" si="7991"/>
        <v>0</v>
      </c>
      <c r="Z1438" s="141">
        <f t="shared" si="7991"/>
        <v>0</v>
      </c>
      <c r="AA1438" s="141">
        <f t="shared" si="7991"/>
        <v>0</v>
      </c>
      <c r="AB1438" s="141">
        <f t="shared" si="7991"/>
        <v>0</v>
      </c>
      <c r="AC1438" s="141">
        <f t="shared" si="7991"/>
        <v>0</v>
      </c>
      <c r="AD1438" s="141">
        <f t="shared" si="7991"/>
        <v>0</v>
      </c>
      <c r="AE1438" s="141">
        <f t="shared" si="7991"/>
        <v>0</v>
      </c>
      <c r="AF1438" s="141">
        <f t="shared" si="7991"/>
        <v>0</v>
      </c>
      <c r="AG1438" s="141">
        <f t="shared" si="7991"/>
        <v>0</v>
      </c>
      <c r="AH1438" s="5"/>
    </row>
    <row r="1439" spans="1:34" s="4" customFormat="1" ht="24" customHeight="1">
      <c r="A1439" s="67">
        <v>1</v>
      </c>
      <c r="B1439" s="72"/>
      <c r="C1439" s="73"/>
      <c r="D1439" s="98" t="s">
        <v>128</v>
      </c>
      <c r="E1439" s="92">
        <f t="shared" si="7897"/>
        <v>0</v>
      </c>
      <c r="F1439" s="91"/>
      <c r="G1439" s="91"/>
      <c r="H1439" s="91"/>
      <c r="I1439" s="91"/>
      <c r="J1439" s="91"/>
      <c r="K1439" s="91"/>
      <c r="L1439" s="91"/>
      <c r="M1439" s="91"/>
      <c r="N1439" s="91"/>
      <c r="O1439" s="91"/>
      <c r="P1439" s="91"/>
      <c r="Q1439" s="91"/>
      <c r="R1439" s="91"/>
      <c r="S1439" s="91"/>
      <c r="T1439" s="91"/>
      <c r="U1439" s="91"/>
      <c r="V1439" s="91"/>
      <c r="W1439" s="91"/>
      <c r="X1439" s="91"/>
      <c r="Y1439" s="91"/>
      <c r="Z1439" s="91"/>
      <c r="AA1439" s="91"/>
      <c r="AB1439" s="91"/>
      <c r="AC1439" s="91"/>
      <c r="AD1439" s="91"/>
      <c r="AE1439" s="91"/>
      <c r="AF1439" s="91"/>
      <c r="AG1439" s="91"/>
      <c r="AH1439" s="5"/>
    </row>
    <row r="1440" spans="1:34" s="4" customFormat="1" ht="24" customHeight="1">
      <c r="A1440" s="66">
        <v>2</v>
      </c>
      <c r="B1440" s="128"/>
      <c r="C1440" s="131"/>
      <c r="D1440" s="129" t="s">
        <v>22</v>
      </c>
      <c r="E1440" s="39">
        <f t="shared" si="7897"/>
        <v>23027000</v>
      </c>
      <c r="F1440" s="40">
        <v>1911400</v>
      </c>
      <c r="G1440" s="40">
        <v>2790000</v>
      </c>
      <c r="H1440" s="40"/>
      <c r="I1440" s="40"/>
      <c r="J1440" s="40"/>
      <c r="K1440" s="40"/>
      <c r="L1440" s="40">
        <v>18052600</v>
      </c>
      <c r="M1440" s="40"/>
      <c r="N1440" s="40"/>
      <c r="O1440" s="40"/>
      <c r="P1440" s="40"/>
      <c r="Q1440" s="40"/>
      <c r="R1440" s="40"/>
      <c r="S1440" s="40"/>
      <c r="T1440" s="40"/>
      <c r="U1440" s="40"/>
      <c r="V1440" s="40"/>
      <c r="W1440" s="40"/>
      <c r="X1440" s="40">
        <v>111500</v>
      </c>
      <c r="Y1440" s="40"/>
      <c r="Z1440" s="40"/>
      <c r="AA1440" s="40">
        <v>161500</v>
      </c>
      <c r="AB1440" s="40"/>
      <c r="AC1440" s="40"/>
      <c r="AD1440" s="40"/>
      <c r="AE1440" s="40"/>
      <c r="AF1440" s="40"/>
      <c r="AG1440" s="40"/>
      <c r="AH1440" s="28"/>
    </row>
    <row r="1441" spans="1:34" s="4" customFormat="1" ht="24" customHeight="1">
      <c r="A1441" s="67">
        <v>2</v>
      </c>
      <c r="B1441" s="77"/>
      <c r="C1441" s="78"/>
      <c r="D1441" s="79" t="s">
        <v>127</v>
      </c>
      <c r="E1441" s="80">
        <f t="shared" si="7897"/>
        <v>22528855</v>
      </c>
      <c r="F1441" s="81">
        <f>F1442+F1445+F1448</f>
        <v>1911400</v>
      </c>
      <c r="G1441" s="81">
        <f t="shared" ref="G1441" si="7992">G1442+G1445+G1448</f>
        <v>2754000</v>
      </c>
      <c r="H1441" s="81">
        <f t="shared" ref="H1441" si="7993">H1442+H1445+H1448</f>
        <v>0</v>
      </c>
      <c r="I1441" s="81">
        <f t="shared" ref="I1441" si="7994">I1442+I1445+I1448</f>
        <v>0</v>
      </c>
      <c r="J1441" s="81">
        <f t="shared" ref="J1441" si="7995">J1442+J1445+J1448</f>
        <v>0</v>
      </c>
      <c r="K1441" s="81">
        <f t="shared" ref="K1441" si="7996">K1442+K1445+K1448</f>
        <v>0</v>
      </c>
      <c r="L1441" s="81">
        <f t="shared" ref="L1441" si="7997">L1442+L1445+L1448</f>
        <v>17698855</v>
      </c>
      <c r="M1441" s="81">
        <f t="shared" ref="M1441" si="7998">M1442+M1445+M1448</f>
        <v>0</v>
      </c>
      <c r="N1441" s="81">
        <f t="shared" ref="N1441" si="7999">N1442+N1445+N1448</f>
        <v>0</v>
      </c>
      <c r="O1441" s="81">
        <f t="shared" ref="O1441" si="8000">O1442+O1445+O1448</f>
        <v>0</v>
      </c>
      <c r="P1441" s="81">
        <f t="shared" ref="P1441" si="8001">P1442+P1445+P1448</f>
        <v>0</v>
      </c>
      <c r="Q1441" s="81">
        <f t="shared" ref="Q1441" si="8002">Q1442+Q1445+Q1448</f>
        <v>0</v>
      </c>
      <c r="R1441" s="81">
        <f t="shared" ref="R1441" si="8003">R1442+R1445+R1448</f>
        <v>0</v>
      </c>
      <c r="S1441" s="81">
        <f t="shared" ref="S1441" si="8004">S1442+S1445+S1448</f>
        <v>0</v>
      </c>
      <c r="T1441" s="81">
        <f t="shared" ref="T1441" si="8005">T1442+T1445+T1448</f>
        <v>0</v>
      </c>
      <c r="U1441" s="81">
        <f t="shared" ref="U1441" si="8006">U1442+U1445+U1448</f>
        <v>0</v>
      </c>
      <c r="V1441" s="81">
        <f t="shared" ref="V1441" si="8007">V1442+V1445+V1448</f>
        <v>0</v>
      </c>
      <c r="W1441" s="81">
        <f t="shared" ref="W1441" si="8008">W1442+W1445+W1448</f>
        <v>0</v>
      </c>
      <c r="X1441" s="81">
        <f t="shared" ref="X1441" si="8009">X1442+X1445+X1448</f>
        <v>111500</v>
      </c>
      <c r="Y1441" s="81">
        <f t="shared" ref="Y1441" si="8010">Y1442+Y1445+Y1448</f>
        <v>0</v>
      </c>
      <c r="Z1441" s="81">
        <f t="shared" ref="Z1441" si="8011">Z1442+Z1445+Z1448</f>
        <v>0</v>
      </c>
      <c r="AA1441" s="81">
        <f t="shared" ref="AA1441" si="8012">AA1442+AA1445+AA1448</f>
        <v>53100</v>
      </c>
      <c r="AB1441" s="81">
        <f t="shared" ref="AB1441" si="8013">AB1442+AB1445+AB1448</f>
        <v>0</v>
      </c>
      <c r="AC1441" s="81">
        <f t="shared" ref="AC1441" si="8014">AC1442+AC1445+AC1448</f>
        <v>0</v>
      </c>
      <c r="AD1441" s="81">
        <f t="shared" ref="AD1441" si="8015">AD1442+AD1445+AD1448</f>
        <v>0</v>
      </c>
      <c r="AE1441" s="81">
        <f t="shared" ref="AE1441" si="8016">AE1442+AE1445+AE1448</f>
        <v>0</v>
      </c>
      <c r="AF1441" s="81">
        <f t="shared" ref="AF1441" si="8017">AF1442+AF1445+AF1448</f>
        <v>0</v>
      </c>
      <c r="AG1441" s="81">
        <f t="shared" ref="AG1441" si="8018">AG1442+AG1445+AG1448</f>
        <v>0</v>
      </c>
      <c r="AH1441" s="82"/>
    </row>
    <row r="1442" spans="1:34" s="4" customFormat="1" ht="24" customHeight="1">
      <c r="A1442" s="66">
        <v>2</v>
      </c>
      <c r="B1442" s="113"/>
      <c r="C1442" s="73"/>
      <c r="D1442" s="122" t="s">
        <v>124</v>
      </c>
      <c r="E1442" s="41">
        <f t="shared" si="7897"/>
        <v>16538600</v>
      </c>
      <c r="F1442" s="83">
        <f>F1443+F1444</f>
        <v>959700</v>
      </c>
      <c r="G1442" s="83">
        <f t="shared" ref="G1442:AG1442" si="8019">G1443+G1444</f>
        <v>1162500</v>
      </c>
      <c r="H1442" s="83">
        <f t="shared" si="8019"/>
        <v>0</v>
      </c>
      <c r="I1442" s="83">
        <f t="shared" si="8019"/>
        <v>0</v>
      </c>
      <c r="J1442" s="83">
        <f t="shared" si="8019"/>
        <v>0</v>
      </c>
      <c r="K1442" s="83">
        <f t="shared" si="8019"/>
        <v>0</v>
      </c>
      <c r="L1442" s="83">
        <f t="shared" si="8019"/>
        <v>14304800</v>
      </c>
      <c r="M1442" s="83">
        <f t="shared" si="8019"/>
        <v>0</v>
      </c>
      <c r="N1442" s="83">
        <f t="shared" si="8019"/>
        <v>0</v>
      </c>
      <c r="O1442" s="83">
        <f t="shared" si="8019"/>
        <v>0</v>
      </c>
      <c r="P1442" s="83">
        <f t="shared" si="8019"/>
        <v>0</v>
      </c>
      <c r="Q1442" s="83">
        <f t="shared" si="8019"/>
        <v>0</v>
      </c>
      <c r="R1442" s="83">
        <f t="shared" si="8019"/>
        <v>0</v>
      </c>
      <c r="S1442" s="83">
        <f t="shared" si="8019"/>
        <v>0</v>
      </c>
      <c r="T1442" s="83">
        <f t="shared" si="8019"/>
        <v>0</v>
      </c>
      <c r="U1442" s="83">
        <f t="shared" si="8019"/>
        <v>0</v>
      </c>
      <c r="V1442" s="83">
        <f t="shared" si="8019"/>
        <v>0</v>
      </c>
      <c r="W1442" s="83">
        <f t="shared" si="8019"/>
        <v>0</v>
      </c>
      <c r="X1442" s="83">
        <f t="shared" si="8019"/>
        <v>107300</v>
      </c>
      <c r="Y1442" s="83">
        <f t="shared" si="8019"/>
        <v>0</v>
      </c>
      <c r="Z1442" s="83">
        <f t="shared" si="8019"/>
        <v>0</v>
      </c>
      <c r="AA1442" s="83">
        <f t="shared" si="8019"/>
        <v>4300</v>
      </c>
      <c r="AB1442" s="83">
        <f t="shared" si="8019"/>
        <v>0</v>
      </c>
      <c r="AC1442" s="83">
        <f t="shared" si="8019"/>
        <v>0</v>
      </c>
      <c r="AD1442" s="83">
        <f t="shared" si="8019"/>
        <v>0</v>
      </c>
      <c r="AE1442" s="83">
        <f t="shared" si="8019"/>
        <v>0</v>
      </c>
      <c r="AF1442" s="83">
        <f t="shared" si="8019"/>
        <v>0</v>
      </c>
      <c r="AG1442" s="83">
        <f t="shared" si="8019"/>
        <v>0</v>
      </c>
      <c r="AH1442" s="5"/>
    </row>
    <row r="1443" spans="1:34" s="4" customFormat="1" ht="26.1" hidden="1" customHeight="1">
      <c r="A1443" s="67">
        <v>2</v>
      </c>
      <c r="B1443" s="113"/>
      <c r="C1443" s="117"/>
      <c r="D1443" s="150" t="s">
        <v>67</v>
      </c>
      <c r="E1443" s="51">
        <f t="shared" si="7897"/>
        <v>16538600</v>
      </c>
      <c r="F1443" s="52">
        <v>959700</v>
      </c>
      <c r="G1443" s="52">
        <v>1162500</v>
      </c>
      <c r="H1443" s="52"/>
      <c r="I1443" s="52"/>
      <c r="J1443" s="52"/>
      <c r="K1443" s="52"/>
      <c r="L1443" s="52">
        <v>14304800</v>
      </c>
      <c r="M1443" s="52"/>
      <c r="N1443" s="52"/>
      <c r="O1443" s="52"/>
      <c r="P1443" s="52"/>
      <c r="Q1443" s="52"/>
      <c r="R1443" s="52"/>
      <c r="S1443" s="52"/>
      <c r="T1443" s="52"/>
      <c r="U1443" s="52"/>
      <c r="V1443" s="52"/>
      <c r="W1443" s="52"/>
      <c r="X1443" s="52">
        <v>107300</v>
      </c>
      <c r="Y1443" s="52"/>
      <c r="Z1443" s="52"/>
      <c r="AA1443" s="52">
        <v>4300</v>
      </c>
      <c r="AB1443" s="52"/>
      <c r="AC1443" s="52"/>
      <c r="AD1443" s="52"/>
      <c r="AE1443" s="52"/>
      <c r="AF1443" s="52"/>
      <c r="AG1443" s="52"/>
      <c r="AH1443" s="5"/>
    </row>
    <row r="1444" spans="1:34" s="4" customFormat="1" ht="26.1" hidden="1" customHeight="1">
      <c r="A1444" s="66">
        <v>2</v>
      </c>
      <c r="B1444" s="113"/>
      <c r="C1444" s="73"/>
      <c r="D1444" s="150" t="s">
        <v>125</v>
      </c>
      <c r="E1444" s="51">
        <f t="shared" si="7897"/>
        <v>0</v>
      </c>
      <c r="F1444" s="73"/>
      <c r="G1444" s="73"/>
      <c r="H1444" s="73"/>
      <c r="I1444" s="73"/>
      <c r="J1444" s="73"/>
      <c r="K1444" s="73"/>
      <c r="L1444" s="73"/>
      <c r="M1444" s="73"/>
      <c r="N1444" s="73"/>
      <c r="O1444" s="73"/>
      <c r="P1444" s="73"/>
      <c r="Q1444" s="73"/>
      <c r="R1444" s="73"/>
      <c r="S1444" s="73"/>
      <c r="T1444" s="73"/>
      <c r="U1444" s="73"/>
      <c r="V1444" s="73"/>
      <c r="W1444" s="73"/>
      <c r="X1444" s="73"/>
      <c r="Y1444" s="73"/>
      <c r="Z1444" s="73"/>
      <c r="AA1444" s="73"/>
      <c r="AB1444" s="73"/>
      <c r="AC1444" s="73"/>
      <c r="AD1444" s="73"/>
      <c r="AE1444" s="73"/>
      <c r="AF1444" s="73"/>
      <c r="AG1444" s="73"/>
      <c r="AH1444" s="5"/>
    </row>
    <row r="1445" spans="1:34" s="4" customFormat="1" ht="24" customHeight="1">
      <c r="A1445" s="66">
        <v>2</v>
      </c>
      <c r="B1445" s="113"/>
      <c r="C1445" s="73"/>
      <c r="D1445" s="122" t="s">
        <v>132</v>
      </c>
      <c r="E1445" s="41">
        <f t="shared" si="7897"/>
        <v>4112700</v>
      </c>
      <c r="F1445" s="83">
        <f>F1446+F1447</f>
        <v>951700</v>
      </c>
      <c r="G1445" s="83">
        <f t="shared" ref="G1445" si="8020">G1446+G1447</f>
        <v>697500</v>
      </c>
      <c r="H1445" s="83">
        <f t="shared" ref="H1445" si="8021">H1446+H1447</f>
        <v>0</v>
      </c>
      <c r="I1445" s="83">
        <f t="shared" ref="I1445" si="8022">I1446+I1447</f>
        <v>0</v>
      </c>
      <c r="J1445" s="83">
        <f t="shared" ref="J1445" si="8023">J1446+J1447</f>
        <v>0</v>
      </c>
      <c r="K1445" s="83">
        <f t="shared" ref="K1445" si="8024">K1446+K1447</f>
        <v>0</v>
      </c>
      <c r="L1445" s="83">
        <f t="shared" ref="L1445" si="8025">L1446+L1447</f>
        <v>2414700</v>
      </c>
      <c r="M1445" s="83">
        <f t="shared" ref="M1445" si="8026">M1446+M1447</f>
        <v>0</v>
      </c>
      <c r="N1445" s="83">
        <f t="shared" ref="N1445" si="8027">N1446+N1447</f>
        <v>0</v>
      </c>
      <c r="O1445" s="83">
        <f t="shared" ref="O1445" si="8028">O1446+O1447</f>
        <v>0</v>
      </c>
      <c r="P1445" s="83">
        <f t="shared" ref="P1445" si="8029">P1446+P1447</f>
        <v>0</v>
      </c>
      <c r="Q1445" s="83">
        <f t="shared" ref="Q1445" si="8030">Q1446+Q1447</f>
        <v>0</v>
      </c>
      <c r="R1445" s="83">
        <f t="shared" ref="R1445" si="8031">R1446+R1447</f>
        <v>0</v>
      </c>
      <c r="S1445" s="83">
        <f t="shared" ref="S1445" si="8032">S1446+S1447</f>
        <v>0</v>
      </c>
      <c r="T1445" s="83">
        <f t="shared" ref="T1445" si="8033">T1446+T1447</f>
        <v>0</v>
      </c>
      <c r="U1445" s="83">
        <f t="shared" ref="U1445" si="8034">U1446+U1447</f>
        <v>0</v>
      </c>
      <c r="V1445" s="83">
        <f t="shared" ref="V1445" si="8035">V1446+V1447</f>
        <v>0</v>
      </c>
      <c r="W1445" s="83">
        <f t="shared" ref="W1445" si="8036">W1446+W1447</f>
        <v>0</v>
      </c>
      <c r="X1445" s="83">
        <f t="shared" ref="X1445" si="8037">X1446+X1447</f>
        <v>4200</v>
      </c>
      <c r="Y1445" s="83">
        <f t="shared" ref="Y1445" si="8038">Y1446+Y1447</f>
        <v>0</v>
      </c>
      <c r="Z1445" s="83">
        <f t="shared" ref="Z1445" si="8039">Z1446+Z1447</f>
        <v>0</v>
      </c>
      <c r="AA1445" s="83">
        <f t="shared" ref="AA1445" si="8040">AA1446+AA1447</f>
        <v>44600</v>
      </c>
      <c r="AB1445" s="83">
        <f t="shared" ref="AB1445" si="8041">AB1446+AB1447</f>
        <v>0</v>
      </c>
      <c r="AC1445" s="83">
        <f t="shared" ref="AC1445" si="8042">AC1446+AC1447</f>
        <v>0</v>
      </c>
      <c r="AD1445" s="83">
        <f t="shared" ref="AD1445" si="8043">AD1446+AD1447</f>
        <v>0</v>
      </c>
      <c r="AE1445" s="83">
        <f t="shared" ref="AE1445" si="8044">AE1446+AE1447</f>
        <v>0</v>
      </c>
      <c r="AF1445" s="83">
        <f t="shared" ref="AF1445" si="8045">AF1446+AF1447</f>
        <v>0</v>
      </c>
      <c r="AG1445" s="83">
        <f t="shared" ref="AG1445" si="8046">AG1446+AG1447</f>
        <v>0</v>
      </c>
      <c r="AH1445" s="5"/>
    </row>
    <row r="1446" spans="1:34" s="4" customFormat="1" ht="26.1" hidden="1" customHeight="1">
      <c r="A1446" s="66">
        <v>2</v>
      </c>
      <c r="B1446" s="113"/>
      <c r="C1446" s="132"/>
      <c r="D1446" s="150" t="s">
        <v>122</v>
      </c>
      <c r="E1446" s="51">
        <f t="shared" si="7897"/>
        <v>4112700</v>
      </c>
      <c r="F1446" s="52">
        <v>951700</v>
      </c>
      <c r="G1446" s="52">
        <v>697500</v>
      </c>
      <c r="H1446" s="52">
        <v>0</v>
      </c>
      <c r="I1446" s="52">
        <v>0</v>
      </c>
      <c r="J1446" s="52">
        <v>0</v>
      </c>
      <c r="K1446" s="52">
        <v>0</v>
      </c>
      <c r="L1446" s="52">
        <v>2414700</v>
      </c>
      <c r="M1446" s="52">
        <v>0</v>
      </c>
      <c r="N1446" s="52">
        <v>0</v>
      </c>
      <c r="O1446" s="52">
        <v>0</v>
      </c>
      <c r="P1446" s="52">
        <v>0</v>
      </c>
      <c r="Q1446" s="52">
        <v>0</v>
      </c>
      <c r="R1446" s="52">
        <v>0</v>
      </c>
      <c r="S1446" s="52">
        <v>0</v>
      </c>
      <c r="T1446" s="52">
        <v>0</v>
      </c>
      <c r="U1446" s="52">
        <v>0</v>
      </c>
      <c r="V1446" s="52">
        <v>0</v>
      </c>
      <c r="W1446" s="52">
        <v>0</v>
      </c>
      <c r="X1446" s="52">
        <v>4200</v>
      </c>
      <c r="Y1446" s="52">
        <v>0</v>
      </c>
      <c r="Z1446" s="52">
        <v>0</v>
      </c>
      <c r="AA1446" s="52">
        <v>44600</v>
      </c>
      <c r="AB1446" s="52">
        <v>0</v>
      </c>
      <c r="AC1446" s="52">
        <v>0</v>
      </c>
      <c r="AD1446" s="52">
        <v>0</v>
      </c>
      <c r="AE1446" s="52">
        <v>0</v>
      </c>
      <c r="AF1446" s="52">
        <v>0</v>
      </c>
      <c r="AG1446" s="52">
        <v>0</v>
      </c>
      <c r="AH1446" s="19"/>
    </row>
    <row r="1447" spans="1:34" s="4" customFormat="1" ht="26.1" hidden="1" customHeight="1">
      <c r="A1447" s="66">
        <v>2</v>
      </c>
      <c r="B1447" s="113"/>
      <c r="C1447" s="132"/>
      <c r="D1447" s="150" t="s">
        <v>130</v>
      </c>
      <c r="E1447" s="175">
        <f t="shared" si="7897"/>
        <v>0</v>
      </c>
      <c r="F1447" s="176"/>
      <c r="G1447" s="176"/>
      <c r="H1447" s="176"/>
      <c r="I1447" s="176"/>
      <c r="J1447" s="176"/>
      <c r="K1447" s="176"/>
      <c r="L1447" s="176"/>
      <c r="M1447" s="176"/>
      <c r="N1447" s="176"/>
      <c r="O1447" s="176"/>
      <c r="P1447" s="176"/>
      <c r="Q1447" s="176"/>
      <c r="R1447" s="176"/>
      <c r="S1447" s="176"/>
      <c r="T1447" s="176"/>
      <c r="U1447" s="176"/>
      <c r="V1447" s="176"/>
      <c r="W1447" s="176"/>
      <c r="X1447" s="176"/>
      <c r="Y1447" s="176"/>
      <c r="Z1447" s="176"/>
      <c r="AA1447" s="176"/>
      <c r="AB1447" s="176"/>
      <c r="AC1447" s="176"/>
      <c r="AD1447" s="176"/>
      <c r="AE1447" s="176"/>
      <c r="AF1447" s="176"/>
      <c r="AG1447" s="176"/>
      <c r="AH1447" s="19"/>
    </row>
    <row r="1448" spans="1:34" s="4" customFormat="1" ht="24" customHeight="1">
      <c r="A1448" s="67">
        <v>2</v>
      </c>
      <c r="B1448" s="113"/>
      <c r="C1448" s="73"/>
      <c r="D1448" s="110" t="s">
        <v>123</v>
      </c>
      <c r="E1448" s="47">
        <f t="shared" si="7897"/>
        <v>1877555</v>
      </c>
      <c r="F1448" s="141">
        <f>F1440-F1442-F1445-F1449-F1450</f>
        <v>0</v>
      </c>
      <c r="G1448" s="141">
        <f t="shared" ref="G1448" si="8047">G1440-G1442-G1445-G1449-G1450</f>
        <v>894000</v>
      </c>
      <c r="H1448" s="141">
        <f t="shared" ref="H1448" si="8048">H1440-H1442-H1445-H1449-H1450</f>
        <v>0</v>
      </c>
      <c r="I1448" s="141">
        <f t="shared" ref="I1448" si="8049">I1440-I1442-I1445-I1449-I1450</f>
        <v>0</v>
      </c>
      <c r="J1448" s="141">
        <f t="shared" ref="J1448" si="8050">J1440-J1442-J1445-J1449-J1450</f>
        <v>0</v>
      </c>
      <c r="K1448" s="141">
        <f t="shared" ref="K1448" si="8051">K1440-K1442-K1445-K1449-K1450</f>
        <v>0</v>
      </c>
      <c r="L1448" s="141">
        <f t="shared" ref="L1448" si="8052">L1440-L1442-L1445-L1449-L1450</f>
        <v>979355</v>
      </c>
      <c r="M1448" s="141">
        <f t="shared" ref="M1448" si="8053">M1440-M1442-M1445-M1449-M1450</f>
        <v>0</v>
      </c>
      <c r="N1448" s="141">
        <f t="shared" ref="N1448" si="8054">N1440-N1442-N1445-N1449-N1450</f>
        <v>0</v>
      </c>
      <c r="O1448" s="141">
        <f t="shared" ref="O1448" si="8055">O1440-O1442-O1445-O1449-O1450</f>
        <v>0</v>
      </c>
      <c r="P1448" s="141">
        <f t="shared" ref="P1448" si="8056">P1440-P1442-P1445-P1449-P1450</f>
        <v>0</v>
      </c>
      <c r="Q1448" s="141">
        <f t="shared" ref="Q1448" si="8057">Q1440-Q1442-Q1445-Q1449-Q1450</f>
        <v>0</v>
      </c>
      <c r="R1448" s="141">
        <f t="shared" ref="R1448" si="8058">R1440-R1442-R1445-R1449-R1450</f>
        <v>0</v>
      </c>
      <c r="S1448" s="141">
        <f t="shared" ref="S1448" si="8059">S1440-S1442-S1445-S1449-S1450</f>
        <v>0</v>
      </c>
      <c r="T1448" s="141">
        <f t="shared" ref="T1448" si="8060">T1440-T1442-T1445-T1449-T1450</f>
        <v>0</v>
      </c>
      <c r="U1448" s="141">
        <f t="shared" ref="U1448" si="8061">U1440-U1442-U1445-U1449-U1450</f>
        <v>0</v>
      </c>
      <c r="V1448" s="141">
        <f t="shared" ref="V1448" si="8062">V1440-V1442-V1445-V1449-V1450</f>
        <v>0</v>
      </c>
      <c r="W1448" s="141">
        <f t="shared" ref="W1448" si="8063">W1440-W1442-W1445-W1449-W1450</f>
        <v>0</v>
      </c>
      <c r="X1448" s="141">
        <f t="shared" ref="X1448" si="8064">X1440-X1442-X1445-X1449-X1450</f>
        <v>0</v>
      </c>
      <c r="Y1448" s="141">
        <f t="shared" ref="Y1448" si="8065">Y1440-Y1442-Y1445-Y1449-Y1450</f>
        <v>0</v>
      </c>
      <c r="Z1448" s="141">
        <f t="shared" ref="Z1448" si="8066">Z1440-Z1442-Z1445-Z1449-Z1450</f>
        <v>0</v>
      </c>
      <c r="AA1448" s="141">
        <f t="shared" ref="AA1448" si="8067">AA1440-AA1442-AA1445-AA1449-AA1450</f>
        <v>4200</v>
      </c>
      <c r="AB1448" s="141">
        <f t="shared" ref="AB1448" si="8068">AB1440-AB1442-AB1445-AB1449-AB1450</f>
        <v>0</v>
      </c>
      <c r="AC1448" s="141">
        <f t="shared" ref="AC1448" si="8069">AC1440-AC1442-AC1445-AC1449-AC1450</f>
        <v>0</v>
      </c>
      <c r="AD1448" s="141">
        <f t="shared" ref="AD1448" si="8070">AD1440-AD1442-AD1445-AD1449-AD1450</f>
        <v>0</v>
      </c>
      <c r="AE1448" s="141">
        <f t="shared" ref="AE1448" si="8071">AE1440-AE1442-AE1445-AE1449-AE1450</f>
        <v>0</v>
      </c>
      <c r="AF1448" s="141">
        <f t="shared" ref="AF1448" si="8072">AF1440-AF1442-AF1445-AF1449-AF1450</f>
        <v>0</v>
      </c>
      <c r="AG1448" s="141">
        <f t="shared" ref="AG1448" si="8073">AG1440-AG1442-AG1445-AG1449-AG1450</f>
        <v>0</v>
      </c>
      <c r="AH1448" s="5"/>
    </row>
    <row r="1449" spans="1:34" s="4" customFormat="1" ht="24" customHeight="1">
      <c r="A1449" s="66">
        <v>2</v>
      </c>
      <c r="B1449" s="72"/>
      <c r="C1449" s="73"/>
      <c r="D1449" s="98" t="s">
        <v>131</v>
      </c>
      <c r="E1449" s="104">
        <f t="shared" si="7897"/>
        <v>0</v>
      </c>
      <c r="F1449" s="100"/>
      <c r="G1449" s="100"/>
      <c r="H1449" s="100"/>
      <c r="I1449" s="100"/>
      <c r="J1449" s="100"/>
      <c r="K1449" s="100"/>
      <c r="L1449" s="100"/>
      <c r="M1449" s="100"/>
      <c r="N1449" s="100"/>
      <c r="O1449" s="100"/>
      <c r="P1449" s="100"/>
      <c r="Q1449" s="100"/>
      <c r="R1449" s="100"/>
      <c r="S1449" s="100"/>
      <c r="T1449" s="100"/>
      <c r="U1449" s="100"/>
      <c r="V1449" s="100"/>
      <c r="W1449" s="100"/>
      <c r="X1449" s="100"/>
      <c r="Y1449" s="100"/>
      <c r="Z1449" s="100"/>
      <c r="AA1449" s="100"/>
      <c r="AB1449" s="100"/>
      <c r="AC1449" s="100"/>
      <c r="AD1449" s="100"/>
      <c r="AE1449" s="100"/>
      <c r="AF1449" s="100"/>
      <c r="AG1449" s="100"/>
      <c r="AH1449" s="5"/>
    </row>
    <row r="1450" spans="1:34" s="3" customFormat="1" ht="24" customHeight="1">
      <c r="A1450" s="67">
        <v>2</v>
      </c>
      <c r="B1450" s="182"/>
      <c r="C1450" s="83"/>
      <c r="D1450" s="98" t="s">
        <v>128</v>
      </c>
      <c r="E1450" s="104">
        <f t="shared" si="7897"/>
        <v>498145</v>
      </c>
      <c r="F1450" s="100"/>
      <c r="G1450" s="100">
        <v>36000</v>
      </c>
      <c r="H1450" s="100"/>
      <c r="I1450" s="100"/>
      <c r="J1450" s="100"/>
      <c r="K1450" s="100"/>
      <c r="L1450" s="100">
        <v>353745</v>
      </c>
      <c r="M1450" s="100"/>
      <c r="N1450" s="100"/>
      <c r="O1450" s="100"/>
      <c r="P1450" s="100"/>
      <c r="Q1450" s="100"/>
      <c r="R1450" s="100"/>
      <c r="S1450" s="100"/>
      <c r="T1450" s="100"/>
      <c r="U1450" s="100"/>
      <c r="V1450" s="100"/>
      <c r="W1450" s="100"/>
      <c r="X1450" s="100"/>
      <c r="Y1450" s="100"/>
      <c r="Z1450" s="100"/>
      <c r="AA1450" s="100">
        <v>108400</v>
      </c>
      <c r="AB1450" s="100"/>
      <c r="AC1450" s="100"/>
      <c r="AD1450" s="100"/>
      <c r="AE1450" s="100"/>
      <c r="AF1450" s="100"/>
      <c r="AG1450" s="100"/>
      <c r="AH1450" s="24"/>
    </row>
    <row r="1451" spans="1:34" s="4" customFormat="1" ht="24" customHeight="1">
      <c r="A1451" s="66">
        <v>3</v>
      </c>
      <c r="B1451" s="128"/>
      <c r="C1451" s="128"/>
      <c r="D1451" s="129" t="s">
        <v>23</v>
      </c>
      <c r="E1451" s="39">
        <f t="shared" si="7897"/>
        <v>12925300</v>
      </c>
      <c r="F1451" s="40"/>
      <c r="G1451" s="40"/>
      <c r="H1451" s="40">
        <v>9972100</v>
      </c>
      <c r="I1451" s="40"/>
      <c r="J1451" s="40"/>
      <c r="K1451" s="40"/>
      <c r="L1451" s="40">
        <v>2953200</v>
      </c>
      <c r="M1451" s="40"/>
      <c r="N1451" s="40"/>
      <c r="O1451" s="40"/>
      <c r="P1451" s="40"/>
      <c r="Q1451" s="40"/>
      <c r="R1451" s="40"/>
      <c r="S1451" s="40"/>
      <c r="T1451" s="40"/>
      <c r="U1451" s="40"/>
      <c r="V1451" s="40"/>
      <c r="W1451" s="40"/>
      <c r="X1451" s="40"/>
      <c r="Y1451" s="40"/>
      <c r="Z1451" s="40"/>
      <c r="AA1451" s="40"/>
      <c r="AB1451" s="40"/>
      <c r="AC1451" s="40"/>
      <c r="AD1451" s="40"/>
      <c r="AE1451" s="40"/>
      <c r="AF1451" s="40"/>
      <c r="AG1451" s="40"/>
      <c r="AH1451" s="30"/>
    </row>
    <row r="1452" spans="1:34" s="4" customFormat="1" ht="24" customHeight="1">
      <c r="A1452" s="67">
        <v>3</v>
      </c>
      <c r="B1452" s="77"/>
      <c r="C1452" s="78"/>
      <c r="D1452" s="79" t="s">
        <v>127</v>
      </c>
      <c r="E1452" s="80">
        <f t="shared" si="7897"/>
        <v>12925300</v>
      </c>
      <c r="F1452" s="81">
        <f>F1453+F1456+F1459</f>
        <v>0</v>
      </c>
      <c r="G1452" s="81">
        <f t="shared" ref="G1452" si="8074">G1453+G1456+G1459</f>
        <v>0</v>
      </c>
      <c r="H1452" s="81">
        <f t="shared" ref="H1452" si="8075">H1453+H1456+H1459</f>
        <v>9972100</v>
      </c>
      <c r="I1452" s="81">
        <f t="shared" ref="I1452" si="8076">I1453+I1456+I1459</f>
        <v>0</v>
      </c>
      <c r="J1452" s="81">
        <f t="shared" ref="J1452" si="8077">J1453+J1456+J1459</f>
        <v>0</v>
      </c>
      <c r="K1452" s="81">
        <f t="shared" ref="K1452" si="8078">K1453+K1456+K1459</f>
        <v>0</v>
      </c>
      <c r="L1452" s="81">
        <f t="shared" ref="L1452" si="8079">L1453+L1456+L1459</f>
        <v>2953200</v>
      </c>
      <c r="M1452" s="81">
        <f t="shared" ref="M1452" si="8080">M1453+M1456+M1459</f>
        <v>0</v>
      </c>
      <c r="N1452" s="81">
        <f t="shared" ref="N1452" si="8081">N1453+N1456+N1459</f>
        <v>0</v>
      </c>
      <c r="O1452" s="81">
        <f t="shared" ref="O1452" si="8082">O1453+O1456+O1459</f>
        <v>0</v>
      </c>
      <c r="P1452" s="81">
        <f t="shared" ref="P1452" si="8083">P1453+P1456+P1459</f>
        <v>0</v>
      </c>
      <c r="Q1452" s="81">
        <f t="shared" ref="Q1452" si="8084">Q1453+Q1456+Q1459</f>
        <v>0</v>
      </c>
      <c r="R1452" s="81">
        <f t="shared" ref="R1452" si="8085">R1453+R1456+R1459</f>
        <v>0</v>
      </c>
      <c r="S1452" s="81">
        <f t="shared" ref="S1452" si="8086">S1453+S1456+S1459</f>
        <v>0</v>
      </c>
      <c r="T1452" s="81">
        <f t="shared" ref="T1452" si="8087">T1453+T1456+T1459</f>
        <v>0</v>
      </c>
      <c r="U1452" s="81">
        <f t="shared" ref="U1452" si="8088">U1453+U1456+U1459</f>
        <v>0</v>
      </c>
      <c r="V1452" s="81">
        <f t="shared" ref="V1452" si="8089">V1453+V1456+V1459</f>
        <v>0</v>
      </c>
      <c r="W1452" s="81">
        <f t="shared" ref="W1452" si="8090">W1453+W1456+W1459</f>
        <v>0</v>
      </c>
      <c r="X1452" s="81">
        <f t="shared" ref="X1452" si="8091">X1453+X1456+X1459</f>
        <v>0</v>
      </c>
      <c r="Y1452" s="81">
        <f t="shared" ref="Y1452" si="8092">Y1453+Y1456+Y1459</f>
        <v>0</v>
      </c>
      <c r="Z1452" s="81">
        <f t="shared" ref="Z1452" si="8093">Z1453+Z1456+Z1459</f>
        <v>0</v>
      </c>
      <c r="AA1452" s="81">
        <f t="shared" ref="AA1452" si="8094">AA1453+AA1456+AA1459</f>
        <v>0</v>
      </c>
      <c r="AB1452" s="81">
        <f t="shared" ref="AB1452" si="8095">AB1453+AB1456+AB1459</f>
        <v>0</v>
      </c>
      <c r="AC1452" s="81">
        <f t="shared" ref="AC1452" si="8096">AC1453+AC1456+AC1459</f>
        <v>0</v>
      </c>
      <c r="AD1452" s="81">
        <f t="shared" ref="AD1452" si="8097">AD1453+AD1456+AD1459</f>
        <v>0</v>
      </c>
      <c r="AE1452" s="81">
        <f t="shared" ref="AE1452" si="8098">AE1453+AE1456+AE1459</f>
        <v>0</v>
      </c>
      <c r="AF1452" s="81">
        <f t="shared" ref="AF1452" si="8099">AF1453+AF1456+AF1459</f>
        <v>0</v>
      </c>
      <c r="AG1452" s="81">
        <f t="shared" ref="AG1452" si="8100">AG1453+AG1456+AG1459</f>
        <v>0</v>
      </c>
      <c r="AH1452" s="82"/>
    </row>
    <row r="1453" spans="1:34" s="4" customFormat="1" ht="24" customHeight="1">
      <c r="A1453" s="66">
        <v>3</v>
      </c>
      <c r="B1453" s="113"/>
      <c r="C1453" s="73"/>
      <c r="D1453" s="122" t="s">
        <v>124</v>
      </c>
      <c r="E1453" s="41">
        <f t="shared" si="7897"/>
        <v>12925300</v>
      </c>
      <c r="F1453" s="83">
        <f t="shared" ref="F1453:AG1453" si="8101">F1454+F1455</f>
        <v>0</v>
      </c>
      <c r="G1453" s="83">
        <f t="shared" si="8101"/>
        <v>0</v>
      </c>
      <c r="H1453" s="83">
        <f t="shared" si="8101"/>
        <v>9972100</v>
      </c>
      <c r="I1453" s="83">
        <f t="shared" si="8101"/>
        <v>0</v>
      </c>
      <c r="J1453" s="83">
        <f t="shared" si="8101"/>
        <v>0</v>
      </c>
      <c r="K1453" s="83">
        <f t="shared" si="8101"/>
        <v>0</v>
      </c>
      <c r="L1453" s="83">
        <f t="shared" si="8101"/>
        <v>2953200</v>
      </c>
      <c r="M1453" s="83">
        <f t="shared" si="8101"/>
        <v>0</v>
      </c>
      <c r="N1453" s="83">
        <f t="shared" si="8101"/>
        <v>0</v>
      </c>
      <c r="O1453" s="83">
        <f t="shared" si="8101"/>
        <v>0</v>
      </c>
      <c r="P1453" s="83">
        <f t="shared" si="8101"/>
        <v>0</v>
      </c>
      <c r="Q1453" s="83">
        <f t="shared" si="8101"/>
        <v>0</v>
      </c>
      <c r="R1453" s="83">
        <f t="shared" si="8101"/>
        <v>0</v>
      </c>
      <c r="S1453" s="83">
        <f t="shared" si="8101"/>
        <v>0</v>
      </c>
      <c r="T1453" s="83">
        <f t="shared" si="8101"/>
        <v>0</v>
      </c>
      <c r="U1453" s="83">
        <f t="shared" si="8101"/>
        <v>0</v>
      </c>
      <c r="V1453" s="83">
        <f t="shared" si="8101"/>
        <v>0</v>
      </c>
      <c r="W1453" s="83">
        <f t="shared" si="8101"/>
        <v>0</v>
      </c>
      <c r="X1453" s="83">
        <f t="shared" si="8101"/>
        <v>0</v>
      </c>
      <c r="Y1453" s="83">
        <f t="shared" si="8101"/>
        <v>0</v>
      </c>
      <c r="Z1453" s="83">
        <f t="shared" si="8101"/>
        <v>0</v>
      </c>
      <c r="AA1453" s="83">
        <f t="shared" si="8101"/>
        <v>0</v>
      </c>
      <c r="AB1453" s="83">
        <f t="shared" si="8101"/>
        <v>0</v>
      </c>
      <c r="AC1453" s="83">
        <f t="shared" si="8101"/>
        <v>0</v>
      </c>
      <c r="AD1453" s="83">
        <f t="shared" si="8101"/>
        <v>0</v>
      </c>
      <c r="AE1453" s="83">
        <f t="shared" si="8101"/>
        <v>0</v>
      </c>
      <c r="AF1453" s="83">
        <f t="shared" si="8101"/>
        <v>0</v>
      </c>
      <c r="AG1453" s="83">
        <f t="shared" si="8101"/>
        <v>0</v>
      </c>
      <c r="AH1453" s="5"/>
    </row>
    <row r="1454" spans="1:34" s="4" customFormat="1" ht="26.1" hidden="1" customHeight="1">
      <c r="A1454" s="67">
        <v>3</v>
      </c>
      <c r="B1454" s="113"/>
      <c r="C1454" s="117"/>
      <c r="D1454" s="150" t="s">
        <v>67</v>
      </c>
      <c r="E1454" s="51">
        <f t="shared" si="7897"/>
        <v>12925300</v>
      </c>
      <c r="F1454" s="52"/>
      <c r="G1454" s="52"/>
      <c r="H1454" s="52">
        <v>9972100</v>
      </c>
      <c r="I1454" s="52"/>
      <c r="J1454" s="52"/>
      <c r="K1454" s="52"/>
      <c r="L1454" s="52">
        <v>2953200</v>
      </c>
      <c r="M1454" s="52"/>
      <c r="N1454" s="52"/>
      <c r="O1454" s="52"/>
      <c r="P1454" s="52"/>
      <c r="Q1454" s="52"/>
      <c r="R1454" s="52"/>
      <c r="S1454" s="52"/>
      <c r="T1454" s="52"/>
      <c r="U1454" s="52"/>
      <c r="V1454" s="52"/>
      <c r="W1454" s="52"/>
      <c r="X1454" s="52"/>
      <c r="Y1454" s="52"/>
      <c r="Z1454" s="52"/>
      <c r="AA1454" s="52"/>
      <c r="AB1454" s="52"/>
      <c r="AC1454" s="52"/>
      <c r="AD1454" s="52"/>
      <c r="AE1454" s="52"/>
      <c r="AF1454" s="52"/>
      <c r="AG1454" s="52"/>
      <c r="AH1454" s="6"/>
    </row>
    <row r="1455" spans="1:34" s="4" customFormat="1" ht="26.1" hidden="1" customHeight="1">
      <c r="A1455" s="66">
        <v>3</v>
      </c>
      <c r="B1455" s="113"/>
      <c r="C1455" s="73"/>
      <c r="D1455" s="150" t="s">
        <v>125</v>
      </c>
      <c r="E1455" s="51">
        <f t="shared" si="7897"/>
        <v>0</v>
      </c>
      <c r="F1455" s="73"/>
      <c r="G1455" s="73"/>
      <c r="H1455" s="73"/>
      <c r="I1455" s="73"/>
      <c r="J1455" s="73"/>
      <c r="K1455" s="73"/>
      <c r="L1455" s="73"/>
      <c r="M1455" s="73"/>
      <c r="N1455" s="73"/>
      <c r="O1455" s="73"/>
      <c r="P1455" s="73"/>
      <c r="Q1455" s="73"/>
      <c r="R1455" s="73"/>
      <c r="S1455" s="73"/>
      <c r="T1455" s="73"/>
      <c r="U1455" s="73"/>
      <c r="V1455" s="73"/>
      <c r="W1455" s="73"/>
      <c r="X1455" s="73"/>
      <c r="Y1455" s="73"/>
      <c r="Z1455" s="73"/>
      <c r="AA1455" s="73"/>
      <c r="AB1455" s="73"/>
      <c r="AC1455" s="73"/>
      <c r="AD1455" s="73"/>
      <c r="AE1455" s="73"/>
      <c r="AF1455" s="73"/>
      <c r="AG1455" s="73"/>
      <c r="AH1455" s="5"/>
    </row>
    <row r="1456" spans="1:34" s="4" customFormat="1" ht="24" customHeight="1">
      <c r="A1456" s="66">
        <v>3</v>
      </c>
      <c r="B1456" s="113"/>
      <c r="C1456" s="73"/>
      <c r="D1456" s="122" t="s">
        <v>132</v>
      </c>
      <c r="E1456" s="41">
        <f t="shared" si="7897"/>
        <v>0</v>
      </c>
      <c r="F1456" s="83">
        <f>F1457+F1458</f>
        <v>0</v>
      </c>
      <c r="G1456" s="83">
        <f t="shared" ref="G1456" si="8102">G1457+G1458</f>
        <v>0</v>
      </c>
      <c r="H1456" s="83">
        <f t="shared" ref="H1456" si="8103">H1457+H1458</f>
        <v>0</v>
      </c>
      <c r="I1456" s="83">
        <f t="shared" ref="I1456" si="8104">I1457+I1458</f>
        <v>0</v>
      </c>
      <c r="J1456" s="83">
        <f t="shared" ref="J1456" si="8105">J1457+J1458</f>
        <v>0</v>
      </c>
      <c r="K1456" s="83">
        <f t="shared" ref="K1456" si="8106">K1457+K1458</f>
        <v>0</v>
      </c>
      <c r="L1456" s="83">
        <f t="shared" ref="L1456" si="8107">L1457+L1458</f>
        <v>0</v>
      </c>
      <c r="M1456" s="83">
        <f t="shared" ref="M1456" si="8108">M1457+M1458</f>
        <v>0</v>
      </c>
      <c r="N1456" s="83">
        <f t="shared" ref="N1456" si="8109">N1457+N1458</f>
        <v>0</v>
      </c>
      <c r="O1456" s="83">
        <f t="shared" ref="O1456" si="8110">O1457+O1458</f>
        <v>0</v>
      </c>
      <c r="P1456" s="83">
        <f t="shared" ref="P1456" si="8111">P1457+P1458</f>
        <v>0</v>
      </c>
      <c r="Q1456" s="83">
        <f t="shared" ref="Q1456" si="8112">Q1457+Q1458</f>
        <v>0</v>
      </c>
      <c r="R1456" s="83">
        <f t="shared" ref="R1456" si="8113">R1457+R1458</f>
        <v>0</v>
      </c>
      <c r="S1456" s="83">
        <f t="shared" ref="S1456" si="8114">S1457+S1458</f>
        <v>0</v>
      </c>
      <c r="T1456" s="83">
        <f t="shared" ref="T1456" si="8115">T1457+T1458</f>
        <v>0</v>
      </c>
      <c r="U1456" s="83">
        <f t="shared" ref="U1456" si="8116">U1457+U1458</f>
        <v>0</v>
      </c>
      <c r="V1456" s="83">
        <f t="shared" ref="V1456" si="8117">V1457+V1458</f>
        <v>0</v>
      </c>
      <c r="W1456" s="83">
        <f t="shared" ref="W1456" si="8118">W1457+W1458</f>
        <v>0</v>
      </c>
      <c r="X1456" s="83">
        <f t="shared" ref="X1456" si="8119">X1457+X1458</f>
        <v>0</v>
      </c>
      <c r="Y1456" s="83">
        <f t="shared" ref="Y1456" si="8120">Y1457+Y1458</f>
        <v>0</v>
      </c>
      <c r="Z1456" s="83">
        <f t="shared" ref="Z1456" si="8121">Z1457+Z1458</f>
        <v>0</v>
      </c>
      <c r="AA1456" s="83">
        <f t="shared" ref="AA1456" si="8122">AA1457+AA1458</f>
        <v>0</v>
      </c>
      <c r="AB1456" s="83">
        <f t="shared" ref="AB1456" si="8123">AB1457+AB1458</f>
        <v>0</v>
      </c>
      <c r="AC1456" s="83">
        <f t="shared" ref="AC1456" si="8124">AC1457+AC1458</f>
        <v>0</v>
      </c>
      <c r="AD1456" s="83">
        <f t="shared" ref="AD1456" si="8125">AD1457+AD1458</f>
        <v>0</v>
      </c>
      <c r="AE1456" s="83">
        <f t="shared" ref="AE1456" si="8126">AE1457+AE1458</f>
        <v>0</v>
      </c>
      <c r="AF1456" s="83">
        <f t="shared" ref="AF1456" si="8127">AF1457+AF1458</f>
        <v>0</v>
      </c>
      <c r="AG1456" s="83">
        <f t="shared" ref="AG1456" si="8128">AG1457+AG1458</f>
        <v>0</v>
      </c>
      <c r="AH1456" s="5"/>
    </row>
    <row r="1457" spans="1:34" s="4" customFormat="1" ht="26.1" hidden="1" customHeight="1">
      <c r="A1457" s="66">
        <v>3</v>
      </c>
      <c r="B1457" s="113"/>
      <c r="C1457" s="117"/>
      <c r="D1457" s="150" t="s">
        <v>122</v>
      </c>
      <c r="E1457" s="51">
        <f t="shared" si="7897"/>
        <v>0</v>
      </c>
      <c r="F1457" s="52"/>
      <c r="G1457" s="52"/>
      <c r="H1457" s="52"/>
      <c r="I1457" s="52"/>
      <c r="J1457" s="52"/>
      <c r="K1457" s="52"/>
      <c r="L1457" s="52"/>
      <c r="M1457" s="52"/>
      <c r="N1457" s="52"/>
      <c r="O1457" s="52"/>
      <c r="P1457" s="52"/>
      <c r="Q1457" s="52"/>
      <c r="R1457" s="52"/>
      <c r="S1457" s="52"/>
      <c r="T1457" s="52"/>
      <c r="U1457" s="52"/>
      <c r="V1457" s="52"/>
      <c r="W1457" s="52"/>
      <c r="X1457" s="52"/>
      <c r="Y1457" s="52"/>
      <c r="Z1457" s="52"/>
      <c r="AA1457" s="52"/>
      <c r="AB1457" s="52"/>
      <c r="AC1457" s="52"/>
      <c r="AD1457" s="52"/>
      <c r="AE1457" s="52"/>
      <c r="AF1457" s="52"/>
      <c r="AG1457" s="52"/>
      <c r="AH1457" s="20"/>
    </row>
    <row r="1458" spans="1:34" s="4" customFormat="1" ht="26.1" hidden="1" customHeight="1">
      <c r="A1458" s="66">
        <v>3</v>
      </c>
      <c r="B1458" s="113"/>
      <c r="C1458" s="117"/>
      <c r="D1458" s="165" t="s">
        <v>130</v>
      </c>
      <c r="E1458" s="175">
        <f t="shared" si="7897"/>
        <v>0</v>
      </c>
      <c r="F1458" s="176"/>
      <c r="G1458" s="176"/>
      <c r="H1458" s="176"/>
      <c r="I1458" s="176"/>
      <c r="J1458" s="176"/>
      <c r="K1458" s="176"/>
      <c r="L1458" s="176"/>
      <c r="M1458" s="176"/>
      <c r="N1458" s="176"/>
      <c r="O1458" s="176"/>
      <c r="P1458" s="176"/>
      <c r="Q1458" s="176"/>
      <c r="R1458" s="176"/>
      <c r="S1458" s="176"/>
      <c r="T1458" s="176"/>
      <c r="U1458" s="176"/>
      <c r="V1458" s="176"/>
      <c r="W1458" s="176"/>
      <c r="X1458" s="176"/>
      <c r="Y1458" s="176"/>
      <c r="Z1458" s="176"/>
      <c r="AA1458" s="176"/>
      <c r="AB1458" s="176"/>
      <c r="AC1458" s="176"/>
      <c r="AD1458" s="176"/>
      <c r="AE1458" s="176"/>
      <c r="AF1458" s="176"/>
      <c r="AG1458" s="176"/>
      <c r="AH1458" s="20"/>
    </row>
    <row r="1459" spans="1:34" s="4" customFormat="1" ht="24" customHeight="1">
      <c r="A1459" s="67">
        <v>3</v>
      </c>
      <c r="B1459" s="113"/>
      <c r="C1459" s="73"/>
      <c r="D1459" s="110" t="s">
        <v>123</v>
      </c>
      <c r="E1459" s="47">
        <f t="shared" si="7897"/>
        <v>0</v>
      </c>
      <c r="F1459" s="141">
        <f>F1451-F1453-F1456-F1460</f>
        <v>0</v>
      </c>
      <c r="G1459" s="141">
        <f t="shared" ref="G1459" si="8129">G1451-G1453-G1456-G1460</f>
        <v>0</v>
      </c>
      <c r="H1459" s="141">
        <f t="shared" ref="H1459" si="8130">H1451-H1453-H1456-H1460</f>
        <v>0</v>
      </c>
      <c r="I1459" s="141">
        <f t="shared" ref="I1459" si="8131">I1451-I1453-I1456-I1460</f>
        <v>0</v>
      </c>
      <c r="J1459" s="141">
        <f t="shared" ref="J1459" si="8132">J1451-J1453-J1456-J1460</f>
        <v>0</v>
      </c>
      <c r="K1459" s="141">
        <f t="shared" ref="K1459" si="8133">K1451-K1453-K1456-K1460</f>
        <v>0</v>
      </c>
      <c r="L1459" s="141">
        <f t="shared" ref="L1459" si="8134">L1451-L1453-L1456-L1460</f>
        <v>0</v>
      </c>
      <c r="M1459" s="141">
        <f t="shared" ref="M1459" si="8135">M1451-M1453-M1456-M1460</f>
        <v>0</v>
      </c>
      <c r="N1459" s="141">
        <f t="shared" ref="N1459" si="8136">N1451-N1453-N1456-N1460</f>
        <v>0</v>
      </c>
      <c r="O1459" s="141">
        <f t="shared" ref="O1459" si="8137">O1451-O1453-O1456-O1460</f>
        <v>0</v>
      </c>
      <c r="P1459" s="141">
        <f t="shared" ref="P1459" si="8138">P1451-P1453-P1456-P1460</f>
        <v>0</v>
      </c>
      <c r="Q1459" s="141">
        <f t="shared" ref="Q1459" si="8139">Q1451-Q1453-Q1456-Q1460</f>
        <v>0</v>
      </c>
      <c r="R1459" s="141">
        <f t="shared" ref="R1459" si="8140">R1451-R1453-R1456-R1460</f>
        <v>0</v>
      </c>
      <c r="S1459" s="141">
        <f t="shared" ref="S1459" si="8141">S1451-S1453-S1456-S1460</f>
        <v>0</v>
      </c>
      <c r="T1459" s="141">
        <f t="shared" ref="T1459" si="8142">T1451-T1453-T1456-T1460</f>
        <v>0</v>
      </c>
      <c r="U1459" s="141">
        <f t="shared" ref="U1459" si="8143">U1451-U1453-U1456-U1460</f>
        <v>0</v>
      </c>
      <c r="V1459" s="141">
        <f t="shared" ref="V1459" si="8144">V1451-V1453-V1456-V1460</f>
        <v>0</v>
      </c>
      <c r="W1459" s="141">
        <f t="shared" ref="W1459" si="8145">W1451-W1453-W1456-W1460</f>
        <v>0</v>
      </c>
      <c r="X1459" s="141">
        <f t="shared" ref="X1459" si="8146">X1451-X1453-X1456-X1460</f>
        <v>0</v>
      </c>
      <c r="Y1459" s="141">
        <f t="shared" ref="Y1459" si="8147">Y1451-Y1453-Y1456-Y1460</f>
        <v>0</v>
      </c>
      <c r="Z1459" s="141">
        <f t="shared" ref="Z1459" si="8148">Z1451-Z1453-Z1456-Z1460</f>
        <v>0</v>
      </c>
      <c r="AA1459" s="141">
        <f t="shared" ref="AA1459" si="8149">AA1451-AA1453-AA1456-AA1460</f>
        <v>0</v>
      </c>
      <c r="AB1459" s="141">
        <f t="shared" ref="AB1459" si="8150">AB1451-AB1453-AB1456-AB1460</f>
        <v>0</v>
      </c>
      <c r="AC1459" s="141">
        <f t="shared" ref="AC1459" si="8151">AC1451-AC1453-AC1456-AC1460</f>
        <v>0</v>
      </c>
      <c r="AD1459" s="141">
        <f t="shared" ref="AD1459" si="8152">AD1451-AD1453-AD1456-AD1460</f>
        <v>0</v>
      </c>
      <c r="AE1459" s="141">
        <f t="shared" ref="AE1459" si="8153">AE1451-AE1453-AE1456-AE1460</f>
        <v>0</v>
      </c>
      <c r="AF1459" s="141">
        <f t="shared" ref="AF1459" si="8154">AF1451-AF1453-AF1456-AF1460</f>
        <v>0</v>
      </c>
      <c r="AG1459" s="141">
        <f t="shared" ref="AG1459" si="8155">AG1451-AG1453-AG1456-AG1460</f>
        <v>0</v>
      </c>
      <c r="AH1459" s="5"/>
    </row>
    <row r="1460" spans="1:34" s="4" customFormat="1" ht="24" customHeight="1">
      <c r="A1460" s="67">
        <v>3</v>
      </c>
      <c r="B1460" s="113"/>
      <c r="C1460" s="73"/>
      <c r="D1460" s="98" t="s">
        <v>128</v>
      </c>
      <c r="E1460" s="104">
        <f t="shared" si="7897"/>
        <v>0</v>
      </c>
      <c r="F1460" s="100"/>
      <c r="G1460" s="100"/>
      <c r="H1460" s="100"/>
      <c r="I1460" s="100"/>
      <c r="J1460" s="100"/>
      <c r="K1460" s="100"/>
      <c r="L1460" s="100"/>
      <c r="M1460" s="100"/>
      <c r="N1460" s="100"/>
      <c r="O1460" s="100"/>
      <c r="P1460" s="100"/>
      <c r="Q1460" s="100"/>
      <c r="R1460" s="100"/>
      <c r="S1460" s="100"/>
      <c r="T1460" s="100"/>
      <c r="U1460" s="100"/>
      <c r="V1460" s="100"/>
      <c r="W1460" s="100"/>
      <c r="X1460" s="100"/>
      <c r="Y1460" s="100"/>
      <c r="Z1460" s="100"/>
      <c r="AA1460" s="100"/>
      <c r="AB1460" s="100"/>
      <c r="AC1460" s="100"/>
      <c r="AD1460" s="100"/>
      <c r="AE1460" s="100"/>
      <c r="AF1460" s="100"/>
      <c r="AG1460" s="100"/>
      <c r="AH1460" s="5"/>
    </row>
    <row r="1461" spans="1:34" s="4" customFormat="1" ht="24" customHeight="1">
      <c r="A1461" s="66">
        <v>4</v>
      </c>
      <c r="B1461" s="128"/>
      <c r="C1461" s="128"/>
      <c r="D1461" s="129" t="s">
        <v>24</v>
      </c>
      <c r="E1461" s="39">
        <f t="shared" si="7897"/>
        <v>0</v>
      </c>
      <c r="F1461" s="40"/>
      <c r="G1461" s="40"/>
      <c r="H1461" s="40"/>
      <c r="I1461" s="40"/>
      <c r="J1461" s="40"/>
      <c r="K1461" s="40"/>
      <c r="L1461" s="40"/>
      <c r="M1461" s="40"/>
      <c r="N1461" s="40"/>
      <c r="O1461" s="40"/>
      <c r="P1461" s="40"/>
      <c r="Q1461" s="40"/>
      <c r="R1461" s="40"/>
      <c r="S1461" s="40"/>
      <c r="T1461" s="40"/>
      <c r="U1461" s="40"/>
      <c r="V1461" s="40"/>
      <c r="W1461" s="40"/>
      <c r="X1461" s="40"/>
      <c r="Y1461" s="40"/>
      <c r="Z1461" s="40"/>
      <c r="AA1461" s="40"/>
      <c r="AB1461" s="40"/>
      <c r="AC1461" s="40"/>
      <c r="AD1461" s="40"/>
      <c r="AE1461" s="40"/>
      <c r="AF1461" s="40"/>
      <c r="AG1461" s="40"/>
      <c r="AH1461" s="28"/>
    </row>
    <row r="1462" spans="1:34" s="4" customFormat="1" ht="24" customHeight="1">
      <c r="A1462" s="67">
        <v>4</v>
      </c>
      <c r="B1462" s="77"/>
      <c r="C1462" s="78"/>
      <c r="D1462" s="79" t="s">
        <v>127</v>
      </c>
      <c r="E1462" s="80">
        <f t="shared" si="7897"/>
        <v>0</v>
      </c>
      <c r="F1462" s="81">
        <f>F1463+F1466+F1469</f>
        <v>0</v>
      </c>
      <c r="G1462" s="81">
        <f t="shared" ref="G1462" si="8156">G1463+G1466+G1469</f>
        <v>0</v>
      </c>
      <c r="H1462" s="81">
        <f t="shared" ref="H1462" si="8157">H1463+H1466+H1469</f>
        <v>0</v>
      </c>
      <c r="I1462" s="81">
        <f t="shared" ref="I1462" si="8158">I1463+I1466+I1469</f>
        <v>0</v>
      </c>
      <c r="J1462" s="81">
        <f t="shared" ref="J1462" si="8159">J1463+J1466+J1469</f>
        <v>0</v>
      </c>
      <c r="K1462" s="81">
        <f t="shared" ref="K1462" si="8160">K1463+K1466+K1469</f>
        <v>0</v>
      </c>
      <c r="L1462" s="81">
        <f t="shared" ref="L1462" si="8161">L1463+L1466+L1469</f>
        <v>0</v>
      </c>
      <c r="M1462" s="81">
        <f t="shared" ref="M1462" si="8162">M1463+M1466+M1469</f>
        <v>0</v>
      </c>
      <c r="N1462" s="81">
        <f t="shared" ref="N1462" si="8163">N1463+N1466+N1469</f>
        <v>0</v>
      </c>
      <c r="O1462" s="81">
        <f t="shared" ref="O1462" si="8164">O1463+O1466+O1469</f>
        <v>0</v>
      </c>
      <c r="P1462" s="81">
        <f t="shared" ref="P1462" si="8165">P1463+P1466+P1469</f>
        <v>0</v>
      </c>
      <c r="Q1462" s="81">
        <f t="shared" ref="Q1462" si="8166">Q1463+Q1466+Q1469</f>
        <v>0</v>
      </c>
      <c r="R1462" s="81">
        <f t="shared" ref="R1462" si="8167">R1463+R1466+R1469</f>
        <v>0</v>
      </c>
      <c r="S1462" s="81">
        <f t="shared" ref="S1462" si="8168">S1463+S1466+S1469</f>
        <v>0</v>
      </c>
      <c r="T1462" s="81">
        <f t="shared" ref="T1462" si="8169">T1463+T1466+T1469</f>
        <v>0</v>
      </c>
      <c r="U1462" s="81">
        <f t="shared" ref="U1462" si="8170">U1463+U1466+U1469</f>
        <v>0</v>
      </c>
      <c r="V1462" s="81">
        <f t="shared" ref="V1462" si="8171">V1463+V1466+V1469</f>
        <v>0</v>
      </c>
      <c r="W1462" s="81">
        <f t="shared" ref="W1462" si="8172">W1463+W1466+W1469</f>
        <v>0</v>
      </c>
      <c r="X1462" s="81">
        <f t="shared" ref="X1462" si="8173">X1463+X1466+X1469</f>
        <v>0</v>
      </c>
      <c r="Y1462" s="81">
        <f t="shared" ref="Y1462" si="8174">Y1463+Y1466+Y1469</f>
        <v>0</v>
      </c>
      <c r="Z1462" s="81">
        <f t="shared" ref="Z1462" si="8175">Z1463+Z1466+Z1469</f>
        <v>0</v>
      </c>
      <c r="AA1462" s="81">
        <f t="shared" ref="AA1462" si="8176">AA1463+AA1466+AA1469</f>
        <v>0</v>
      </c>
      <c r="AB1462" s="81">
        <f t="shared" ref="AB1462" si="8177">AB1463+AB1466+AB1469</f>
        <v>0</v>
      </c>
      <c r="AC1462" s="81">
        <f t="shared" ref="AC1462" si="8178">AC1463+AC1466+AC1469</f>
        <v>0</v>
      </c>
      <c r="AD1462" s="81">
        <f t="shared" ref="AD1462" si="8179">AD1463+AD1466+AD1469</f>
        <v>0</v>
      </c>
      <c r="AE1462" s="81">
        <f t="shared" ref="AE1462" si="8180">AE1463+AE1466+AE1469</f>
        <v>0</v>
      </c>
      <c r="AF1462" s="81">
        <f t="shared" ref="AF1462" si="8181">AF1463+AF1466+AF1469</f>
        <v>0</v>
      </c>
      <c r="AG1462" s="81">
        <f t="shared" ref="AG1462" si="8182">AG1463+AG1466+AG1469</f>
        <v>0</v>
      </c>
      <c r="AH1462" s="82"/>
    </row>
    <row r="1463" spans="1:34" s="4" customFormat="1" ht="24" customHeight="1">
      <c r="A1463" s="66">
        <v>4</v>
      </c>
      <c r="B1463" s="113"/>
      <c r="C1463" s="73"/>
      <c r="D1463" s="122" t="s">
        <v>124</v>
      </c>
      <c r="E1463" s="41">
        <f t="shared" si="7897"/>
        <v>0</v>
      </c>
      <c r="F1463" s="83">
        <f t="shared" ref="F1463:AG1463" si="8183">F1464+F1465</f>
        <v>0</v>
      </c>
      <c r="G1463" s="83">
        <f t="shared" si="8183"/>
        <v>0</v>
      </c>
      <c r="H1463" s="83">
        <f t="shared" si="8183"/>
        <v>0</v>
      </c>
      <c r="I1463" s="83">
        <f t="shared" si="8183"/>
        <v>0</v>
      </c>
      <c r="J1463" s="83">
        <f t="shared" si="8183"/>
        <v>0</v>
      </c>
      <c r="K1463" s="83">
        <f t="shared" si="8183"/>
        <v>0</v>
      </c>
      <c r="L1463" s="83">
        <f t="shared" si="8183"/>
        <v>0</v>
      </c>
      <c r="M1463" s="83">
        <f t="shared" si="8183"/>
        <v>0</v>
      </c>
      <c r="N1463" s="83">
        <f t="shared" si="8183"/>
        <v>0</v>
      </c>
      <c r="O1463" s="83">
        <f t="shared" si="8183"/>
        <v>0</v>
      </c>
      <c r="P1463" s="83">
        <f t="shared" si="8183"/>
        <v>0</v>
      </c>
      <c r="Q1463" s="83">
        <f t="shared" si="8183"/>
        <v>0</v>
      </c>
      <c r="R1463" s="83">
        <f t="shared" si="8183"/>
        <v>0</v>
      </c>
      <c r="S1463" s="83">
        <f t="shared" si="8183"/>
        <v>0</v>
      </c>
      <c r="T1463" s="83">
        <f t="shared" si="8183"/>
        <v>0</v>
      </c>
      <c r="U1463" s="83">
        <f t="shared" si="8183"/>
        <v>0</v>
      </c>
      <c r="V1463" s="83">
        <f t="shared" si="8183"/>
        <v>0</v>
      </c>
      <c r="W1463" s="83">
        <f t="shared" si="8183"/>
        <v>0</v>
      </c>
      <c r="X1463" s="83">
        <f t="shared" si="8183"/>
        <v>0</v>
      </c>
      <c r="Y1463" s="83">
        <f t="shared" si="8183"/>
        <v>0</v>
      </c>
      <c r="Z1463" s="83">
        <f t="shared" si="8183"/>
        <v>0</v>
      </c>
      <c r="AA1463" s="83">
        <f t="shared" si="8183"/>
        <v>0</v>
      </c>
      <c r="AB1463" s="83">
        <f t="shared" si="8183"/>
        <v>0</v>
      </c>
      <c r="AC1463" s="83">
        <f t="shared" si="8183"/>
        <v>0</v>
      </c>
      <c r="AD1463" s="83">
        <f t="shared" si="8183"/>
        <v>0</v>
      </c>
      <c r="AE1463" s="83">
        <f t="shared" si="8183"/>
        <v>0</v>
      </c>
      <c r="AF1463" s="83">
        <f t="shared" si="8183"/>
        <v>0</v>
      </c>
      <c r="AG1463" s="83">
        <f t="shared" si="8183"/>
        <v>0</v>
      </c>
      <c r="AH1463" s="5"/>
    </row>
    <row r="1464" spans="1:34" s="4" customFormat="1" ht="26.1" hidden="1" customHeight="1">
      <c r="A1464" s="67">
        <v>4</v>
      </c>
      <c r="B1464" s="113"/>
      <c r="C1464" s="117"/>
      <c r="D1464" s="150" t="s">
        <v>67</v>
      </c>
      <c r="E1464" s="51">
        <f t="shared" si="7897"/>
        <v>0</v>
      </c>
      <c r="F1464" s="52"/>
      <c r="G1464" s="52"/>
      <c r="H1464" s="52"/>
      <c r="I1464" s="52"/>
      <c r="J1464" s="52"/>
      <c r="K1464" s="52"/>
      <c r="L1464" s="52"/>
      <c r="M1464" s="52"/>
      <c r="N1464" s="52"/>
      <c r="O1464" s="52"/>
      <c r="P1464" s="52"/>
      <c r="Q1464" s="52"/>
      <c r="R1464" s="52"/>
      <c r="S1464" s="52"/>
      <c r="T1464" s="52"/>
      <c r="U1464" s="52"/>
      <c r="V1464" s="52"/>
      <c r="W1464" s="52"/>
      <c r="X1464" s="52"/>
      <c r="Y1464" s="52"/>
      <c r="Z1464" s="52"/>
      <c r="AA1464" s="52"/>
      <c r="AB1464" s="52"/>
      <c r="AC1464" s="52"/>
      <c r="AD1464" s="52"/>
      <c r="AE1464" s="52"/>
      <c r="AF1464" s="52"/>
      <c r="AG1464" s="52"/>
      <c r="AH1464" s="5"/>
    </row>
    <row r="1465" spans="1:34" s="4" customFormat="1" ht="26.1" hidden="1" customHeight="1">
      <c r="A1465" s="66">
        <v>4</v>
      </c>
      <c r="B1465" s="113"/>
      <c r="C1465" s="73"/>
      <c r="D1465" s="150" t="s">
        <v>125</v>
      </c>
      <c r="E1465" s="51">
        <f t="shared" si="7897"/>
        <v>0</v>
      </c>
      <c r="F1465" s="73"/>
      <c r="G1465" s="73"/>
      <c r="H1465" s="73"/>
      <c r="I1465" s="73"/>
      <c r="J1465" s="73"/>
      <c r="K1465" s="73"/>
      <c r="L1465" s="73"/>
      <c r="M1465" s="73"/>
      <c r="N1465" s="73"/>
      <c r="O1465" s="73"/>
      <c r="P1465" s="73"/>
      <c r="Q1465" s="73"/>
      <c r="R1465" s="73"/>
      <c r="S1465" s="73"/>
      <c r="T1465" s="73"/>
      <c r="U1465" s="73"/>
      <c r="V1465" s="73"/>
      <c r="W1465" s="73"/>
      <c r="X1465" s="73"/>
      <c r="Y1465" s="73"/>
      <c r="Z1465" s="73"/>
      <c r="AA1465" s="73"/>
      <c r="AB1465" s="73"/>
      <c r="AC1465" s="73"/>
      <c r="AD1465" s="73"/>
      <c r="AE1465" s="73"/>
      <c r="AF1465" s="73"/>
      <c r="AG1465" s="73"/>
      <c r="AH1465" s="5"/>
    </row>
    <row r="1466" spans="1:34" s="4" customFormat="1" ht="24" customHeight="1">
      <c r="A1466" s="66">
        <v>4</v>
      </c>
      <c r="B1466" s="113"/>
      <c r="C1466" s="73"/>
      <c r="D1466" s="122" t="s">
        <v>132</v>
      </c>
      <c r="E1466" s="41">
        <f t="shared" si="7897"/>
        <v>0</v>
      </c>
      <c r="F1466" s="83">
        <f>F1467+F1468</f>
        <v>0</v>
      </c>
      <c r="G1466" s="83">
        <f t="shared" ref="G1466" si="8184">G1467+G1468</f>
        <v>0</v>
      </c>
      <c r="H1466" s="83">
        <f t="shared" ref="H1466" si="8185">H1467+H1468</f>
        <v>0</v>
      </c>
      <c r="I1466" s="83">
        <f t="shared" ref="I1466" si="8186">I1467+I1468</f>
        <v>0</v>
      </c>
      <c r="J1466" s="83">
        <f t="shared" ref="J1466" si="8187">J1467+J1468</f>
        <v>0</v>
      </c>
      <c r="K1466" s="83">
        <f t="shared" ref="K1466" si="8188">K1467+K1468</f>
        <v>0</v>
      </c>
      <c r="L1466" s="83">
        <f t="shared" ref="L1466" si="8189">L1467+L1468</f>
        <v>0</v>
      </c>
      <c r="M1466" s="83">
        <f t="shared" ref="M1466" si="8190">M1467+M1468</f>
        <v>0</v>
      </c>
      <c r="N1466" s="83">
        <f t="shared" ref="N1466" si="8191">N1467+N1468</f>
        <v>0</v>
      </c>
      <c r="O1466" s="83">
        <f t="shared" ref="O1466" si="8192">O1467+O1468</f>
        <v>0</v>
      </c>
      <c r="P1466" s="83">
        <f t="shared" ref="P1466" si="8193">P1467+P1468</f>
        <v>0</v>
      </c>
      <c r="Q1466" s="83">
        <f t="shared" ref="Q1466" si="8194">Q1467+Q1468</f>
        <v>0</v>
      </c>
      <c r="R1466" s="83">
        <f t="shared" ref="R1466" si="8195">R1467+R1468</f>
        <v>0</v>
      </c>
      <c r="S1466" s="83">
        <f t="shared" ref="S1466" si="8196">S1467+S1468</f>
        <v>0</v>
      </c>
      <c r="T1466" s="83">
        <f t="shared" ref="T1466" si="8197">T1467+T1468</f>
        <v>0</v>
      </c>
      <c r="U1466" s="83">
        <f t="shared" ref="U1466" si="8198">U1467+U1468</f>
        <v>0</v>
      </c>
      <c r="V1466" s="83">
        <f t="shared" ref="V1466" si="8199">V1467+V1468</f>
        <v>0</v>
      </c>
      <c r="W1466" s="83">
        <f t="shared" ref="W1466" si="8200">W1467+W1468</f>
        <v>0</v>
      </c>
      <c r="X1466" s="83">
        <f t="shared" ref="X1466" si="8201">X1467+X1468</f>
        <v>0</v>
      </c>
      <c r="Y1466" s="83">
        <f t="shared" ref="Y1466" si="8202">Y1467+Y1468</f>
        <v>0</v>
      </c>
      <c r="Z1466" s="83">
        <f t="shared" ref="Z1466" si="8203">Z1467+Z1468</f>
        <v>0</v>
      </c>
      <c r="AA1466" s="83">
        <f t="shared" ref="AA1466" si="8204">AA1467+AA1468</f>
        <v>0</v>
      </c>
      <c r="AB1466" s="83">
        <f t="shared" ref="AB1466" si="8205">AB1467+AB1468</f>
        <v>0</v>
      </c>
      <c r="AC1466" s="83">
        <f t="shared" ref="AC1466" si="8206">AC1467+AC1468</f>
        <v>0</v>
      </c>
      <c r="AD1466" s="83">
        <f t="shared" ref="AD1466" si="8207">AD1467+AD1468</f>
        <v>0</v>
      </c>
      <c r="AE1466" s="83">
        <f t="shared" ref="AE1466" si="8208">AE1467+AE1468</f>
        <v>0</v>
      </c>
      <c r="AF1466" s="83">
        <f t="shared" ref="AF1466" si="8209">AF1467+AF1468</f>
        <v>0</v>
      </c>
      <c r="AG1466" s="83">
        <f t="shared" ref="AG1466" si="8210">AG1467+AG1468</f>
        <v>0</v>
      </c>
      <c r="AH1466" s="5"/>
    </row>
    <row r="1467" spans="1:34" s="4" customFormat="1" ht="26.1" hidden="1" customHeight="1">
      <c r="A1467" s="66">
        <v>4</v>
      </c>
      <c r="B1467" s="113"/>
      <c r="C1467" s="117"/>
      <c r="D1467" s="150" t="s">
        <v>122</v>
      </c>
      <c r="E1467" s="51">
        <f t="shared" si="7897"/>
        <v>0</v>
      </c>
      <c r="F1467" s="52"/>
      <c r="G1467" s="52"/>
      <c r="H1467" s="52"/>
      <c r="I1467" s="52"/>
      <c r="J1467" s="52"/>
      <c r="K1467" s="52"/>
      <c r="L1467" s="52"/>
      <c r="M1467" s="52"/>
      <c r="N1467" s="52"/>
      <c r="O1467" s="52"/>
      <c r="P1467" s="52"/>
      <c r="Q1467" s="52"/>
      <c r="R1467" s="52"/>
      <c r="S1467" s="52"/>
      <c r="T1467" s="52"/>
      <c r="U1467" s="52"/>
      <c r="V1467" s="52"/>
      <c r="W1467" s="52"/>
      <c r="X1467" s="52"/>
      <c r="Y1467" s="52"/>
      <c r="Z1467" s="52"/>
      <c r="AA1467" s="52"/>
      <c r="AB1467" s="52"/>
      <c r="AC1467" s="52"/>
      <c r="AD1467" s="52"/>
      <c r="AE1467" s="52"/>
      <c r="AF1467" s="52"/>
      <c r="AG1467" s="52"/>
      <c r="AH1467" s="19"/>
    </row>
    <row r="1468" spans="1:34" s="4" customFormat="1" ht="26.1" hidden="1" customHeight="1">
      <c r="A1468" s="66">
        <v>4</v>
      </c>
      <c r="B1468" s="113"/>
      <c r="C1468" s="117"/>
      <c r="D1468" s="165" t="s">
        <v>130</v>
      </c>
      <c r="E1468" s="175">
        <f t="shared" si="7897"/>
        <v>0</v>
      </c>
      <c r="F1468" s="176"/>
      <c r="G1468" s="176"/>
      <c r="H1468" s="176"/>
      <c r="I1468" s="176"/>
      <c r="J1468" s="176"/>
      <c r="K1468" s="176"/>
      <c r="L1468" s="176"/>
      <c r="M1468" s="176"/>
      <c r="N1468" s="176"/>
      <c r="O1468" s="176"/>
      <c r="P1468" s="176"/>
      <c r="Q1468" s="176"/>
      <c r="R1468" s="176"/>
      <c r="S1468" s="176"/>
      <c r="T1468" s="176"/>
      <c r="U1468" s="176"/>
      <c r="V1468" s="176"/>
      <c r="W1468" s="176"/>
      <c r="X1468" s="176"/>
      <c r="Y1468" s="176"/>
      <c r="Z1468" s="176"/>
      <c r="AA1468" s="176"/>
      <c r="AB1468" s="176"/>
      <c r="AC1468" s="176"/>
      <c r="AD1468" s="176"/>
      <c r="AE1468" s="176"/>
      <c r="AF1468" s="176"/>
      <c r="AG1468" s="176"/>
      <c r="AH1468" s="19"/>
    </row>
    <row r="1469" spans="1:34" s="4" customFormat="1" ht="24" customHeight="1">
      <c r="A1469" s="67">
        <v>4</v>
      </c>
      <c r="B1469" s="113"/>
      <c r="C1469" s="73"/>
      <c r="D1469" s="110" t="s">
        <v>123</v>
      </c>
      <c r="E1469" s="47">
        <f t="shared" si="7897"/>
        <v>0</v>
      </c>
      <c r="F1469" s="141">
        <f>F1461-F1463-F1466-F1470</f>
        <v>0</v>
      </c>
      <c r="G1469" s="141">
        <f t="shared" ref="G1469" si="8211">G1461-G1463-G1466-G1470</f>
        <v>0</v>
      </c>
      <c r="H1469" s="141">
        <f t="shared" ref="H1469" si="8212">H1461-H1463-H1466-H1470</f>
        <v>0</v>
      </c>
      <c r="I1469" s="141">
        <f t="shared" ref="I1469" si="8213">I1461-I1463-I1466-I1470</f>
        <v>0</v>
      </c>
      <c r="J1469" s="141">
        <f t="shared" ref="J1469" si="8214">J1461-J1463-J1466-J1470</f>
        <v>0</v>
      </c>
      <c r="K1469" s="141">
        <f t="shared" ref="K1469" si="8215">K1461-K1463-K1466-K1470</f>
        <v>0</v>
      </c>
      <c r="L1469" s="141">
        <f t="shared" ref="L1469" si="8216">L1461-L1463-L1466-L1470</f>
        <v>0</v>
      </c>
      <c r="M1469" s="141">
        <f t="shared" ref="M1469" si="8217">M1461-M1463-M1466-M1470</f>
        <v>0</v>
      </c>
      <c r="N1469" s="141">
        <f t="shared" ref="N1469" si="8218">N1461-N1463-N1466-N1470</f>
        <v>0</v>
      </c>
      <c r="O1469" s="141">
        <f t="shared" ref="O1469" si="8219">O1461-O1463-O1466-O1470</f>
        <v>0</v>
      </c>
      <c r="P1469" s="141">
        <f t="shared" ref="P1469" si="8220">P1461-P1463-P1466-P1470</f>
        <v>0</v>
      </c>
      <c r="Q1469" s="141">
        <f t="shared" ref="Q1469" si="8221">Q1461-Q1463-Q1466-Q1470</f>
        <v>0</v>
      </c>
      <c r="R1469" s="141">
        <f t="shared" ref="R1469" si="8222">R1461-R1463-R1466-R1470</f>
        <v>0</v>
      </c>
      <c r="S1469" s="141">
        <f t="shared" ref="S1469" si="8223">S1461-S1463-S1466-S1470</f>
        <v>0</v>
      </c>
      <c r="T1469" s="141">
        <f t="shared" ref="T1469" si="8224">T1461-T1463-T1466-T1470</f>
        <v>0</v>
      </c>
      <c r="U1469" s="141">
        <f t="shared" ref="U1469" si="8225">U1461-U1463-U1466-U1470</f>
        <v>0</v>
      </c>
      <c r="V1469" s="141">
        <f t="shared" ref="V1469" si="8226">V1461-V1463-V1466-V1470</f>
        <v>0</v>
      </c>
      <c r="W1469" s="141">
        <f t="shared" ref="W1469" si="8227">W1461-W1463-W1466-W1470</f>
        <v>0</v>
      </c>
      <c r="X1469" s="141">
        <f t="shared" ref="X1469" si="8228">X1461-X1463-X1466-X1470</f>
        <v>0</v>
      </c>
      <c r="Y1469" s="141">
        <f t="shared" ref="Y1469" si="8229">Y1461-Y1463-Y1466-Y1470</f>
        <v>0</v>
      </c>
      <c r="Z1469" s="141">
        <f t="shared" ref="Z1469" si="8230">Z1461-Z1463-Z1466-Z1470</f>
        <v>0</v>
      </c>
      <c r="AA1469" s="141">
        <f t="shared" ref="AA1469" si="8231">AA1461-AA1463-AA1466-AA1470</f>
        <v>0</v>
      </c>
      <c r="AB1469" s="141">
        <f t="shared" ref="AB1469" si="8232">AB1461-AB1463-AB1466-AB1470</f>
        <v>0</v>
      </c>
      <c r="AC1469" s="141">
        <f t="shared" ref="AC1469" si="8233">AC1461-AC1463-AC1466-AC1470</f>
        <v>0</v>
      </c>
      <c r="AD1469" s="141">
        <f t="shared" ref="AD1469" si="8234">AD1461-AD1463-AD1466-AD1470</f>
        <v>0</v>
      </c>
      <c r="AE1469" s="141">
        <f t="shared" ref="AE1469" si="8235">AE1461-AE1463-AE1466-AE1470</f>
        <v>0</v>
      </c>
      <c r="AF1469" s="141">
        <f t="shared" ref="AF1469" si="8236">AF1461-AF1463-AF1466-AF1470</f>
        <v>0</v>
      </c>
      <c r="AG1469" s="141">
        <f t="shared" ref="AG1469" si="8237">AG1461-AG1463-AG1466-AG1470</f>
        <v>0</v>
      </c>
      <c r="AH1469" s="5"/>
    </row>
    <row r="1470" spans="1:34" s="4" customFormat="1" ht="24" customHeight="1">
      <c r="A1470" s="67">
        <v>4</v>
      </c>
      <c r="B1470" s="113"/>
      <c r="C1470" s="73"/>
      <c r="D1470" s="98" t="s">
        <v>128</v>
      </c>
      <c r="E1470" s="104">
        <f t="shared" si="7897"/>
        <v>0</v>
      </c>
      <c r="F1470" s="100"/>
      <c r="G1470" s="100"/>
      <c r="H1470" s="100"/>
      <c r="I1470" s="100"/>
      <c r="J1470" s="100"/>
      <c r="K1470" s="100"/>
      <c r="L1470" s="100"/>
      <c r="M1470" s="100"/>
      <c r="N1470" s="100"/>
      <c r="O1470" s="100"/>
      <c r="P1470" s="100"/>
      <c r="Q1470" s="100"/>
      <c r="R1470" s="100"/>
      <c r="S1470" s="100"/>
      <c r="T1470" s="100"/>
      <c r="U1470" s="100"/>
      <c r="V1470" s="100"/>
      <c r="W1470" s="100"/>
      <c r="X1470" s="100"/>
      <c r="Y1470" s="100"/>
      <c r="Z1470" s="100"/>
      <c r="AA1470" s="100"/>
      <c r="AB1470" s="100"/>
      <c r="AC1470" s="100"/>
      <c r="AD1470" s="100"/>
      <c r="AE1470" s="100"/>
      <c r="AF1470" s="100"/>
      <c r="AG1470" s="100"/>
      <c r="AH1470" s="5"/>
    </row>
    <row r="1471" spans="1:34" s="4" customFormat="1" ht="24" customHeight="1">
      <c r="A1471" s="66">
        <v>5</v>
      </c>
      <c r="B1471" s="128"/>
      <c r="C1471" s="128"/>
      <c r="D1471" s="129" t="s">
        <v>25</v>
      </c>
      <c r="E1471" s="39">
        <f t="shared" si="7897"/>
        <v>0</v>
      </c>
      <c r="F1471" s="40"/>
      <c r="G1471" s="40"/>
      <c r="H1471" s="40"/>
      <c r="I1471" s="40"/>
      <c r="J1471" s="40"/>
      <c r="K1471" s="40"/>
      <c r="L1471" s="40"/>
      <c r="M1471" s="40"/>
      <c r="N1471" s="40"/>
      <c r="O1471" s="40"/>
      <c r="P1471" s="40"/>
      <c r="Q1471" s="40"/>
      <c r="R1471" s="40"/>
      <c r="S1471" s="40"/>
      <c r="T1471" s="40"/>
      <c r="U1471" s="40"/>
      <c r="V1471" s="40"/>
      <c r="W1471" s="40"/>
      <c r="X1471" s="40"/>
      <c r="Y1471" s="40"/>
      <c r="Z1471" s="40"/>
      <c r="AA1471" s="40"/>
      <c r="AB1471" s="40"/>
      <c r="AC1471" s="40"/>
      <c r="AD1471" s="40"/>
      <c r="AE1471" s="40"/>
      <c r="AF1471" s="40"/>
      <c r="AG1471" s="40"/>
      <c r="AH1471" s="30"/>
    </row>
    <row r="1472" spans="1:34" s="4" customFormat="1" ht="24" customHeight="1">
      <c r="A1472" s="67">
        <v>5</v>
      </c>
      <c r="B1472" s="77"/>
      <c r="C1472" s="78"/>
      <c r="D1472" s="79" t="s">
        <v>127</v>
      </c>
      <c r="E1472" s="80">
        <f t="shared" si="7897"/>
        <v>0</v>
      </c>
      <c r="F1472" s="81">
        <f>F1473+F1476+F1479</f>
        <v>0</v>
      </c>
      <c r="G1472" s="81">
        <f t="shared" ref="G1472" si="8238">G1473+G1476+G1479</f>
        <v>0</v>
      </c>
      <c r="H1472" s="81">
        <f t="shared" ref="H1472" si="8239">H1473+H1476+H1479</f>
        <v>0</v>
      </c>
      <c r="I1472" s="81">
        <f t="shared" ref="I1472" si="8240">I1473+I1476+I1479</f>
        <v>0</v>
      </c>
      <c r="J1472" s="81">
        <f t="shared" ref="J1472" si="8241">J1473+J1476+J1479</f>
        <v>0</v>
      </c>
      <c r="K1472" s="81">
        <f t="shared" ref="K1472" si="8242">K1473+K1476+K1479</f>
        <v>0</v>
      </c>
      <c r="L1472" s="81">
        <f t="shared" ref="L1472" si="8243">L1473+L1476+L1479</f>
        <v>0</v>
      </c>
      <c r="M1472" s="81">
        <f t="shared" ref="M1472" si="8244">M1473+M1476+M1479</f>
        <v>0</v>
      </c>
      <c r="N1472" s="81">
        <f t="shared" ref="N1472" si="8245">N1473+N1476+N1479</f>
        <v>0</v>
      </c>
      <c r="O1472" s="81">
        <f t="shared" ref="O1472" si="8246">O1473+O1476+O1479</f>
        <v>0</v>
      </c>
      <c r="P1472" s="81">
        <f t="shared" ref="P1472" si="8247">P1473+P1476+P1479</f>
        <v>0</v>
      </c>
      <c r="Q1472" s="81">
        <f t="shared" ref="Q1472" si="8248">Q1473+Q1476+Q1479</f>
        <v>0</v>
      </c>
      <c r="R1472" s="81">
        <f t="shared" ref="R1472" si="8249">R1473+R1476+R1479</f>
        <v>0</v>
      </c>
      <c r="S1472" s="81">
        <f t="shared" ref="S1472" si="8250">S1473+S1476+S1479</f>
        <v>0</v>
      </c>
      <c r="T1472" s="81">
        <f t="shared" ref="T1472" si="8251">T1473+T1476+T1479</f>
        <v>0</v>
      </c>
      <c r="U1472" s="81">
        <f t="shared" ref="U1472" si="8252">U1473+U1476+U1479</f>
        <v>0</v>
      </c>
      <c r="V1472" s="81">
        <f t="shared" ref="V1472" si="8253">V1473+V1476+V1479</f>
        <v>0</v>
      </c>
      <c r="W1472" s="81">
        <f t="shared" ref="W1472" si="8254">W1473+W1476+W1479</f>
        <v>0</v>
      </c>
      <c r="X1472" s="81">
        <f t="shared" ref="X1472" si="8255">X1473+X1476+X1479</f>
        <v>0</v>
      </c>
      <c r="Y1472" s="81">
        <f t="shared" ref="Y1472" si="8256">Y1473+Y1476+Y1479</f>
        <v>0</v>
      </c>
      <c r="Z1472" s="81">
        <f t="shared" ref="Z1472" si="8257">Z1473+Z1476+Z1479</f>
        <v>0</v>
      </c>
      <c r="AA1472" s="81">
        <f t="shared" ref="AA1472" si="8258">AA1473+AA1476+AA1479</f>
        <v>0</v>
      </c>
      <c r="AB1472" s="81">
        <f t="shared" ref="AB1472" si="8259">AB1473+AB1476+AB1479</f>
        <v>0</v>
      </c>
      <c r="AC1472" s="81">
        <f t="shared" ref="AC1472" si="8260">AC1473+AC1476+AC1479</f>
        <v>0</v>
      </c>
      <c r="AD1472" s="81">
        <f t="shared" ref="AD1472" si="8261">AD1473+AD1476+AD1479</f>
        <v>0</v>
      </c>
      <c r="AE1472" s="81">
        <f t="shared" ref="AE1472" si="8262">AE1473+AE1476+AE1479</f>
        <v>0</v>
      </c>
      <c r="AF1472" s="81">
        <f t="shared" ref="AF1472" si="8263">AF1473+AF1476+AF1479</f>
        <v>0</v>
      </c>
      <c r="AG1472" s="81">
        <f t="shared" ref="AG1472" si="8264">AG1473+AG1476+AG1479</f>
        <v>0</v>
      </c>
      <c r="AH1472" s="82"/>
    </row>
    <row r="1473" spans="1:34" s="4" customFormat="1" ht="24" customHeight="1">
      <c r="A1473" s="66">
        <v>5</v>
      </c>
      <c r="B1473" s="113"/>
      <c r="C1473" s="73"/>
      <c r="D1473" s="122" t="s">
        <v>124</v>
      </c>
      <c r="E1473" s="41">
        <f t="shared" si="7897"/>
        <v>0</v>
      </c>
      <c r="F1473" s="83">
        <f t="shared" ref="F1473:AG1473" si="8265">F1474+F1475</f>
        <v>0</v>
      </c>
      <c r="G1473" s="83">
        <f t="shared" si="8265"/>
        <v>0</v>
      </c>
      <c r="H1473" s="83">
        <f t="shared" si="8265"/>
        <v>0</v>
      </c>
      <c r="I1473" s="83">
        <f t="shared" si="8265"/>
        <v>0</v>
      </c>
      <c r="J1473" s="83">
        <f t="shared" si="8265"/>
        <v>0</v>
      </c>
      <c r="K1473" s="83">
        <f t="shared" si="8265"/>
        <v>0</v>
      </c>
      <c r="L1473" s="83">
        <f t="shared" si="8265"/>
        <v>0</v>
      </c>
      <c r="M1473" s="83">
        <f t="shared" si="8265"/>
        <v>0</v>
      </c>
      <c r="N1473" s="83">
        <f t="shared" si="8265"/>
        <v>0</v>
      </c>
      <c r="O1473" s="83">
        <f t="shared" si="8265"/>
        <v>0</v>
      </c>
      <c r="P1473" s="83">
        <f t="shared" si="8265"/>
        <v>0</v>
      </c>
      <c r="Q1473" s="83">
        <f t="shared" si="8265"/>
        <v>0</v>
      </c>
      <c r="R1473" s="83">
        <f t="shared" si="8265"/>
        <v>0</v>
      </c>
      <c r="S1473" s="83">
        <f t="shared" si="8265"/>
        <v>0</v>
      </c>
      <c r="T1473" s="83">
        <f t="shared" si="8265"/>
        <v>0</v>
      </c>
      <c r="U1473" s="83">
        <f t="shared" si="8265"/>
        <v>0</v>
      </c>
      <c r="V1473" s="83">
        <f t="shared" si="8265"/>
        <v>0</v>
      </c>
      <c r="W1473" s="83">
        <f t="shared" si="8265"/>
        <v>0</v>
      </c>
      <c r="X1473" s="83">
        <f t="shared" si="8265"/>
        <v>0</v>
      </c>
      <c r="Y1473" s="83">
        <f t="shared" si="8265"/>
        <v>0</v>
      </c>
      <c r="Z1473" s="83">
        <f t="shared" si="8265"/>
        <v>0</v>
      </c>
      <c r="AA1473" s="83">
        <f t="shared" si="8265"/>
        <v>0</v>
      </c>
      <c r="AB1473" s="83">
        <f t="shared" si="8265"/>
        <v>0</v>
      </c>
      <c r="AC1473" s="83">
        <f t="shared" si="8265"/>
        <v>0</v>
      </c>
      <c r="AD1473" s="83">
        <f t="shared" si="8265"/>
        <v>0</v>
      </c>
      <c r="AE1473" s="83">
        <f t="shared" si="8265"/>
        <v>0</v>
      </c>
      <c r="AF1473" s="83">
        <f t="shared" si="8265"/>
        <v>0</v>
      </c>
      <c r="AG1473" s="83">
        <f t="shared" si="8265"/>
        <v>0</v>
      </c>
      <c r="AH1473" s="5"/>
    </row>
    <row r="1474" spans="1:34" s="4" customFormat="1" ht="26.1" hidden="1" customHeight="1">
      <c r="A1474" s="67">
        <v>5</v>
      </c>
      <c r="B1474" s="113"/>
      <c r="C1474" s="117"/>
      <c r="D1474" s="150" t="s">
        <v>67</v>
      </c>
      <c r="E1474" s="51">
        <f t="shared" si="7897"/>
        <v>0</v>
      </c>
      <c r="F1474" s="52"/>
      <c r="G1474" s="52"/>
      <c r="H1474" s="52"/>
      <c r="I1474" s="52"/>
      <c r="J1474" s="52"/>
      <c r="K1474" s="52"/>
      <c r="L1474" s="52"/>
      <c r="M1474" s="52"/>
      <c r="N1474" s="52"/>
      <c r="O1474" s="52"/>
      <c r="P1474" s="52"/>
      <c r="Q1474" s="52"/>
      <c r="R1474" s="52"/>
      <c r="S1474" s="52"/>
      <c r="T1474" s="52"/>
      <c r="U1474" s="52"/>
      <c r="V1474" s="52"/>
      <c r="W1474" s="52"/>
      <c r="X1474" s="52"/>
      <c r="Y1474" s="52"/>
      <c r="Z1474" s="52"/>
      <c r="AA1474" s="52"/>
      <c r="AB1474" s="52"/>
      <c r="AC1474" s="52"/>
      <c r="AD1474" s="52"/>
      <c r="AE1474" s="52"/>
      <c r="AF1474" s="52"/>
      <c r="AG1474" s="52"/>
      <c r="AH1474" s="5"/>
    </row>
    <row r="1475" spans="1:34" s="4" customFormat="1" ht="26.1" hidden="1" customHeight="1">
      <c r="A1475" s="66">
        <v>5</v>
      </c>
      <c r="B1475" s="113"/>
      <c r="C1475" s="73"/>
      <c r="D1475" s="150" t="s">
        <v>125</v>
      </c>
      <c r="E1475" s="51">
        <f t="shared" si="7897"/>
        <v>0</v>
      </c>
      <c r="F1475" s="73"/>
      <c r="G1475" s="73"/>
      <c r="H1475" s="73"/>
      <c r="I1475" s="73"/>
      <c r="J1475" s="73"/>
      <c r="K1475" s="73"/>
      <c r="L1475" s="73"/>
      <c r="M1475" s="73"/>
      <c r="N1475" s="73"/>
      <c r="O1475" s="73"/>
      <c r="P1475" s="73"/>
      <c r="Q1475" s="73"/>
      <c r="R1475" s="73"/>
      <c r="S1475" s="73"/>
      <c r="T1475" s="73"/>
      <c r="U1475" s="73"/>
      <c r="V1475" s="73"/>
      <c r="W1475" s="73"/>
      <c r="X1475" s="73"/>
      <c r="Y1475" s="73"/>
      <c r="Z1475" s="73"/>
      <c r="AA1475" s="73"/>
      <c r="AB1475" s="73"/>
      <c r="AC1475" s="73"/>
      <c r="AD1475" s="73"/>
      <c r="AE1475" s="73"/>
      <c r="AF1475" s="73"/>
      <c r="AG1475" s="73"/>
      <c r="AH1475" s="5"/>
    </row>
    <row r="1476" spans="1:34" s="4" customFormat="1" ht="24" customHeight="1">
      <c r="A1476" s="66">
        <v>5</v>
      </c>
      <c r="B1476" s="113"/>
      <c r="C1476" s="73"/>
      <c r="D1476" s="122" t="s">
        <v>132</v>
      </c>
      <c r="E1476" s="41">
        <f t="shared" si="7897"/>
        <v>0</v>
      </c>
      <c r="F1476" s="83">
        <f>F1477+F1478</f>
        <v>0</v>
      </c>
      <c r="G1476" s="83">
        <f t="shared" ref="G1476" si="8266">G1477+G1478</f>
        <v>0</v>
      </c>
      <c r="H1476" s="83">
        <f t="shared" ref="H1476" si="8267">H1477+H1478</f>
        <v>0</v>
      </c>
      <c r="I1476" s="83">
        <f t="shared" ref="I1476" si="8268">I1477+I1478</f>
        <v>0</v>
      </c>
      <c r="J1476" s="83">
        <f t="shared" ref="J1476" si="8269">J1477+J1478</f>
        <v>0</v>
      </c>
      <c r="K1476" s="83">
        <f t="shared" ref="K1476" si="8270">K1477+K1478</f>
        <v>0</v>
      </c>
      <c r="L1476" s="83">
        <f t="shared" ref="L1476" si="8271">L1477+L1478</f>
        <v>0</v>
      </c>
      <c r="M1476" s="83">
        <f t="shared" ref="M1476" si="8272">M1477+M1478</f>
        <v>0</v>
      </c>
      <c r="N1476" s="83">
        <f t="shared" ref="N1476" si="8273">N1477+N1478</f>
        <v>0</v>
      </c>
      <c r="O1476" s="83">
        <f t="shared" ref="O1476" si="8274">O1477+O1478</f>
        <v>0</v>
      </c>
      <c r="P1476" s="83">
        <f t="shared" ref="P1476" si="8275">P1477+P1478</f>
        <v>0</v>
      </c>
      <c r="Q1476" s="83">
        <f t="shared" ref="Q1476" si="8276">Q1477+Q1478</f>
        <v>0</v>
      </c>
      <c r="R1476" s="83">
        <f t="shared" ref="R1476" si="8277">R1477+R1478</f>
        <v>0</v>
      </c>
      <c r="S1476" s="83">
        <f t="shared" ref="S1476" si="8278">S1477+S1478</f>
        <v>0</v>
      </c>
      <c r="T1476" s="83">
        <f t="shared" ref="T1476" si="8279">T1477+T1478</f>
        <v>0</v>
      </c>
      <c r="U1476" s="83">
        <f t="shared" ref="U1476" si="8280">U1477+U1478</f>
        <v>0</v>
      </c>
      <c r="V1476" s="83">
        <f t="shared" ref="V1476" si="8281">V1477+V1478</f>
        <v>0</v>
      </c>
      <c r="W1476" s="83">
        <f t="shared" ref="W1476" si="8282">W1477+W1478</f>
        <v>0</v>
      </c>
      <c r="X1476" s="83">
        <f t="shared" ref="X1476" si="8283">X1477+X1478</f>
        <v>0</v>
      </c>
      <c r="Y1476" s="83">
        <f t="shared" ref="Y1476" si="8284">Y1477+Y1478</f>
        <v>0</v>
      </c>
      <c r="Z1476" s="83">
        <f t="shared" ref="Z1476" si="8285">Z1477+Z1478</f>
        <v>0</v>
      </c>
      <c r="AA1476" s="83">
        <f t="shared" ref="AA1476" si="8286">AA1477+AA1478</f>
        <v>0</v>
      </c>
      <c r="AB1476" s="83">
        <f t="shared" ref="AB1476" si="8287">AB1477+AB1478</f>
        <v>0</v>
      </c>
      <c r="AC1476" s="83">
        <f t="shared" ref="AC1476" si="8288">AC1477+AC1478</f>
        <v>0</v>
      </c>
      <c r="AD1476" s="83">
        <f t="shared" ref="AD1476" si="8289">AD1477+AD1478</f>
        <v>0</v>
      </c>
      <c r="AE1476" s="83">
        <f t="shared" ref="AE1476" si="8290">AE1477+AE1478</f>
        <v>0</v>
      </c>
      <c r="AF1476" s="83">
        <f t="shared" ref="AF1476" si="8291">AF1477+AF1478</f>
        <v>0</v>
      </c>
      <c r="AG1476" s="83">
        <f t="shared" ref="AG1476" si="8292">AG1477+AG1478</f>
        <v>0</v>
      </c>
      <c r="AH1476" s="5"/>
    </row>
    <row r="1477" spans="1:34" s="4" customFormat="1" ht="26.1" hidden="1" customHeight="1">
      <c r="A1477" s="66">
        <v>5</v>
      </c>
      <c r="B1477" s="113"/>
      <c r="C1477" s="117"/>
      <c r="D1477" s="150" t="s">
        <v>122</v>
      </c>
      <c r="E1477" s="51">
        <f t="shared" si="7897"/>
        <v>0</v>
      </c>
      <c r="F1477" s="52"/>
      <c r="G1477" s="52"/>
      <c r="H1477" s="52"/>
      <c r="I1477" s="52"/>
      <c r="J1477" s="52"/>
      <c r="K1477" s="52"/>
      <c r="L1477" s="52"/>
      <c r="M1477" s="52"/>
      <c r="N1477" s="52"/>
      <c r="O1477" s="52"/>
      <c r="P1477" s="52"/>
      <c r="Q1477" s="52"/>
      <c r="R1477" s="52"/>
      <c r="S1477" s="52"/>
      <c r="T1477" s="52"/>
      <c r="U1477" s="52"/>
      <c r="V1477" s="52"/>
      <c r="W1477" s="52"/>
      <c r="X1477" s="52"/>
      <c r="Y1477" s="52"/>
      <c r="Z1477" s="52"/>
      <c r="AA1477" s="52"/>
      <c r="AB1477" s="52"/>
      <c r="AC1477" s="52"/>
      <c r="AD1477" s="52"/>
      <c r="AE1477" s="52"/>
      <c r="AF1477" s="52"/>
      <c r="AG1477" s="52"/>
      <c r="AH1477" s="19"/>
    </row>
    <row r="1478" spans="1:34" s="4" customFormat="1" ht="26.1" hidden="1" customHeight="1">
      <c r="A1478" s="66">
        <v>5</v>
      </c>
      <c r="B1478" s="113"/>
      <c r="C1478" s="117"/>
      <c r="D1478" s="165" t="s">
        <v>130</v>
      </c>
      <c r="E1478" s="175">
        <f t="shared" si="7897"/>
        <v>0</v>
      </c>
      <c r="F1478" s="176"/>
      <c r="G1478" s="176"/>
      <c r="H1478" s="176"/>
      <c r="I1478" s="176"/>
      <c r="J1478" s="176"/>
      <c r="K1478" s="176"/>
      <c r="L1478" s="176"/>
      <c r="M1478" s="176"/>
      <c r="N1478" s="176"/>
      <c r="O1478" s="176"/>
      <c r="P1478" s="176"/>
      <c r="Q1478" s="176"/>
      <c r="R1478" s="176"/>
      <c r="S1478" s="176"/>
      <c r="T1478" s="176"/>
      <c r="U1478" s="176"/>
      <c r="V1478" s="176"/>
      <c r="W1478" s="176"/>
      <c r="X1478" s="176"/>
      <c r="Y1478" s="176"/>
      <c r="Z1478" s="176"/>
      <c r="AA1478" s="176"/>
      <c r="AB1478" s="176"/>
      <c r="AC1478" s="176"/>
      <c r="AD1478" s="176"/>
      <c r="AE1478" s="176"/>
      <c r="AF1478" s="176"/>
      <c r="AG1478" s="176"/>
      <c r="AH1478" s="19"/>
    </row>
    <row r="1479" spans="1:34" s="4" customFormat="1" ht="24" customHeight="1">
      <c r="A1479" s="67">
        <v>5</v>
      </c>
      <c r="B1479" s="113"/>
      <c r="C1479" s="73"/>
      <c r="D1479" s="110" t="s">
        <v>123</v>
      </c>
      <c r="E1479" s="47">
        <f t="shared" ref="E1479:E1542" si="8293">SUM(F1479:AG1479)</f>
        <v>0</v>
      </c>
      <c r="F1479" s="141">
        <f>F1471-F1473-F1476-F1480</f>
        <v>0</v>
      </c>
      <c r="G1479" s="141">
        <f t="shared" ref="G1479" si="8294">G1471-G1473-G1476-G1480</f>
        <v>0</v>
      </c>
      <c r="H1479" s="141">
        <f t="shared" ref="H1479" si="8295">H1471-H1473-H1476-H1480</f>
        <v>0</v>
      </c>
      <c r="I1479" s="141">
        <f t="shared" ref="I1479" si="8296">I1471-I1473-I1476-I1480</f>
        <v>0</v>
      </c>
      <c r="J1479" s="141">
        <f t="shared" ref="J1479" si="8297">J1471-J1473-J1476-J1480</f>
        <v>0</v>
      </c>
      <c r="K1479" s="141">
        <f t="shared" ref="K1479" si="8298">K1471-K1473-K1476-K1480</f>
        <v>0</v>
      </c>
      <c r="L1479" s="141">
        <f t="shared" ref="L1479" si="8299">L1471-L1473-L1476-L1480</f>
        <v>0</v>
      </c>
      <c r="M1479" s="141">
        <f t="shared" ref="M1479" si="8300">M1471-M1473-M1476-M1480</f>
        <v>0</v>
      </c>
      <c r="N1479" s="141">
        <f t="shared" ref="N1479" si="8301">N1471-N1473-N1476-N1480</f>
        <v>0</v>
      </c>
      <c r="O1479" s="141">
        <f t="shared" ref="O1479" si="8302">O1471-O1473-O1476-O1480</f>
        <v>0</v>
      </c>
      <c r="P1479" s="141">
        <f t="shared" ref="P1479" si="8303">P1471-P1473-P1476-P1480</f>
        <v>0</v>
      </c>
      <c r="Q1479" s="141">
        <f t="shared" ref="Q1479" si="8304">Q1471-Q1473-Q1476-Q1480</f>
        <v>0</v>
      </c>
      <c r="R1479" s="141">
        <f t="shared" ref="R1479" si="8305">R1471-R1473-R1476-R1480</f>
        <v>0</v>
      </c>
      <c r="S1479" s="141">
        <f t="shared" ref="S1479" si="8306">S1471-S1473-S1476-S1480</f>
        <v>0</v>
      </c>
      <c r="T1479" s="141">
        <f t="shared" ref="T1479" si="8307">T1471-T1473-T1476-T1480</f>
        <v>0</v>
      </c>
      <c r="U1479" s="141">
        <f t="shared" ref="U1479" si="8308">U1471-U1473-U1476-U1480</f>
        <v>0</v>
      </c>
      <c r="V1479" s="141">
        <f t="shared" ref="V1479" si="8309">V1471-V1473-V1476-V1480</f>
        <v>0</v>
      </c>
      <c r="W1479" s="141">
        <f t="shared" ref="W1479" si="8310">W1471-W1473-W1476-W1480</f>
        <v>0</v>
      </c>
      <c r="X1479" s="141">
        <f t="shared" ref="X1479" si="8311">X1471-X1473-X1476-X1480</f>
        <v>0</v>
      </c>
      <c r="Y1479" s="141">
        <f t="shared" ref="Y1479" si="8312">Y1471-Y1473-Y1476-Y1480</f>
        <v>0</v>
      </c>
      <c r="Z1479" s="141">
        <f t="shared" ref="Z1479" si="8313">Z1471-Z1473-Z1476-Z1480</f>
        <v>0</v>
      </c>
      <c r="AA1479" s="141">
        <f t="shared" ref="AA1479" si="8314">AA1471-AA1473-AA1476-AA1480</f>
        <v>0</v>
      </c>
      <c r="AB1479" s="141">
        <f t="shared" ref="AB1479" si="8315">AB1471-AB1473-AB1476-AB1480</f>
        <v>0</v>
      </c>
      <c r="AC1479" s="141">
        <f t="shared" ref="AC1479" si="8316">AC1471-AC1473-AC1476-AC1480</f>
        <v>0</v>
      </c>
      <c r="AD1479" s="141">
        <f t="shared" ref="AD1479" si="8317">AD1471-AD1473-AD1476-AD1480</f>
        <v>0</v>
      </c>
      <c r="AE1479" s="141">
        <f t="shared" ref="AE1479" si="8318">AE1471-AE1473-AE1476-AE1480</f>
        <v>0</v>
      </c>
      <c r="AF1479" s="141">
        <f t="shared" ref="AF1479" si="8319">AF1471-AF1473-AF1476-AF1480</f>
        <v>0</v>
      </c>
      <c r="AG1479" s="141">
        <f t="shared" ref="AG1479" si="8320">AG1471-AG1473-AG1476-AG1480</f>
        <v>0</v>
      </c>
      <c r="AH1479" s="5"/>
    </row>
    <row r="1480" spans="1:34" s="4" customFormat="1" ht="24" customHeight="1">
      <c r="A1480" s="67">
        <v>5</v>
      </c>
      <c r="B1480" s="113"/>
      <c r="C1480" s="73"/>
      <c r="D1480" s="98" t="s">
        <v>128</v>
      </c>
      <c r="E1480" s="104">
        <f t="shared" si="8293"/>
        <v>0</v>
      </c>
      <c r="F1480" s="100"/>
      <c r="G1480" s="100"/>
      <c r="H1480" s="100"/>
      <c r="I1480" s="100"/>
      <c r="J1480" s="100"/>
      <c r="K1480" s="100"/>
      <c r="L1480" s="100"/>
      <c r="M1480" s="100"/>
      <c r="N1480" s="100"/>
      <c r="O1480" s="100"/>
      <c r="P1480" s="100"/>
      <c r="Q1480" s="100"/>
      <c r="R1480" s="100"/>
      <c r="S1480" s="100"/>
      <c r="T1480" s="100"/>
      <c r="U1480" s="100"/>
      <c r="V1480" s="100"/>
      <c r="W1480" s="100"/>
      <c r="X1480" s="100"/>
      <c r="Y1480" s="100"/>
      <c r="Z1480" s="100"/>
      <c r="AA1480" s="100"/>
      <c r="AB1480" s="100"/>
      <c r="AC1480" s="100"/>
      <c r="AD1480" s="100"/>
      <c r="AE1480" s="100"/>
      <c r="AF1480" s="100"/>
      <c r="AG1480" s="100"/>
      <c r="AH1480" s="5"/>
    </row>
    <row r="1481" spans="1:34" s="4" customFormat="1" ht="24" customHeight="1">
      <c r="A1481" s="66">
        <v>0</v>
      </c>
      <c r="B1481" s="125">
        <v>22</v>
      </c>
      <c r="C1481" s="126" t="s">
        <v>46</v>
      </c>
      <c r="D1481" s="126"/>
      <c r="E1481" s="36">
        <f t="shared" si="8293"/>
        <v>55780500</v>
      </c>
      <c r="F1481" s="37">
        <f t="shared" ref="F1481:AG1481" si="8321">SUM(F1492,F1502,F1513,F1523,F1533)</f>
        <v>47737900</v>
      </c>
      <c r="G1481" s="37">
        <f t="shared" si="8321"/>
        <v>1125100</v>
      </c>
      <c r="H1481" s="37">
        <f t="shared" si="8321"/>
        <v>0</v>
      </c>
      <c r="I1481" s="37">
        <f t="shared" si="8321"/>
        <v>0</v>
      </c>
      <c r="J1481" s="37">
        <f t="shared" si="8321"/>
        <v>510600</v>
      </c>
      <c r="K1481" s="37">
        <f t="shared" si="8321"/>
        <v>0</v>
      </c>
      <c r="L1481" s="37">
        <f t="shared" si="8321"/>
        <v>0</v>
      </c>
      <c r="M1481" s="37">
        <f t="shared" si="8321"/>
        <v>0</v>
      </c>
      <c r="N1481" s="37">
        <f t="shared" si="8321"/>
        <v>0</v>
      </c>
      <c r="O1481" s="37">
        <f t="shared" si="8321"/>
        <v>0</v>
      </c>
      <c r="P1481" s="37">
        <f t="shared" si="8321"/>
        <v>6406900</v>
      </c>
      <c r="Q1481" s="37">
        <f t="shared" si="8321"/>
        <v>0</v>
      </c>
      <c r="R1481" s="37">
        <f t="shared" si="8321"/>
        <v>0</v>
      </c>
      <c r="S1481" s="37">
        <f t="shared" si="8321"/>
        <v>0</v>
      </c>
      <c r="T1481" s="37">
        <f t="shared" si="8321"/>
        <v>0</v>
      </c>
      <c r="U1481" s="37">
        <f t="shared" si="8321"/>
        <v>0</v>
      </c>
      <c r="V1481" s="37">
        <f t="shared" si="8321"/>
        <v>0</v>
      </c>
      <c r="W1481" s="37">
        <f t="shared" si="8321"/>
        <v>0</v>
      </c>
      <c r="X1481" s="37">
        <f t="shared" si="8321"/>
        <v>0</v>
      </c>
      <c r="Y1481" s="37">
        <f t="shared" si="8321"/>
        <v>0</v>
      </c>
      <c r="Z1481" s="37">
        <f t="shared" si="8321"/>
        <v>0</v>
      </c>
      <c r="AA1481" s="37">
        <f t="shared" si="8321"/>
        <v>0</v>
      </c>
      <c r="AB1481" s="37">
        <f t="shared" si="8321"/>
        <v>0</v>
      </c>
      <c r="AC1481" s="37">
        <f t="shared" si="8321"/>
        <v>0</v>
      </c>
      <c r="AD1481" s="37">
        <f t="shared" si="8321"/>
        <v>0</v>
      </c>
      <c r="AE1481" s="37">
        <f t="shared" si="8321"/>
        <v>0</v>
      </c>
      <c r="AF1481" s="37">
        <f t="shared" si="8321"/>
        <v>0</v>
      </c>
      <c r="AG1481" s="37">
        <f t="shared" si="8321"/>
        <v>0</v>
      </c>
      <c r="AH1481" s="2"/>
    </row>
    <row r="1482" spans="1:34" s="4" customFormat="1" ht="24" customHeight="1">
      <c r="A1482" s="67">
        <v>0</v>
      </c>
      <c r="B1482" s="77"/>
      <c r="C1482" s="78"/>
      <c r="D1482" s="79" t="s">
        <v>127</v>
      </c>
      <c r="E1482" s="80">
        <f t="shared" si="8293"/>
        <v>54710500</v>
      </c>
      <c r="F1482" s="81">
        <f t="shared" ref="F1482:AG1482" si="8322">SUM(F1493,F1503,F1514,F1524,F1534)</f>
        <v>47737900</v>
      </c>
      <c r="G1482" s="81">
        <f t="shared" si="8322"/>
        <v>1125100</v>
      </c>
      <c r="H1482" s="81">
        <f t="shared" si="8322"/>
        <v>0</v>
      </c>
      <c r="I1482" s="81">
        <f t="shared" si="8322"/>
        <v>0</v>
      </c>
      <c r="J1482" s="81">
        <f t="shared" si="8322"/>
        <v>510600</v>
      </c>
      <c r="K1482" s="81">
        <f t="shared" si="8322"/>
        <v>0</v>
      </c>
      <c r="L1482" s="81">
        <f t="shared" si="8322"/>
        <v>0</v>
      </c>
      <c r="M1482" s="81">
        <f t="shared" si="8322"/>
        <v>0</v>
      </c>
      <c r="N1482" s="81">
        <f t="shared" si="8322"/>
        <v>0</v>
      </c>
      <c r="O1482" s="81">
        <f t="shared" si="8322"/>
        <v>0</v>
      </c>
      <c r="P1482" s="81">
        <f t="shared" si="8322"/>
        <v>5336900</v>
      </c>
      <c r="Q1482" s="81">
        <f t="shared" si="8322"/>
        <v>0</v>
      </c>
      <c r="R1482" s="81">
        <f t="shared" si="8322"/>
        <v>0</v>
      </c>
      <c r="S1482" s="81">
        <f t="shared" si="8322"/>
        <v>0</v>
      </c>
      <c r="T1482" s="81">
        <f t="shared" si="8322"/>
        <v>0</v>
      </c>
      <c r="U1482" s="81">
        <f t="shared" si="8322"/>
        <v>0</v>
      </c>
      <c r="V1482" s="81">
        <f t="shared" si="8322"/>
        <v>0</v>
      </c>
      <c r="W1482" s="81">
        <f t="shared" si="8322"/>
        <v>0</v>
      </c>
      <c r="X1482" s="81">
        <f t="shared" si="8322"/>
        <v>0</v>
      </c>
      <c r="Y1482" s="81">
        <f t="shared" si="8322"/>
        <v>0</v>
      </c>
      <c r="Z1482" s="81">
        <f t="shared" si="8322"/>
        <v>0</v>
      </c>
      <c r="AA1482" s="81">
        <f t="shared" si="8322"/>
        <v>0</v>
      </c>
      <c r="AB1482" s="81">
        <f t="shared" si="8322"/>
        <v>0</v>
      </c>
      <c r="AC1482" s="81">
        <f t="shared" si="8322"/>
        <v>0</v>
      </c>
      <c r="AD1482" s="81">
        <f t="shared" si="8322"/>
        <v>0</v>
      </c>
      <c r="AE1482" s="81">
        <f t="shared" si="8322"/>
        <v>0</v>
      </c>
      <c r="AF1482" s="81">
        <f t="shared" si="8322"/>
        <v>0</v>
      </c>
      <c r="AG1482" s="81">
        <f t="shared" si="8322"/>
        <v>0</v>
      </c>
      <c r="AH1482" s="82"/>
    </row>
    <row r="1483" spans="1:34" s="4" customFormat="1" ht="24" customHeight="1">
      <c r="A1483" s="66">
        <v>0</v>
      </c>
      <c r="B1483" s="113"/>
      <c r="C1483" s="73"/>
      <c r="D1483" s="122" t="s">
        <v>124</v>
      </c>
      <c r="E1483" s="41">
        <f t="shared" si="8293"/>
        <v>27593100</v>
      </c>
      <c r="F1483" s="83">
        <f t="shared" ref="F1483:AG1483" si="8323">SUM(F1494,F1504,F1515,F1525,F1535)</f>
        <v>22423900</v>
      </c>
      <c r="G1483" s="83">
        <f t="shared" si="8323"/>
        <v>532300</v>
      </c>
      <c r="H1483" s="83">
        <f t="shared" si="8323"/>
        <v>0</v>
      </c>
      <c r="I1483" s="83">
        <f t="shared" si="8323"/>
        <v>0</v>
      </c>
      <c r="J1483" s="83">
        <f t="shared" si="8323"/>
        <v>510600</v>
      </c>
      <c r="K1483" s="83">
        <f t="shared" si="8323"/>
        <v>0</v>
      </c>
      <c r="L1483" s="83">
        <f t="shared" si="8323"/>
        <v>0</v>
      </c>
      <c r="M1483" s="83">
        <f t="shared" si="8323"/>
        <v>0</v>
      </c>
      <c r="N1483" s="83">
        <f t="shared" si="8323"/>
        <v>0</v>
      </c>
      <c r="O1483" s="83">
        <f t="shared" si="8323"/>
        <v>0</v>
      </c>
      <c r="P1483" s="83">
        <f t="shared" si="8323"/>
        <v>4126300</v>
      </c>
      <c r="Q1483" s="83">
        <f t="shared" si="8323"/>
        <v>0</v>
      </c>
      <c r="R1483" s="83">
        <f t="shared" si="8323"/>
        <v>0</v>
      </c>
      <c r="S1483" s="83">
        <f t="shared" si="8323"/>
        <v>0</v>
      </c>
      <c r="T1483" s="83">
        <f t="shared" si="8323"/>
        <v>0</v>
      </c>
      <c r="U1483" s="83">
        <f t="shared" si="8323"/>
        <v>0</v>
      </c>
      <c r="V1483" s="83">
        <f t="shared" si="8323"/>
        <v>0</v>
      </c>
      <c r="W1483" s="83">
        <f t="shared" si="8323"/>
        <v>0</v>
      </c>
      <c r="X1483" s="83">
        <f t="shared" si="8323"/>
        <v>0</v>
      </c>
      <c r="Y1483" s="83">
        <f t="shared" si="8323"/>
        <v>0</v>
      </c>
      <c r="Z1483" s="83">
        <f t="shared" si="8323"/>
        <v>0</v>
      </c>
      <c r="AA1483" s="83">
        <f t="shared" si="8323"/>
        <v>0</v>
      </c>
      <c r="AB1483" s="83">
        <f t="shared" si="8323"/>
        <v>0</v>
      </c>
      <c r="AC1483" s="83">
        <f t="shared" si="8323"/>
        <v>0</v>
      </c>
      <c r="AD1483" s="83">
        <f t="shared" si="8323"/>
        <v>0</v>
      </c>
      <c r="AE1483" s="83">
        <f t="shared" si="8323"/>
        <v>0</v>
      </c>
      <c r="AF1483" s="83">
        <f t="shared" si="8323"/>
        <v>0</v>
      </c>
      <c r="AG1483" s="83">
        <f t="shared" si="8323"/>
        <v>0</v>
      </c>
      <c r="AH1483" s="5"/>
    </row>
    <row r="1484" spans="1:34" s="4" customFormat="1" ht="26.1" hidden="1" customHeight="1">
      <c r="A1484" s="67">
        <v>0</v>
      </c>
      <c r="B1484" s="113"/>
      <c r="C1484" s="127"/>
      <c r="D1484" s="150" t="s">
        <v>67</v>
      </c>
      <c r="E1484" s="49">
        <f t="shared" si="8293"/>
        <v>27593100</v>
      </c>
      <c r="F1484" s="50">
        <f t="shared" ref="F1484:AG1484" si="8324">SUM(F1495,F1505,F1516,F1526,F1536)</f>
        <v>22423900</v>
      </c>
      <c r="G1484" s="50">
        <f t="shared" si="8324"/>
        <v>532300</v>
      </c>
      <c r="H1484" s="50">
        <f t="shared" si="8324"/>
        <v>0</v>
      </c>
      <c r="I1484" s="50">
        <f t="shared" si="8324"/>
        <v>0</v>
      </c>
      <c r="J1484" s="50">
        <f t="shared" si="8324"/>
        <v>510600</v>
      </c>
      <c r="K1484" s="50">
        <f t="shared" si="8324"/>
        <v>0</v>
      </c>
      <c r="L1484" s="50">
        <f t="shared" si="8324"/>
        <v>0</v>
      </c>
      <c r="M1484" s="50">
        <f t="shared" si="8324"/>
        <v>0</v>
      </c>
      <c r="N1484" s="50">
        <f t="shared" si="8324"/>
        <v>0</v>
      </c>
      <c r="O1484" s="50">
        <f t="shared" si="8324"/>
        <v>0</v>
      </c>
      <c r="P1484" s="50">
        <f t="shared" si="8324"/>
        <v>4126300</v>
      </c>
      <c r="Q1484" s="50">
        <f t="shared" si="8324"/>
        <v>0</v>
      </c>
      <c r="R1484" s="50">
        <f t="shared" si="8324"/>
        <v>0</v>
      </c>
      <c r="S1484" s="50">
        <f t="shared" si="8324"/>
        <v>0</v>
      </c>
      <c r="T1484" s="50">
        <f t="shared" si="8324"/>
        <v>0</v>
      </c>
      <c r="U1484" s="50">
        <f t="shared" si="8324"/>
        <v>0</v>
      </c>
      <c r="V1484" s="50">
        <f t="shared" si="8324"/>
        <v>0</v>
      </c>
      <c r="W1484" s="50">
        <f t="shared" si="8324"/>
        <v>0</v>
      </c>
      <c r="X1484" s="50">
        <f t="shared" si="8324"/>
        <v>0</v>
      </c>
      <c r="Y1484" s="50">
        <f t="shared" si="8324"/>
        <v>0</v>
      </c>
      <c r="Z1484" s="50">
        <f t="shared" si="8324"/>
        <v>0</v>
      </c>
      <c r="AA1484" s="50">
        <f t="shared" si="8324"/>
        <v>0</v>
      </c>
      <c r="AB1484" s="50">
        <f t="shared" si="8324"/>
        <v>0</v>
      </c>
      <c r="AC1484" s="50">
        <f t="shared" si="8324"/>
        <v>0</v>
      </c>
      <c r="AD1484" s="50">
        <f t="shared" si="8324"/>
        <v>0</v>
      </c>
      <c r="AE1484" s="50">
        <f t="shared" si="8324"/>
        <v>0</v>
      </c>
      <c r="AF1484" s="50">
        <f t="shared" si="8324"/>
        <v>0</v>
      </c>
      <c r="AG1484" s="50">
        <f t="shared" si="8324"/>
        <v>0</v>
      </c>
      <c r="AH1484" s="6"/>
    </row>
    <row r="1485" spans="1:34" s="4" customFormat="1" ht="26.1" hidden="1" customHeight="1">
      <c r="A1485" s="66">
        <v>0</v>
      </c>
      <c r="B1485" s="113"/>
      <c r="C1485" s="73"/>
      <c r="D1485" s="150" t="s">
        <v>125</v>
      </c>
      <c r="E1485" s="51">
        <f t="shared" si="8293"/>
        <v>0</v>
      </c>
      <c r="F1485" s="73">
        <f t="shared" ref="F1485:AG1485" si="8325">SUM(F1496,F1506,F1517,F1527,F1537)</f>
        <v>0</v>
      </c>
      <c r="G1485" s="73">
        <f t="shared" si="8325"/>
        <v>0</v>
      </c>
      <c r="H1485" s="73">
        <f t="shared" si="8325"/>
        <v>0</v>
      </c>
      <c r="I1485" s="73">
        <f t="shared" si="8325"/>
        <v>0</v>
      </c>
      <c r="J1485" s="73">
        <f t="shared" si="8325"/>
        <v>0</v>
      </c>
      <c r="K1485" s="73">
        <f t="shared" si="8325"/>
        <v>0</v>
      </c>
      <c r="L1485" s="73">
        <f t="shared" si="8325"/>
        <v>0</v>
      </c>
      <c r="M1485" s="73">
        <f t="shared" si="8325"/>
        <v>0</v>
      </c>
      <c r="N1485" s="73">
        <f t="shared" si="8325"/>
        <v>0</v>
      </c>
      <c r="O1485" s="73">
        <f t="shared" si="8325"/>
        <v>0</v>
      </c>
      <c r="P1485" s="73">
        <f t="shared" si="8325"/>
        <v>0</v>
      </c>
      <c r="Q1485" s="73">
        <f t="shared" si="8325"/>
        <v>0</v>
      </c>
      <c r="R1485" s="73">
        <f t="shared" si="8325"/>
        <v>0</v>
      </c>
      <c r="S1485" s="73">
        <f t="shared" si="8325"/>
        <v>0</v>
      </c>
      <c r="T1485" s="73">
        <f t="shared" si="8325"/>
        <v>0</v>
      </c>
      <c r="U1485" s="73">
        <f t="shared" si="8325"/>
        <v>0</v>
      </c>
      <c r="V1485" s="73">
        <f t="shared" si="8325"/>
        <v>0</v>
      </c>
      <c r="W1485" s="73">
        <f t="shared" si="8325"/>
        <v>0</v>
      </c>
      <c r="X1485" s="73">
        <f t="shared" si="8325"/>
        <v>0</v>
      </c>
      <c r="Y1485" s="73">
        <f t="shared" si="8325"/>
        <v>0</v>
      </c>
      <c r="Z1485" s="73">
        <f t="shared" si="8325"/>
        <v>0</v>
      </c>
      <c r="AA1485" s="73">
        <f t="shared" si="8325"/>
        <v>0</v>
      </c>
      <c r="AB1485" s="73">
        <f t="shared" si="8325"/>
        <v>0</v>
      </c>
      <c r="AC1485" s="73">
        <f t="shared" si="8325"/>
        <v>0</v>
      </c>
      <c r="AD1485" s="73">
        <f t="shared" si="8325"/>
        <v>0</v>
      </c>
      <c r="AE1485" s="73">
        <f t="shared" si="8325"/>
        <v>0</v>
      </c>
      <c r="AF1485" s="73">
        <f t="shared" si="8325"/>
        <v>0</v>
      </c>
      <c r="AG1485" s="73">
        <f t="shared" si="8325"/>
        <v>0</v>
      </c>
      <c r="AH1485" s="5"/>
    </row>
    <row r="1486" spans="1:34" s="4" customFormat="1" ht="24" customHeight="1">
      <c r="A1486" s="66">
        <v>0</v>
      </c>
      <c r="B1486" s="113"/>
      <c r="C1486" s="73"/>
      <c r="D1486" s="122" t="s">
        <v>132</v>
      </c>
      <c r="E1486" s="41">
        <f t="shared" si="8293"/>
        <v>26208500</v>
      </c>
      <c r="F1486" s="83">
        <f t="shared" ref="F1486:AG1486" si="8326">SUM(F1497,F1507,F1518,F1528,F1538)</f>
        <v>25314000</v>
      </c>
      <c r="G1486" s="83">
        <f t="shared" si="8326"/>
        <v>278200</v>
      </c>
      <c r="H1486" s="83">
        <f t="shared" si="8326"/>
        <v>0</v>
      </c>
      <c r="I1486" s="83">
        <f t="shared" si="8326"/>
        <v>0</v>
      </c>
      <c r="J1486" s="83">
        <f t="shared" si="8326"/>
        <v>0</v>
      </c>
      <c r="K1486" s="83">
        <f t="shared" si="8326"/>
        <v>0</v>
      </c>
      <c r="L1486" s="83">
        <f t="shared" si="8326"/>
        <v>0</v>
      </c>
      <c r="M1486" s="83">
        <f t="shared" si="8326"/>
        <v>0</v>
      </c>
      <c r="N1486" s="83">
        <f t="shared" si="8326"/>
        <v>0</v>
      </c>
      <c r="O1486" s="83">
        <f t="shared" si="8326"/>
        <v>0</v>
      </c>
      <c r="P1486" s="83">
        <f t="shared" si="8326"/>
        <v>616300</v>
      </c>
      <c r="Q1486" s="83">
        <f t="shared" si="8326"/>
        <v>0</v>
      </c>
      <c r="R1486" s="83">
        <f t="shared" si="8326"/>
        <v>0</v>
      </c>
      <c r="S1486" s="83">
        <f t="shared" si="8326"/>
        <v>0</v>
      </c>
      <c r="T1486" s="83">
        <f t="shared" si="8326"/>
        <v>0</v>
      </c>
      <c r="U1486" s="83">
        <f t="shared" si="8326"/>
        <v>0</v>
      </c>
      <c r="V1486" s="83">
        <f t="shared" si="8326"/>
        <v>0</v>
      </c>
      <c r="W1486" s="83">
        <f t="shared" si="8326"/>
        <v>0</v>
      </c>
      <c r="X1486" s="83">
        <f t="shared" si="8326"/>
        <v>0</v>
      </c>
      <c r="Y1486" s="83">
        <f t="shared" si="8326"/>
        <v>0</v>
      </c>
      <c r="Z1486" s="83">
        <f t="shared" si="8326"/>
        <v>0</v>
      </c>
      <c r="AA1486" s="83">
        <f t="shared" si="8326"/>
        <v>0</v>
      </c>
      <c r="AB1486" s="83">
        <f t="shared" si="8326"/>
        <v>0</v>
      </c>
      <c r="AC1486" s="83">
        <f t="shared" si="8326"/>
        <v>0</v>
      </c>
      <c r="AD1486" s="83">
        <f t="shared" si="8326"/>
        <v>0</v>
      </c>
      <c r="AE1486" s="83">
        <f t="shared" si="8326"/>
        <v>0</v>
      </c>
      <c r="AF1486" s="83">
        <f t="shared" si="8326"/>
        <v>0</v>
      </c>
      <c r="AG1486" s="83">
        <f t="shared" si="8326"/>
        <v>0</v>
      </c>
      <c r="AH1486" s="5"/>
    </row>
    <row r="1487" spans="1:34" s="4" customFormat="1" ht="26.1" hidden="1" customHeight="1">
      <c r="A1487" s="66">
        <v>0</v>
      </c>
      <c r="B1487" s="113"/>
      <c r="C1487" s="127"/>
      <c r="D1487" s="150" t="s">
        <v>122</v>
      </c>
      <c r="E1487" s="49">
        <f t="shared" si="8293"/>
        <v>26208500</v>
      </c>
      <c r="F1487" s="50">
        <f t="shared" ref="F1487:AG1487" si="8327">SUM(F1498,F1508,F1519,F1529,F1539)</f>
        <v>25314000</v>
      </c>
      <c r="G1487" s="50">
        <f t="shared" si="8327"/>
        <v>278200</v>
      </c>
      <c r="H1487" s="50">
        <f t="shared" si="8327"/>
        <v>0</v>
      </c>
      <c r="I1487" s="50">
        <f t="shared" si="8327"/>
        <v>0</v>
      </c>
      <c r="J1487" s="50">
        <f t="shared" si="8327"/>
        <v>0</v>
      </c>
      <c r="K1487" s="50">
        <f t="shared" si="8327"/>
        <v>0</v>
      </c>
      <c r="L1487" s="50">
        <f t="shared" si="8327"/>
        <v>0</v>
      </c>
      <c r="M1487" s="50">
        <f t="shared" si="8327"/>
        <v>0</v>
      </c>
      <c r="N1487" s="50">
        <f t="shared" si="8327"/>
        <v>0</v>
      </c>
      <c r="O1487" s="50">
        <f t="shared" si="8327"/>
        <v>0</v>
      </c>
      <c r="P1487" s="50">
        <f t="shared" si="8327"/>
        <v>616300</v>
      </c>
      <c r="Q1487" s="50">
        <f t="shared" si="8327"/>
        <v>0</v>
      </c>
      <c r="R1487" s="50">
        <f t="shared" si="8327"/>
        <v>0</v>
      </c>
      <c r="S1487" s="50">
        <f t="shared" si="8327"/>
        <v>0</v>
      </c>
      <c r="T1487" s="50">
        <f t="shared" si="8327"/>
        <v>0</v>
      </c>
      <c r="U1487" s="50">
        <f t="shared" si="8327"/>
        <v>0</v>
      </c>
      <c r="V1487" s="50">
        <f t="shared" si="8327"/>
        <v>0</v>
      </c>
      <c r="W1487" s="50">
        <f t="shared" si="8327"/>
        <v>0</v>
      </c>
      <c r="X1487" s="50">
        <f t="shared" si="8327"/>
        <v>0</v>
      </c>
      <c r="Y1487" s="50">
        <f t="shared" si="8327"/>
        <v>0</v>
      </c>
      <c r="Z1487" s="50">
        <f t="shared" si="8327"/>
        <v>0</v>
      </c>
      <c r="AA1487" s="50">
        <f t="shared" si="8327"/>
        <v>0</v>
      </c>
      <c r="AB1487" s="50">
        <f t="shared" si="8327"/>
        <v>0</v>
      </c>
      <c r="AC1487" s="50">
        <f t="shared" si="8327"/>
        <v>0</v>
      </c>
      <c r="AD1487" s="50">
        <f t="shared" si="8327"/>
        <v>0</v>
      </c>
      <c r="AE1487" s="50">
        <f t="shared" si="8327"/>
        <v>0</v>
      </c>
      <c r="AF1487" s="50">
        <f t="shared" si="8327"/>
        <v>0</v>
      </c>
      <c r="AG1487" s="50">
        <f t="shared" si="8327"/>
        <v>0</v>
      </c>
      <c r="AH1487" s="20"/>
    </row>
    <row r="1488" spans="1:34" s="4" customFormat="1" ht="26.1" hidden="1" customHeight="1">
      <c r="A1488" s="66">
        <v>0</v>
      </c>
      <c r="B1488" s="113"/>
      <c r="C1488" s="127"/>
      <c r="D1488" s="150" t="s">
        <v>130</v>
      </c>
      <c r="E1488" s="168">
        <f t="shared" si="8293"/>
        <v>0</v>
      </c>
      <c r="F1488" s="174">
        <f>SUM(F1499,F1509,F1520,F1530,F1540)</f>
        <v>0</v>
      </c>
      <c r="G1488" s="174">
        <f t="shared" ref="G1488:AG1488" si="8328">SUM(G1499,G1509,G1520,G1530,G1540)</f>
        <v>0</v>
      </c>
      <c r="H1488" s="174">
        <f t="shared" si="8328"/>
        <v>0</v>
      </c>
      <c r="I1488" s="174">
        <f t="shared" si="8328"/>
        <v>0</v>
      </c>
      <c r="J1488" s="174">
        <f t="shared" si="8328"/>
        <v>0</v>
      </c>
      <c r="K1488" s="174">
        <f t="shared" si="8328"/>
        <v>0</v>
      </c>
      <c r="L1488" s="174">
        <f t="shared" si="8328"/>
        <v>0</v>
      </c>
      <c r="M1488" s="174">
        <f t="shared" si="8328"/>
        <v>0</v>
      </c>
      <c r="N1488" s="174">
        <f t="shared" si="8328"/>
        <v>0</v>
      </c>
      <c r="O1488" s="174">
        <f t="shared" si="8328"/>
        <v>0</v>
      </c>
      <c r="P1488" s="174">
        <f t="shared" si="8328"/>
        <v>0</v>
      </c>
      <c r="Q1488" s="174">
        <f t="shared" si="8328"/>
        <v>0</v>
      </c>
      <c r="R1488" s="174">
        <f t="shared" si="8328"/>
        <v>0</v>
      </c>
      <c r="S1488" s="174">
        <f t="shared" si="8328"/>
        <v>0</v>
      </c>
      <c r="T1488" s="174">
        <f t="shared" si="8328"/>
        <v>0</v>
      </c>
      <c r="U1488" s="174">
        <f t="shared" si="8328"/>
        <v>0</v>
      </c>
      <c r="V1488" s="174">
        <f t="shared" si="8328"/>
        <v>0</v>
      </c>
      <c r="W1488" s="174">
        <f t="shared" si="8328"/>
        <v>0</v>
      </c>
      <c r="X1488" s="174">
        <f t="shared" si="8328"/>
        <v>0</v>
      </c>
      <c r="Y1488" s="174">
        <f t="shared" si="8328"/>
        <v>0</v>
      </c>
      <c r="Z1488" s="174">
        <f t="shared" si="8328"/>
        <v>0</v>
      </c>
      <c r="AA1488" s="174">
        <f t="shared" si="8328"/>
        <v>0</v>
      </c>
      <c r="AB1488" s="174">
        <f t="shared" si="8328"/>
        <v>0</v>
      </c>
      <c r="AC1488" s="174">
        <f t="shared" si="8328"/>
        <v>0</v>
      </c>
      <c r="AD1488" s="174">
        <f t="shared" si="8328"/>
        <v>0</v>
      </c>
      <c r="AE1488" s="174">
        <f t="shared" si="8328"/>
        <v>0</v>
      </c>
      <c r="AF1488" s="174">
        <f t="shared" si="8328"/>
        <v>0</v>
      </c>
      <c r="AG1488" s="174">
        <f t="shared" si="8328"/>
        <v>0</v>
      </c>
      <c r="AH1488" s="20"/>
    </row>
    <row r="1489" spans="1:34" s="4" customFormat="1" ht="24" customHeight="1">
      <c r="A1489" s="67">
        <v>0</v>
      </c>
      <c r="B1489" s="113"/>
      <c r="C1489" s="73"/>
      <c r="D1489" s="110" t="s">
        <v>123</v>
      </c>
      <c r="E1489" s="47">
        <f t="shared" si="8293"/>
        <v>908900</v>
      </c>
      <c r="F1489" s="141">
        <f>SUM(F1500,F1510,F1521,F1531,F1541)</f>
        <v>0</v>
      </c>
      <c r="G1489" s="141">
        <f t="shared" ref="G1489:AG1489" si="8329">SUM(G1500,G1510,G1521,G1531,G1541)</f>
        <v>314600</v>
      </c>
      <c r="H1489" s="141">
        <f t="shared" si="8329"/>
        <v>0</v>
      </c>
      <c r="I1489" s="141">
        <f t="shared" si="8329"/>
        <v>0</v>
      </c>
      <c r="J1489" s="141">
        <f t="shared" si="8329"/>
        <v>0</v>
      </c>
      <c r="K1489" s="141">
        <f t="shared" si="8329"/>
        <v>0</v>
      </c>
      <c r="L1489" s="141">
        <f t="shared" si="8329"/>
        <v>0</v>
      </c>
      <c r="M1489" s="141">
        <f t="shared" si="8329"/>
        <v>0</v>
      </c>
      <c r="N1489" s="141">
        <f t="shared" si="8329"/>
        <v>0</v>
      </c>
      <c r="O1489" s="141">
        <f t="shared" si="8329"/>
        <v>0</v>
      </c>
      <c r="P1489" s="141">
        <f t="shared" si="8329"/>
        <v>594300</v>
      </c>
      <c r="Q1489" s="141">
        <f t="shared" si="8329"/>
        <v>0</v>
      </c>
      <c r="R1489" s="141">
        <f t="shared" si="8329"/>
        <v>0</v>
      </c>
      <c r="S1489" s="141">
        <f t="shared" si="8329"/>
        <v>0</v>
      </c>
      <c r="T1489" s="141">
        <f t="shared" si="8329"/>
        <v>0</v>
      </c>
      <c r="U1489" s="141">
        <f t="shared" si="8329"/>
        <v>0</v>
      </c>
      <c r="V1489" s="141">
        <f t="shared" si="8329"/>
        <v>0</v>
      </c>
      <c r="W1489" s="141">
        <f t="shared" si="8329"/>
        <v>0</v>
      </c>
      <c r="X1489" s="141">
        <f t="shared" si="8329"/>
        <v>0</v>
      </c>
      <c r="Y1489" s="141">
        <f t="shared" si="8329"/>
        <v>0</v>
      </c>
      <c r="Z1489" s="141">
        <f t="shared" si="8329"/>
        <v>0</v>
      </c>
      <c r="AA1489" s="141">
        <f t="shared" si="8329"/>
        <v>0</v>
      </c>
      <c r="AB1489" s="141">
        <f t="shared" si="8329"/>
        <v>0</v>
      </c>
      <c r="AC1489" s="141">
        <f t="shared" si="8329"/>
        <v>0</v>
      </c>
      <c r="AD1489" s="141">
        <f t="shared" si="8329"/>
        <v>0</v>
      </c>
      <c r="AE1489" s="141">
        <f t="shared" si="8329"/>
        <v>0</v>
      </c>
      <c r="AF1489" s="141">
        <f t="shared" si="8329"/>
        <v>0</v>
      </c>
      <c r="AG1489" s="141">
        <f t="shared" si="8329"/>
        <v>0</v>
      </c>
      <c r="AH1489" s="5"/>
    </row>
    <row r="1490" spans="1:34" s="4" customFormat="1" ht="24" customHeight="1">
      <c r="A1490" s="66">
        <v>0</v>
      </c>
      <c r="B1490" s="72"/>
      <c r="C1490" s="73"/>
      <c r="D1490" s="98" t="s">
        <v>131</v>
      </c>
      <c r="E1490" s="104">
        <f t="shared" si="8293"/>
        <v>0</v>
      </c>
      <c r="F1490" s="100">
        <f>SUM(F1511)</f>
        <v>0</v>
      </c>
      <c r="G1490" s="100">
        <f t="shared" ref="G1490:AG1490" si="8330">SUM(G1511)</f>
        <v>0</v>
      </c>
      <c r="H1490" s="100">
        <f t="shared" si="8330"/>
        <v>0</v>
      </c>
      <c r="I1490" s="100">
        <f t="shared" si="8330"/>
        <v>0</v>
      </c>
      <c r="J1490" s="100">
        <f t="shared" si="8330"/>
        <v>0</v>
      </c>
      <c r="K1490" s="100">
        <f t="shared" si="8330"/>
        <v>0</v>
      </c>
      <c r="L1490" s="100">
        <f t="shared" si="8330"/>
        <v>0</v>
      </c>
      <c r="M1490" s="100">
        <f t="shared" si="8330"/>
        <v>0</v>
      </c>
      <c r="N1490" s="100">
        <f t="shared" si="8330"/>
        <v>0</v>
      </c>
      <c r="O1490" s="100">
        <f t="shared" si="8330"/>
        <v>0</v>
      </c>
      <c r="P1490" s="100">
        <f t="shared" si="8330"/>
        <v>0</v>
      </c>
      <c r="Q1490" s="100">
        <f t="shared" si="8330"/>
        <v>0</v>
      </c>
      <c r="R1490" s="100">
        <f t="shared" si="8330"/>
        <v>0</v>
      </c>
      <c r="S1490" s="100">
        <f t="shared" si="8330"/>
        <v>0</v>
      </c>
      <c r="T1490" s="100">
        <f t="shared" si="8330"/>
        <v>0</v>
      </c>
      <c r="U1490" s="100">
        <f t="shared" si="8330"/>
        <v>0</v>
      </c>
      <c r="V1490" s="100">
        <f t="shared" si="8330"/>
        <v>0</v>
      </c>
      <c r="W1490" s="100">
        <f t="shared" si="8330"/>
        <v>0</v>
      </c>
      <c r="X1490" s="100">
        <f t="shared" si="8330"/>
        <v>0</v>
      </c>
      <c r="Y1490" s="100">
        <f t="shared" si="8330"/>
        <v>0</v>
      </c>
      <c r="Z1490" s="100">
        <f t="shared" si="8330"/>
        <v>0</v>
      </c>
      <c r="AA1490" s="100">
        <f t="shared" si="8330"/>
        <v>0</v>
      </c>
      <c r="AB1490" s="100">
        <f t="shared" si="8330"/>
        <v>0</v>
      </c>
      <c r="AC1490" s="100">
        <f t="shared" si="8330"/>
        <v>0</v>
      </c>
      <c r="AD1490" s="100">
        <f t="shared" si="8330"/>
        <v>0</v>
      </c>
      <c r="AE1490" s="100">
        <f t="shared" si="8330"/>
        <v>0</v>
      </c>
      <c r="AF1490" s="100">
        <f t="shared" si="8330"/>
        <v>0</v>
      </c>
      <c r="AG1490" s="100">
        <f t="shared" si="8330"/>
        <v>0</v>
      </c>
      <c r="AH1490" s="5"/>
    </row>
    <row r="1491" spans="1:34" s="3" customFormat="1" ht="24" customHeight="1">
      <c r="A1491" s="67">
        <v>0</v>
      </c>
      <c r="B1491" s="182"/>
      <c r="C1491" s="83"/>
      <c r="D1491" s="98" t="s">
        <v>128</v>
      </c>
      <c r="E1491" s="104">
        <f t="shared" si="8293"/>
        <v>1070000</v>
      </c>
      <c r="F1491" s="100">
        <f>SUM(F1501,F1512,F1522,F1532,F1542)</f>
        <v>0</v>
      </c>
      <c r="G1491" s="100">
        <f t="shared" ref="G1491:AG1491" si="8331">SUM(G1501,G1512,G1522,G1532,G1542)</f>
        <v>0</v>
      </c>
      <c r="H1491" s="100">
        <f t="shared" si="8331"/>
        <v>0</v>
      </c>
      <c r="I1491" s="100">
        <f t="shared" si="8331"/>
        <v>0</v>
      </c>
      <c r="J1491" s="100">
        <f t="shared" si="8331"/>
        <v>0</v>
      </c>
      <c r="K1491" s="100">
        <f t="shared" si="8331"/>
        <v>0</v>
      </c>
      <c r="L1491" s="100">
        <f t="shared" si="8331"/>
        <v>0</v>
      </c>
      <c r="M1491" s="100">
        <f t="shared" si="8331"/>
        <v>0</v>
      </c>
      <c r="N1491" s="100">
        <f t="shared" si="8331"/>
        <v>0</v>
      </c>
      <c r="O1491" s="100">
        <f t="shared" si="8331"/>
        <v>0</v>
      </c>
      <c r="P1491" s="100">
        <f t="shared" si="8331"/>
        <v>1070000</v>
      </c>
      <c r="Q1491" s="100">
        <f t="shared" si="8331"/>
        <v>0</v>
      </c>
      <c r="R1491" s="100">
        <f t="shared" si="8331"/>
        <v>0</v>
      </c>
      <c r="S1491" s="100">
        <f t="shared" si="8331"/>
        <v>0</v>
      </c>
      <c r="T1491" s="100">
        <f t="shared" si="8331"/>
        <v>0</v>
      </c>
      <c r="U1491" s="100">
        <f t="shared" si="8331"/>
        <v>0</v>
      </c>
      <c r="V1491" s="100">
        <f t="shared" si="8331"/>
        <v>0</v>
      </c>
      <c r="W1491" s="100">
        <f t="shared" si="8331"/>
        <v>0</v>
      </c>
      <c r="X1491" s="100">
        <f t="shared" si="8331"/>
        <v>0</v>
      </c>
      <c r="Y1491" s="100">
        <f t="shared" si="8331"/>
        <v>0</v>
      </c>
      <c r="Z1491" s="100">
        <f t="shared" si="8331"/>
        <v>0</v>
      </c>
      <c r="AA1491" s="100">
        <f t="shared" si="8331"/>
        <v>0</v>
      </c>
      <c r="AB1491" s="100">
        <f t="shared" si="8331"/>
        <v>0</v>
      </c>
      <c r="AC1491" s="100">
        <f t="shared" si="8331"/>
        <v>0</v>
      </c>
      <c r="AD1491" s="100">
        <f t="shared" si="8331"/>
        <v>0</v>
      </c>
      <c r="AE1491" s="100">
        <f t="shared" si="8331"/>
        <v>0</v>
      </c>
      <c r="AF1491" s="100">
        <f t="shared" si="8331"/>
        <v>0</v>
      </c>
      <c r="AG1491" s="100">
        <f t="shared" si="8331"/>
        <v>0</v>
      </c>
      <c r="AH1491" s="24"/>
    </row>
    <row r="1492" spans="1:34" s="4" customFormat="1" ht="24" customHeight="1">
      <c r="A1492" s="66">
        <v>1</v>
      </c>
      <c r="B1492" s="128"/>
      <c r="C1492" s="128"/>
      <c r="D1492" s="129" t="s">
        <v>21</v>
      </c>
      <c r="E1492" s="39">
        <f t="shared" si="8293"/>
        <v>46354800</v>
      </c>
      <c r="F1492" s="40">
        <v>46354800</v>
      </c>
      <c r="G1492" s="40"/>
      <c r="H1492" s="40"/>
      <c r="I1492" s="40"/>
      <c r="J1492" s="40"/>
      <c r="K1492" s="40"/>
      <c r="L1492" s="40"/>
      <c r="M1492" s="40"/>
      <c r="N1492" s="40"/>
      <c r="O1492" s="40"/>
      <c r="P1492" s="40"/>
      <c r="Q1492" s="40"/>
      <c r="R1492" s="40"/>
      <c r="S1492" s="40"/>
      <c r="T1492" s="40"/>
      <c r="U1492" s="40"/>
      <c r="V1492" s="40"/>
      <c r="W1492" s="40"/>
      <c r="X1492" s="40"/>
      <c r="Y1492" s="40"/>
      <c r="Z1492" s="40"/>
      <c r="AA1492" s="40"/>
      <c r="AB1492" s="40"/>
      <c r="AC1492" s="40"/>
      <c r="AD1492" s="40"/>
      <c r="AE1492" s="40"/>
      <c r="AF1492" s="40"/>
      <c r="AG1492" s="40"/>
      <c r="AH1492" s="28"/>
    </row>
    <row r="1493" spans="1:34" s="4" customFormat="1" ht="24" customHeight="1">
      <c r="A1493" s="67">
        <v>1</v>
      </c>
      <c r="B1493" s="77"/>
      <c r="C1493" s="78"/>
      <c r="D1493" s="79" t="s">
        <v>127</v>
      </c>
      <c r="E1493" s="80">
        <f t="shared" si="8293"/>
        <v>46354800</v>
      </c>
      <c r="F1493" s="81">
        <f>F1494+F1497+F1500</f>
        <v>46354800</v>
      </c>
      <c r="G1493" s="81">
        <f t="shared" ref="G1493" si="8332">G1494+G1497+G1500</f>
        <v>0</v>
      </c>
      <c r="H1493" s="81">
        <f t="shared" ref="H1493" si="8333">H1494+H1497+H1500</f>
        <v>0</v>
      </c>
      <c r="I1493" s="81">
        <f t="shared" ref="I1493" si="8334">I1494+I1497+I1500</f>
        <v>0</v>
      </c>
      <c r="J1493" s="81">
        <f t="shared" ref="J1493" si="8335">J1494+J1497+J1500</f>
        <v>0</v>
      </c>
      <c r="K1493" s="81">
        <f t="shared" ref="K1493" si="8336">K1494+K1497+K1500</f>
        <v>0</v>
      </c>
      <c r="L1493" s="81">
        <f t="shared" ref="L1493" si="8337">L1494+L1497+L1500</f>
        <v>0</v>
      </c>
      <c r="M1493" s="81">
        <f t="shared" ref="M1493" si="8338">M1494+M1497+M1500</f>
        <v>0</v>
      </c>
      <c r="N1493" s="81">
        <f t="shared" ref="N1493" si="8339">N1494+N1497+N1500</f>
        <v>0</v>
      </c>
      <c r="O1493" s="81">
        <f t="shared" ref="O1493" si="8340">O1494+O1497+O1500</f>
        <v>0</v>
      </c>
      <c r="P1493" s="81">
        <f t="shared" ref="P1493" si="8341">P1494+P1497+P1500</f>
        <v>0</v>
      </c>
      <c r="Q1493" s="81">
        <f t="shared" ref="Q1493" si="8342">Q1494+Q1497+Q1500</f>
        <v>0</v>
      </c>
      <c r="R1493" s="81">
        <f t="shared" ref="R1493" si="8343">R1494+R1497+R1500</f>
        <v>0</v>
      </c>
      <c r="S1493" s="81">
        <f t="shared" ref="S1493" si="8344">S1494+S1497+S1500</f>
        <v>0</v>
      </c>
      <c r="T1493" s="81">
        <f t="shared" ref="T1493" si="8345">T1494+T1497+T1500</f>
        <v>0</v>
      </c>
      <c r="U1493" s="81">
        <f t="shared" ref="U1493" si="8346">U1494+U1497+U1500</f>
        <v>0</v>
      </c>
      <c r="V1493" s="81">
        <f t="shared" ref="V1493" si="8347">V1494+V1497+V1500</f>
        <v>0</v>
      </c>
      <c r="W1493" s="81">
        <f t="shared" ref="W1493" si="8348">W1494+W1497+W1500</f>
        <v>0</v>
      </c>
      <c r="X1493" s="81">
        <f t="shared" ref="X1493" si="8349">X1494+X1497+X1500</f>
        <v>0</v>
      </c>
      <c r="Y1493" s="81">
        <f t="shared" ref="Y1493" si="8350">Y1494+Y1497+Y1500</f>
        <v>0</v>
      </c>
      <c r="Z1493" s="81">
        <f t="shared" ref="Z1493" si="8351">Z1494+Z1497+Z1500</f>
        <v>0</v>
      </c>
      <c r="AA1493" s="81">
        <f t="shared" ref="AA1493" si="8352">AA1494+AA1497+AA1500</f>
        <v>0</v>
      </c>
      <c r="AB1493" s="81">
        <f t="shared" ref="AB1493" si="8353">AB1494+AB1497+AB1500</f>
        <v>0</v>
      </c>
      <c r="AC1493" s="81">
        <f t="shared" ref="AC1493" si="8354">AC1494+AC1497+AC1500</f>
        <v>0</v>
      </c>
      <c r="AD1493" s="81">
        <f t="shared" ref="AD1493" si="8355">AD1494+AD1497+AD1500</f>
        <v>0</v>
      </c>
      <c r="AE1493" s="81">
        <f t="shared" ref="AE1493" si="8356">AE1494+AE1497+AE1500</f>
        <v>0</v>
      </c>
      <c r="AF1493" s="81">
        <f t="shared" ref="AF1493" si="8357">AF1494+AF1497+AF1500</f>
        <v>0</v>
      </c>
      <c r="AG1493" s="81">
        <f t="shared" ref="AG1493" si="8358">AG1494+AG1497+AG1500</f>
        <v>0</v>
      </c>
      <c r="AH1493" s="82"/>
    </row>
    <row r="1494" spans="1:34" s="4" customFormat="1" ht="24" customHeight="1">
      <c r="A1494" s="66">
        <v>1</v>
      </c>
      <c r="B1494" s="113"/>
      <c r="C1494" s="73"/>
      <c r="D1494" s="122" t="s">
        <v>124</v>
      </c>
      <c r="E1494" s="41">
        <f t="shared" si="8293"/>
        <v>21725700</v>
      </c>
      <c r="F1494" s="83">
        <f>F1495+F1496</f>
        <v>21725700</v>
      </c>
      <c r="G1494" s="83">
        <f t="shared" ref="G1494:AG1494" si="8359">G1495+G1496</f>
        <v>0</v>
      </c>
      <c r="H1494" s="83">
        <f t="shared" si="8359"/>
        <v>0</v>
      </c>
      <c r="I1494" s="83">
        <f t="shared" si="8359"/>
        <v>0</v>
      </c>
      <c r="J1494" s="83">
        <f t="shared" si="8359"/>
        <v>0</v>
      </c>
      <c r="K1494" s="83">
        <f t="shared" si="8359"/>
        <v>0</v>
      </c>
      <c r="L1494" s="83">
        <f t="shared" si="8359"/>
        <v>0</v>
      </c>
      <c r="M1494" s="83">
        <f t="shared" si="8359"/>
        <v>0</v>
      </c>
      <c r="N1494" s="83">
        <f t="shared" si="8359"/>
        <v>0</v>
      </c>
      <c r="O1494" s="83">
        <f t="shared" si="8359"/>
        <v>0</v>
      </c>
      <c r="P1494" s="83">
        <f t="shared" si="8359"/>
        <v>0</v>
      </c>
      <c r="Q1494" s="83">
        <f t="shared" si="8359"/>
        <v>0</v>
      </c>
      <c r="R1494" s="83">
        <f t="shared" si="8359"/>
        <v>0</v>
      </c>
      <c r="S1494" s="83">
        <f t="shared" si="8359"/>
        <v>0</v>
      </c>
      <c r="T1494" s="83">
        <f t="shared" si="8359"/>
        <v>0</v>
      </c>
      <c r="U1494" s="83">
        <f t="shared" si="8359"/>
        <v>0</v>
      </c>
      <c r="V1494" s="83">
        <f t="shared" si="8359"/>
        <v>0</v>
      </c>
      <c r="W1494" s="83">
        <f t="shared" si="8359"/>
        <v>0</v>
      </c>
      <c r="X1494" s="83">
        <f t="shared" si="8359"/>
        <v>0</v>
      </c>
      <c r="Y1494" s="83">
        <f t="shared" si="8359"/>
        <v>0</v>
      </c>
      <c r="Z1494" s="83">
        <f t="shared" si="8359"/>
        <v>0</v>
      </c>
      <c r="AA1494" s="83">
        <f t="shared" si="8359"/>
        <v>0</v>
      </c>
      <c r="AB1494" s="83">
        <f t="shared" si="8359"/>
        <v>0</v>
      </c>
      <c r="AC1494" s="83">
        <f t="shared" si="8359"/>
        <v>0</v>
      </c>
      <c r="AD1494" s="83">
        <f t="shared" si="8359"/>
        <v>0</v>
      </c>
      <c r="AE1494" s="83">
        <f t="shared" si="8359"/>
        <v>0</v>
      </c>
      <c r="AF1494" s="83">
        <f t="shared" si="8359"/>
        <v>0</v>
      </c>
      <c r="AG1494" s="83">
        <f t="shared" si="8359"/>
        <v>0</v>
      </c>
      <c r="AH1494" s="5"/>
    </row>
    <row r="1495" spans="1:34" s="4" customFormat="1" ht="26.1" hidden="1" customHeight="1">
      <c r="A1495" s="67">
        <v>1</v>
      </c>
      <c r="B1495" s="113"/>
      <c r="C1495" s="117"/>
      <c r="D1495" s="150" t="s">
        <v>67</v>
      </c>
      <c r="E1495" s="51">
        <f t="shared" si="8293"/>
        <v>21725700</v>
      </c>
      <c r="F1495" s="52">
        <v>21725700</v>
      </c>
      <c r="G1495" s="52"/>
      <c r="H1495" s="52"/>
      <c r="I1495" s="52"/>
      <c r="J1495" s="52"/>
      <c r="K1495" s="52"/>
      <c r="L1495" s="52"/>
      <c r="M1495" s="52"/>
      <c r="N1495" s="52"/>
      <c r="O1495" s="52"/>
      <c r="P1495" s="52"/>
      <c r="Q1495" s="52"/>
      <c r="R1495" s="52"/>
      <c r="S1495" s="52"/>
      <c r="T1495" s="52"/>
      <c r="U1495" s="52"/>
      <c r="V1495" s="52"/>
      <c r="W1495" s="52"/>
      <c r="X1495" s="52"/>
      <c r="Y1495" s="52"/>
      <c r="Z1495" s="52"/>
      <c r="AA1495" s="52"/>
      <c r="AB1495" s="52"/>
      <c r="AC1495" s="52"/>
      <c r="AD1495" s="52"/>
      <c r="AE1495" s="52"/>
      <c r="AF1495" s="52"/>
      <c r="AG1495" s="52"/>
      <c r="AH1495" s="5"/>
    </row>
    <row r="1496" spans="1:34" s="4" customFormat="1" ht="26.1" hidden="1" customHeight="1">
      <c r="A1496" s="66">
        <v>1</v>
      </c>
      <c r="B1496" s="113"/>
      <c r="C1496" s="73"/>
      <c r="D1496" s="150" t="s">
        <v>125</v>
      </c>
      <c r="E1496" s="51">
        <f t="shared" si="8293"/>
        <v>0</v>
      </c>
      <c r="F1496" s="73"/>
      <c r="G1496" s="73"/>
      <c r="H1496" s="73"/>
      <c r="I1496" s="73"/>
      <c r="J1496" s="73"/>
      <c r="K1496" s="73"/>
      <c r="L1496" s="73"/>
      <c r="M1496" s="73"/>
      <c r="N1496" s="73"/>
      <c r="O1496" s="73"/>
      <c r="P1496" s="73"/>
      <c r="Q1496" s="73"/>
      <c r="R1496" s="73"/>
      <c r="S1496" s="73"/>
      <c r="T1496" s="73"/>
      <c r="U1496" s="73"/>
      <c r="V1496" s="73"/>
      <c r="W1496" s="73"/>
      <c r="X1496" s="73"/>
      <c r="Y1496" s="73"/>
      <c r="Z1496" s="73"/>
      <c r="AA1496" s="73"/>
      <c r="AB1496" s="73"/>
      <c r="AC1496" s="73"/>
      <c r="AD1496" s="73"/>
      <c r="AE1496" s="73"/>
      <c r="AF1496" s="73"/>
      <c r="AG1496" s="73"/>
      <c r="AH1496" s="5"/>
    </row>
    <row r="1497" spans="1:34" s="4" customFormat="1" ht="24" customHeight="1">
      <c r="A1497" s="66">
        <v>1</v>
      </c>
      <c r="B1497" s="113"/>
      <c r="C1497" s="73"/>
      <c r="D1497" s="122" t="s">
        <v>132</v>
      </c>
      <c r="E1497" s="41">
        <f t="shared" si="8293"/>
        <v>24629100</v>
      </c>
      <c r="F1497" s="83">
        <f>F1498+F1499</f>
        <v>24629100</v>
      </c>
      <c r="G1497" s="83">
        <f t="shared" ref="G1497" si="8360">G1498+G1499</f>
        <v>0</v>
      </c>
      <c r="H1497" s="83">
        <f t="shared" ref="H1497" si="8361">H1498+H1499</f>
        <v>0</v>
      </c>
      <c r="I1497" s="83">
        <f t="shared" ref="I1497" si="8362">I1498+I1499</f>
        <v>0</v>
      </c>
      <c r="J1497" s="83">
        <f t="shared" ref="J1497" si="8363">J1498+J1499</f>
        <v>0</v>
      </c>
      <c r="K1497" s="83">
        <f t="shared" ref="K1497" si="8364">K1498+K1499</f>
        <v>0</v>
      </c>
      <c r="L1497" s="83">
        <f t="shared" ref="L1497" si="8365">L1498+L1499</f>
        <v>0</v>
      </c>
      <c r="M1497" s="83">
        <f t="shared" ref="M1497" si="8366">M1498+M1499</f>
        <v>0</v>
      </c>
      <c r="N1497" s="83">
        <f t="shared" ref="N1497" si="8367">N1498+N1499</f>
        <v>0</v>
      </c>
      <c r="O1497" s="83">
        <f t="shared" ref="O1497" si="8368">O1498+O1499</f>
        <v>0</v>
      </c>
      <c r="P1497" s="83">
        <f t="shared" ref="P1497" si="8369">P1498+P1499</f>
        <v>0</v>
      </c>
      <c r="Q1497" s="83">
        <f t="shared" ref="Q1497" si="8370">Q1498+Q1499</f>
        <v>0</v>
      </c>
      <c r="R1497" s="83">
        <f t="shared" ref="R1497" si="8371">R1498+R1499</f>
        <v>0</v>
      </c>
      <c r="S1497" s="83">
        <f t="shared" ref="S1497" si="8372">S1498+S1499</f>
        <v>0</v>
      </c>
      <c r="T1497" s="83">
        <f t="shared" ref="T1497" si="8373">T1498+T1499</f>
        <v>0</v>
      </c>
      <c r="U1497" s="83">
        <f t="shared" ref="U1497" si="8374">U1498+U1499</f>
        <v>0</v>
      </c>
      <c r="V1497" s="83">
        <f t="shared" ref="V1497" si="8375">V1498+V1499</f>
        <v>0</v>
      </c>
      <c r="W1497" s="83">
        <f t="shared" ref="W1497" si="8376">W1498+W1499</f>
        <v>0</v>
      </c>
      <c r="X1497" s="83">
        <f t="shared" ref="X1497" si="8377">X1498+X1499</f>
        <v>0</v>
      </c>
      <c r="Y1497" s="83">
        <f t="shared" ref="Y1497" si="8378">Y1498+Y1499</f>
        <v>0</v>
      </c>
      <c r="Z1497" s="83">
        <f t="shared" ref="Z1497" si="8379">Z1498+Z1499</f>
        <v>0</v>
      </c>
      <c r="AA1497" s="83">
        <f t="shared" ref="AA1497" si="8380">AA1498+AA1499</f>
        <v>0</v>
      </c>
      <c r="AB1497" s="83">
        <f t="shared" ref="AB1497" si="8381">AB1498+AB1499</f>
        <v>0</v>
      </c>
      <c r="AC1497" s="83">
        <f t="shared" ref="AC1497" si="8382">AC1498+AC1499</f>
        <v>0</v>
      </c>
      <c r="AD1497" s="83">
        <f t="shared" ref="AD1497" si="8383">AD1498+AD1499</f>
        <v>0</v>
      </c>
      <c r="AE1497" s="83">
        <f t="shared" ref="AE1497" si="8384">AE1498+AE1499</f>
        <v>0</v>
      </c>
      <c r="AF1497" s="83">
        <f t="shared" ref="AF1497" si="8385">AF1498+AF1499</f>
        <v>0</v>
      </c>
      <c r="AG1497" s="83">
        <f t="shared" ref="AG1497" si="8386">AG1498+AG1499</f>
        <v>0</v>
      </c>
      <c r="AH1497" s="5"/>
    </row>
    <row r="1498" spans="1:34" s="4" customFormat="1" ht="26.1" hidden="1" customHeight="1">
      <c r="A1498" s="66">
        <v>1</v>
      </c>
      <c r="B1498" s="113"/>
      <c r="C1498" s="117"/>
      <c r="D1498" s="150" t="s">
        <v>122</v>
      </c>
      <c r="E1498" s="51">
        <f t="shared" si="8293"/>
        <v>24629100</v>
      </c>
      <c r="F1498" s="52">
        <v>24629100</v>
      </c>
      <c r="G1498" s="52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52"/>
      <c r="V1498" s="52"/>
      <c r="W1498" s="52"/>
      <c r="X1498" s="52"/>
      <c r="Y1498" s="52"/>
      <c r="Z1498" s="52"/>
      <c r="AA1498" s="52"/>
      <c r="AB1498" s="52"/>
      <c r="AC1498" s="52"/>
      <c r="AD1498" s="52"/>
      <c r="AE1498" s="52"/>
      <c r="AF1498" s="52"/>
      <c r="AG1498" s="52"/>
      <c r="AH1498" s="19"/>
    </row>
    <row r="1499" spans="1:34" s="4" customFormat="1" ht="26.1" hidden="1" customHeight="1">
      <c r="A1499" s="66">
        <v>1</v>
      </c>
      <c r="B1499" s="113"/>
      <c r="C1499" s="117"/>
      <c r="D1499" s="165" t="s">
        <v>130</v>
      </c>
      <c r="E1499" s="175">
        <f t="shared" si="8293"/>
        <v>0</v>
      </c>
      <c r="F1499" s="176"/>
      <c r="G1499" s="176"/>
      <c r="H1499" s="176"/>
      <c r="I1499" s="176"/>
      <c r="J1499" s="176"/>
      <c r="K1499" s="176"/>
      <c r="L1499" s="176"/>
      <c r="M1499" s="176"/>
      <c r="N1499" s="176"/>
      <c r="O1499" s="176"/>
      <c r="P1499" s="176"/>
      <c r="Q1499" s="176"/>
      <c r="R1499" s="176"/>
      <c r="S1499" s="176"/>
      <c r="T1499" s="176"/>
      <c r="U1499" s="176"/>
      <c r="V1499" s="176"/>
      <c r="W1499" s="176"/>
      <c r="X1499" s="176"/>
      <c r="Y1499" s="176"/>
      <c r="Z1499" s="176"/>
      <c r="AA1499" s="176"/>
      <c r="AB1499" s="176"/>
      <c r="AC1499" s="176"/>
      <c r="AD1499" s="176"/>
      <c r="AE1499" s="176"/>
      <c r="AF1499" s="176"/>
      <c r="AG1499" s="176"/>
      <c r="AH1499" s="19"/>
    </row>
    <row r="1500" spans="1:34" s="4" customFormat="1" ht="24" customHeight="1">
      <c r="A1500" s="67">
        <v>1</v>
      </c>
      <c r="B1500" s="113"/>
      <c r="C1500" s="73"/>
      <c r="D1500" s="110" t="s">
        <v>123</v>
      </c>
      <c r="E1500" s="47">
        <f t="shared" si="8293"/>
        <v>0</v>
      </c>
      <c r="F1500" s="141">
        <f>F1492-F1494-F1498-F1501</f>
        <v>0</v>
      </c>
      <c r="G1500" s="141">
        <f t="shared" ref="G1500:AG1500" si="8387">G1492-G1494-G1498-G1501</f>
        <v>0</v>
      </c>
      <c r="H1500" s="141">
        <f t="shared" si="8387"/>
        <v>0</v>
      </c>
      <c r="I1500" s="141">
        <f t="shared" si="8387"/>
        <v>0</v>
      </c>
      <c r="J1500" s="141">
        <f t="shared" si="8387"/>
        <v>0</v>
      </c>
      <c r="K1500" s="141">
        <f t="shared" si="8387"/>
        <v>0</v>
      </c>
      <c r="L1500" s="141">
        <f t="shared" si="8387"/>
        <v>0</v>
      </c>
      <c r="M1500" s="141">
        <f t="shared" si="8387"/>
        <v>0</v>
      </c>
      <c r="N1500" s="141">
        <f t="shared" si="8387"/>
        <v>0</v>
      </c>
      <c r="O1500" s="141">
        <f t="shared" si="8387"/>
        <v>0</v>
      </c>
      <c r="P1500" s="141">
        <f t="shared" si="8387"/>
        <v>0</v>
      </c>
      <c r="Q1500" s="141">
        <f t="shared" si="8387"/>
        <v>0</v>
      </c>
      <c r="R1500" s="141">
        <f t="shared" si="8387"/>
        <v>0</v>
      </c>
      <c r="S1500" s="141">
        <f t="shared" si="8387"/>
        <v>0</v>
      </c>
      <c r="T1500" s="141">
        <f t="shared" si="8387"/>
        <v>0</v>
      </c>
      <c r="U1500" s="141">
        <f t="shared" si="8387"/>
        <v>0</v>
      </c>
      <c r="V1500" s="141">
        <f t="shared" si="8387"/>
        <v>0</v>
      </c>
      <c r="W1500" s="141">
        <f t="shared" si="8387"/>
        <v>0</v>
      </c>
      <c r="X1500" s="141">
        <f t="shared" si="8387"/>
        <v>0</v>
      </c>
      <c r="Y1500" s="141">
        <f t="shared" si="8387"/>
        <v>0</v>
      </c>
      <c r="Z1500" s="141">
        <f t="shared" si="8387"/>
        <v>0</v>
      </c>
      <c r="AA1500" s="141">
        <f t="shared" si="8387"/>
        <v>0</v>
      </c>
      <c r="AB1500" s="141">
        <f t="shared" si="8387"/>
        <v>0</v>
      </c>
      <c r="AC1500" s="141">
        <f t="shared" si="8387"/>
        <v>0</v>
      </c>
      <c r="AD1500" s="141">
        <f t="shared" si="8387"/>
        <v>0</v>
      </c>
      <c r="AE1500" s="141">
        <f t="shared" si="8387"/>
        <v>0</v>
      </c>
      <c r="AF1500" s="141">
        <f t="shared" si="8387"/>
        <v>0</v>
      </c>
      <c r="AG1500" s="141">
        <f t="shared" si="8387"/>
        <v>0</v>
      </c>
      <c r="AH1500" s="5"/>
    </row>
    <row r="1501" spans="1:34" s="4" customFormat="1" ht="24" customHeight="1">
      <c r="A1501" s="67">
        <v>1</v>
      </c>
      <c r="B1501" s="72"/>
      <c r="C1501" s="73"/>
      <c r="D1501" s="98" t="s">
        <v>128</v>
      </c>
      <c r="E1501" s="92">
        <f t="shared" si="8293"/>
        <v>0</v>
      </c>
      <c r="F1501" s="91"/>
      <c r="G1501" s="91"/>
      <c r="H1501" s="91"/>
      <c r="I1501" s="91"/>
      <c r="J1501" s="91"/>
      <c r="K1501" s="91"/>
      <c r="L1501" s="91"/>
      <c r="M1501" s="91"/>
      <c r="N1501" s="91"/>
      <c r="O1501" s="91"/>
      <c r="P1501" s="91"/>
      <c r="Q1501" s="91"/>
      <c r="R1501" s="91"/>
      <c r="S1501" s="91"/>
      <c r="T1501" s="91"/>
      <c r="U1501" s="91"/>
      <c r="V1501" s="91"/>
      <c r="W1501" s="91"/>
      <c r="X1501" s="91"/>
      <c r="Y1501" s="91"/>
      <c r="Z1501" s="91"/>
      <c r="AA1501" s="91"/>
      <c r="AB1501" s="91"/>
      <c r="AC1501" s="91"/>
      <c r="AD1501" s="91"/>
      <c r="AE1501" s="91"/>
      <c r="AF1501" s="91"/>
      <c r="AG1501" s="91"/>
      <c r="AH1501" s="5"/>
    </row>
    <row r="1502" spans="1:34" s="4" customFormat="1" ht="24" customHeight="1">
      <c r="A1502" s="66">
        <v>2</v>
      </c>
      <c r="B1502" s="128"/>
      <c r="C1502" s="131"/>
      <c r="D1502" s="129" t="s">
        <v>22</v>
      </c>
      <c r="E1502" s="39">
        <f t="shared" si="8293"/>
        <v>8915100</v>
      </c>
      <c r="F1502" s="40">
        <v>1383100</v>
      </c>
      <c r="G1502" s="40">
        <v>1125100</v>
      </c>
      <c r="H1502" s="40"/>
      <c r="I1502" s="40"/>
      <c r="J1502" s="40"/>
      <c r="K1502" s="40"/>
      <c r="L1502" s="40"/>
      <c r="M1502" s="40"/>
      <c r="N1502" s="40"/>
      <c r="O1502" s="40"/>
      <c r="P1502" s="40">
        <v>6406900</v>
      </c>
      <c r="Q1502" s="40"/>
      <c r="R1502" s="40"/>
      <c r="S1502" s="40"/>
      <c r="T1502" s="40"/>
      <c r="U1502" s="40"/>
      <c r="V1502" s="40"/>
      <c r="W1502" s="40"/>
      <c r="X1502" s="40"/>
      <c r="Y1502" s="40"/>
      <c r="Z1502" s="40"/>
      <c r="AA1502" s="40"/>
      <c r="AB1502" s="40"/>
      <c r="AC1502" s="40"/>
      <c r="AD1502" s="40"/>
      <c r="AE1502" s="40"/>
      <c r="AF1502" s="40"/>
      <c r="AG1502" s="40"/>
      <c r="AH1502" s="28"/>
    </row>
    <row r="1503" spans="1:34" s="4" customFormat="1" ht="24" customHeight="1">
      <c r="A1503" s="67">
        <v>2</v>
      </c>
      <c r="B1503" s="77"/>
      <c r="C1503" s="78"/>
      <c r="D1503" s="79" t="s">
        <v>127</v>
      </c>
      <c r="E1503" s="80">
        <f t="shared" si="8293"/>
        <v>7845100</v>
      </c>
      <c r="F1503" s="81">
        <f>F1504+F1507+F1510</f>
        <v>1383100</v>
      </c>
      <c r="G1503" s="81">
        <f t="shared" ref="G1503" si="8388">G1504+G1507+G1510</f>
        <v>1125100</v>
      </c>
      <c r="H1503" s="81">
        <f t="shared" ref="H1503" si="8389">H1504+H1507+H1510</f>
        <v>0</v>
      </c>
      <c r="I1503" s="81">
        <f t="shared" ref="I1503" si="8390">I1504+I1507+I1510</f>
        <v>0</v>
      </c>
      <c r="J1503" s="81">
        <f t="shared" ref="J1503" si="8391">J1504+J1507+J1510</f>
        <v>0</v>
      </c>
      <c r="K1503" s="81">
        <f t="shared" ref="K1503" si="8392">K1504+K1507+K1510</f>
        <v>0</v>
      </c>
      <c r="L1503" s="81">
        <f t="shared" ref="L1503" si="8393">L1504+L1507+L1510</f>
        <v>0</v>
      </c>
      <c r="M1503" s="81">
        <f t="shared" ref="M1503" si="8394">M1504+M1507+M1510</f>
        <v>0</v>
      </c>
      <c r="N1503" s="81">
        <f t="shared" ref="N1503" si="8395">N1504+N1507+N1510</f>
        <v>0</v>
      </c>
      <c r="O1503" s="81">
        <f t="shared" ref="O1503" si="8396">O1504+O1507+O1510</f>
        <v>0</v>
      </c>
      <c r="P1503" s="81">
        <f t="shared" ref="P1503" si="8397">P1504+P1507+P1510</f>
        <v>5336900</v>
      </c>
      <c r="Q1503" s="81">
        <f t="shared" ref="Q1503" si="8398">Q1504+Q1507+Q1510</f>
        <v>0</v>
      </c>
      <c r="R1503" s="81">
        <f t="shared" ref="R1503" si="8399">R1504+R1507+R1510</f>
        <v>0</v>
      </c>
      <c r="S1503" s="81">
        <f t="shared" ref="S1503" si="8400">S1504+S1507+S1510</f>
        <v>0</v>
      </c>
      <c r="T1503" s="81">
        <f t="shared" ref="T1503" si="8401">T1504+T1507+T1510</f>
        <v>0</v>
      </c>
      <c r="U1503" s="81">
        <f t="shared" ref="U1503" si="8402">U1504+U1507+U1510</f>
        <v>0</v>
      </c>
      <c r="V1503" s="81">
        <f t="shared" ref="V1503" si="8403">V1504+V1507+V1510</f>
        <v>0</v>
      </c>
      <c r="W1503" s="81">
        <f t="shared" ref="W1503" si="8404">W1504+W1507+W1510</f>
        <v>0</v>
      </c>
      <c r="X1503" s="81">
        <f t="shared" ref="X1503" si="8405">X1504+X1507+X1510</f>
        <v>0</v>
      </c>
      <c r="Y1503" s="81">
        <f t="shared" ref="Y1503" si="8406">Y1504+Y1507+Y1510</f>
        <v>0</v>
      </c>
      <c r="Z1503" s="81">
        <f t="shared" ref="Z1503" si="8407">Z1504+Z1507+Z1510</f>
        <v>0</v>
      </c>
      <c r="AA1503" s="81">
        <f t="shared" ref="AA1503" si="8408">AA1504+AA1507+AA1510</f>
        <v>0</v>
      </c>
      <c r="AB1503" s="81">
        <f t="shared" ref="AB1503" si="8409">AB1504+AB1507+AB1510</f>
        <v>0</v>
      </c>
      <c r="AC1503" s="81">
        <f t="shared" ref="AC1503" si="8410">AC1504+AC1507+AC1510</f>
        <v>0</v>
      </c>
      <c r="AD1503" s="81">
        <f t="shared" ref="AD1503" si="8411">AD1504+AD1507+AD1510</f>
        <v>0</v>
      </c>
      <c r="AE1503" s="81">
        <f t="shared" ref="AE1503" si="8412">AE1504+AE1507+AE1510</f>
        <v>0</v>
      </c>
      <c r="AF1503" s="81">
        <f t="shared" ref="AF1503" si="8413">AF1504+AF1507+AF1510</f>
        <v>0</v>
      </c>
      <c r="AG1503" s="81">
        <f t="shared" ref="AG1503" si="8414">AG1504+AG1507+AG1510</f>
        <v>0</v>
      </c>
      <c r="AH1503" s="82"/>
    </row>
    <row r="1504" spans="1:34" s="4" customFormat="1" ht="24" customHeight="1">
      <c r="A1504" s="66">
        <v>2</v>
      </c>
      <c r="B1504" s="113"/>
      <c r="C1504" s="73"/>
      <c r="D1504" s="122" t="s">
        <v>124</v>
      </c>
      <c r="E1504" s="41">
        <f t="shared" si="8293"/>
        <v>5356800</v>
      </c>
      <c r="F1504" s="83">
        <f>F1505+F1506</f>
        <v>698200</v>
      </c>
      <c r="G1504" s="83">
        <f t="shared" ref="G1504:AG1504" si="8415">G1505+G1506</f>
        <v>532300</v>
      </c>
      <c r="H1504" s="83">
        <f t="shared" si="8415"/>
        <v>0</v>
      </c>
      <c r="I1504" s="83">
        <f t="shared" si="8415"/>
        <v>0</v>
      </c>
      <c r="J1504" s="83">
        <f t="shared" si="8415"/>
        <v>0</v>
      </c>
      <c r="K1504" s="83">
        <f t="shared" si="8415"/>
        <v>0</v>
      </c>
      <c r="L1504" s="83">
        <f t="shared" si="8415"/>
        <v>0</v>
      </c>
      <c r="M1504" s="83">
        <f t="shared" si="8415"/>
        <v>0</v>
      </c>
      <c r="N1504" s="83">
        <f t="shared" si="8415"/>
        <v>0</v>
      </c>
      <c r="O1504" s="83">
        <f t="shared" si="8415"/>
        <v>0</v>
      </c>
      <c r="P1504" s="83">
        <f t="shared" si="8415"/>
        <v>4126300</v>
      </c>
      <c r="Q1504" s="83">
        <f t="shared" si="8415"/>
        <v>0</v>
      </c>
      <c r="R1504" s="83">
        <f t="shared" si="8415"/>
        <v>0</v>
      </c>
      <c r="S1504" s="83">
        <f t="shared" si="8415"/>
        <v>0</v>
      </c>
      <c r="T1504" s="83">
        <f t="shared" si="8415"/>
        <v>0</v>
      </c>
      <c r="U1504" s="83">
        <f t="shared" si="8415"/>
        <v>0</v>
      </c>
      <c r="V1504" s="83">
        <f t="shared" si="8415"/>
        <v>0</v>
      </c>
      <c r="W1504" s="83">
        <f t="shared" si="8415"/>
        <v>0</v>
      </c>
      <c r="X1504" s="83">
        <f t="shared" si="8415"/>
        <v>0</v>
      </c>
      <c r="Y1504" s="83">
        <f t="shared" si="8415"/>
        <v>0</v>
      </c>
      <c r="Z1504" s="83">
        <f t="shared" si="8415"/>
        <v>0</v>
      </c>
      <c r="AA1504" s="83">
        <f t="shared" si="8415"/>
        <v>0</v>
      </c>
      <c r="AB1504" s="83">
        <f t="shared" si="8415"/>
        <v>0</v>
      </c>
      <c r="AC1504" s="83">
        <f t="shared" si="8415"/>
        <v>0</v>
      </c>
      <c r="AD1504" s="83">
        <f t="shared" si="8415"/>
        <v>0</v>
      </c>
      <c r="AE1504" s="83">
        <f t="shared" si="8415"/>
        <v>0</v>
      </c>
      <c r="AF1504" s="83">
        <f t="shared" si="8415"/>
        <v>0</v>
      </c>
      <c r="AG1504" s="83">
        <f t="shared" si="8415"/>
        <v>0</v>
      </c>
      <c r="AH1504" s="5"/>
    </row>
    <row r="1505" spans="1:34" s="4" customFormat="1" ht="26.1" hidden="1" customHeight="1">
      <c r="A1505" s="67">
        <v>2</v>
      </c>
      <c r="B1505" s="113"/>
      <c r="C1505" s="117"/>
      <c r="D1505" s="150" t="s">
        <v>67</v>
      </c>
      <c r="E1505" s="51">
        <f t="shared" si="8293"/>
        <v>5356800</v>
      </c>
      <c r="F1505" s="52">
        <v>698200</v>
      </c>
      <c r="G1505" s="52">
        <v>532300</v>
      </c>
      <c r="H1505" s="52"/>
      <c r="I1505" s="52"/>
      <c r="J1505" s="52"/>
      <c r="K1505" s="52"/>
      <c r="L1505" s="52"/>
      <c r="M1505" s="52"/>
      <c r="N1505" s="52"/>
      <c r="O1505" s="52"/>
      <c r="P1505" s="52">
        <v>4126300</v>
      </c>
      <c r="Q1505" s="52"/>
      <c r="R1505" s="52"/>
      <c r="S1505" s="52"/>
      <c r="T1505" s="52"/>
      <c r="U1505" s="52"/>
      <c r="V1505" s="52"/>
      <c r="W1505" s="52"/>
      <c r="X1505" s="52"/>
      <c r="Y1505" s="52"/>
      <c r="Z1505" s="52"/>
      <c r="AA1505" s="52"/>
      <c r="AB1505" s="52"/>
      <c r="AC1505" s="52"/>
      <c r="AD1505" s="52"/>
      <c r="AE1505" s="52"/>
      <c r="AF1505" s="52"/>
      <c r="AG1505" s="52"/>
      <c r="AH1505" s="5"/>
    </row>
    <row r="1506" spans="1:34" s="4" customFormat="1" ht="26.1" hidden="1" customHeight="1">
      <c r="A1506" s="66">
        <v>2</v>
      </c>
      <c r="B1506" s="113"/>
      <c r="C1506" s="73"/>
      <c r="D1506" s="150" t="s">
        <v>125</v>
      </c>
      <c r="E1506" s="51">
        <f t="shared" si="8293"/>
        <v>0</v>
      </c>
      <c r="F1506" s="73"/>
      <c r="G1506" s="73"/>
      <c r="H1506" s="73"/>
      <c r="I1506" s="73"/>
      <c r="J1506" s="73"/>
      <c r="K1506" s="73"/>
      <c r="L1506" s="73"/>
      <c r="M1506" s="73"/>
      <c r="N1506" s="73"/>
      <c r="O1506" s="73"/>
      <c r="P1506" s="73"/>
      <c r="Q1506" s="73"/>
      <c r="R1506" s="73"/>
      <c r="S1506" s="73"/>
      <c r="T1506" s="73"/>
      <c r="U1506" s="73"/>
      <c r="V1506" s="73"/>
      <c r="W1506" s="73"/>
      <c r="X1506" s="73"/>
      <c r="Y1506" s="73"/>
      <c r="Z1506" s="73"/>
      <c r="AA1506" s="73"/>
      <c r="AB1506" s="73"/>
      <c r="AC1506" s="73"/>
      <c r="AD1506" s="73"/>
      <c r="AE1506" s="73"/>
      <c r="AF1506" s="73"/>
      <c r="AG1506" s="73"/>
      <c r="AH1506" s="5"/>
    </row>
    <row r="1507" spans="1:34" s="4" customFormat="1" ht="24" customHeight="1">
      <c r="A1507" s="66">
        <v>2</v>
      </c>
      <c r="B1507" s="113"/>
      <c r="C1507" s="73"/>
      <c r="D1507" s="122" t="s">
        <v>132</v>
      </c>
      <c r="E1507" s="41">
        <f t="shared" si="8293"/>
        <v>1579400</v>
      </c>
      <c r="F1507" s="83">
        <f>F1508+F1509</f>
        <v>684900</v>
      </c>
      <c r="G1507" s="83">
        <f t="shared" ref="G1507" si="8416">G1508+G1509</f>
        <v>278200</v>
      </c>
      <c r="H1507" s="83">
        <f t="shared" ref="H1507" si="8417">H1508+H1509</f>
        <v>0</v>
      </c>
      <c r="I1507" s="83">
        <f t="shared" ref="I1507" si="8418">I1508+I1509</f>
        <v>0</v>
      </c>
      <c r="J1507" s="83">
        <f t="shared" ref="J1507" si="8419">J1508+J1509</f>
        <v>0</v>
      </c>
      <c r="K1507" s="83">
        <f t="shared" ref="K1507" si="8420">K1508+K1509</f>
        <v>0</v>
      </c>
      <c r="L1507" s="83">
        <f t="shared" ref="L1507" si="8421">L1508+L1509</f>
        <v>0</v>
      </c>
      <c r="M1507" s="83">
        <f t="shared" ref="M1507" si="8422">M1508+M1509</f>
        <v>0</v>
      </c>
      <c r="N1507" s="83">
        <f t="shared" ref="N1507" si="8423">N1508+N1509</f>
        <v>0</v>
      </c>
      <c r="O1507" s="83">
        <f t="shared" ref="O1507" si="8424">O1508+O1509</f>
        <v>0</v>
      </c>
      <c r="P1507" s="83">
        <f t="shared" ref="P1507" si="8425">P1508+P1509</f>
        <v>616300</v>
      </c>
      <c r="Q1507" s="83">
        <f t="shared" ref="Q1507" si="8426">Q1508+Q1509</f>
        <v>0</v>
      </c>
      <c r="R1507" s="83">
        <f t="shared" ref="R1507" si="8427">R1508+R1509</f>
        <v>0</v>
      </c>
      <c r="S1507" s="83">
        <f t="shared" ref="S1507" si="8428">S1508+S1509</f>
        <v>0</v>
      </c>
      <c r="T1507" s="83">
        <f t="shared" ref="T1507" si="8429">T1508+T1509</f>
        <v>0</v>
      </c>
      <c r="U1507" s="83">
        <f t="shared" ref="U1507" si="8430">U1508+U1509</f>
        <v>0</v>
      </c>
      <c r="V1507" s="83">
        <f t="shared" ref="V1507" si="8431">V1508+V1509</f>
        <v>0</v>
      </c>
      <c r="W1507" s="83">
        <f t="shared" ref="W1507" si="8432">W1508+W1509</f>
        <v>0</v>
      </c>
      <c r="X1507" s="83">
        <f t="shared" ref="X1507" si="8433">X1508+X1509</f>
        <v>0</v>
      </c>
      <c r="Y1507" s="83">
        <f t="shared" ref="Y1507" si="8434">Y1508+Y1509</f>
        <v>0</v>
      </c>
      <c r="Z1507" s="83">
        <f t="shared" ref="Z1507" si="8435">Z1508+Z1509</f>
        <v>0</v>
      </c>
      <c r="AA1507" s="83">
        <f t="shared" ref="AA1507" si="8436">AA1508+AA1509</f>
        <v>0</v>
      </c>
      <c r="AB1507" s="83">
        <f t="shared" ref="AB1507" si="8437">AB1508+AB1509</f>
        <v>0</v>
      </c>
      <c r="AC1507" s="83">
        <f t="shared" ref="AC1507" si="8438">AC1508+AC1509</f>
        <v>0</v>
      </c>
      <c r="AD1507" s="83">
        <f t="shared" ref="AD1507" si="8439">AD1508+AD1509</f>
        <v>0</v>
      </c>
      <c r="AE1507" s="83">
        <f t="shared" ref="AE1507" si="8440">AE1508+AE1509</f>
        <v>0</v>
      </c>
      <c r="AF1507" s="83">
        <f t="shared" ref="AF1507" si="8441">AF1508+AF1509</f>
        <v>0</v>
      </c>
      <c r="AG1507" s="83">
        <f t="shared" ref="AG1507" si="8442">AG1508+AG1509</f>
        <v>0</v>
      </c>
      <c r="AH1507" s="5"/>
    </row>
    <row r="1508" spans="1:34" s="4" customFormat="1" ht="26.1" hidden="1" customHeight="1">
      <c r="A1508" s="66">
        <v>2</v>
      </c>
      <c r="B1508" s="113"/>
      <c r="C1508" s="132"/>
      <c r="D1508" s="150" t="s">
        <v>122</v>
      </c>
      <c r="E1508" s="51">
        <f t="shared" si="8293"/>
        <v>1579400</v>
      </c>
      <c r="F1508" s="52">
        <v>684900</v>
      </c>
      <c r="G1508" s="52">
        <v>278200</v>
      </c>
      <c r="H1508" s="52">
        <v>0</v>
      </c>
      <c r="I1508" s="52">
        <v>0</v>
      </c>
      <c r="J1508" s="52">
        <v>0</v>
      </c>
      <c r="K1508" s="52">
        <v>0</v>
      </c>
      <c r="L1508" s="52">
        <v>0</v>
      </c>
      <c r="M1508" s="52">
        <v>0</v>
      </c>
      <c r="N1508" s="52">
        <v>0</v>
      </c>
      <c r="O1508" s="52">
        <v>0</v>
      </c>
      <c r="P1508" s="52">
        <v>616300</v>
      </c>
      <c r="Q1508" s="52">
        <v>0</v>
      </c>
      <c r="R1508" s="52">
        <v>0</v>
      </c>
      <c r="S1508" s="52">
        <v>0</v>
      </c>
      <c r="T1508" s="52">
        <v>0</v>
      </c>
      <c r="U1508" s="52">
        <v>0</v>
      </c>
      <c r="V1508" s="52">
        <v>0</v>
      </c>
      <c r="W1508" s="52">
        <v>0</v>
      </c>
      <c r="X1508" s="52">
        <v>0</v>
      </c>
      <c r="Y1508" s="52">
        <v>0</v>
      </c>
      <c r="Z1508" s="52">
        <v>0</v>
      </c>
      <c r="AA1508" s="52">
        <v>0</v>
      </c>
      <c r="AB1508" s="52">
        <v>0</v>
      </c>
      <c r="AC1508" s="52">
        <v>0</v>
      </c>
      <c r="AD1508" s="52">
        <v>0</v>
      </c>
      <c r="AE1508" s="52">
        <v>0</v>
      </c>
      <c r="AF1508" s="52">
        <v>0</v>
      </c>
      <c r="AG1508" s="52">
        <v>0</v>
      </c>
      <c r="AH1508" s="19"/>
    </row>
    <row r="1509" spans="1:34" s="4" customFormat="1" ht="26.1" hidden="1" customHeight="1">
      <c r="A1509" s="66">
        <v>2</v>
      </c>
      <c r="B1509" s="113"/>
      <c r="C1509" s="132"/>
      <c r="D1509" s="150" t="s">
        <v>130</v>
      </c>
      <c r="E1509" s="175">
        <f t="shared" si="8293"/>
        <v>0</v>
      </c>
      <c r="F1509" s="176"/>
      <c r="G1509" s="176"/>
      <c r="H1509" s="176"/>
      <c r="I1509" s="176"/>
      <c r="J1509" s="176"/>
      <c r="K1509" s="176"/>
      <c r="L1509" s="176"/>
      <c r="M1509" s="176"/>
      <c r="N1509" s="176"/>
      <c r="O1509" s="176"/>
      <c r="P1509" s="176"/>
      <c r="Q1509" s="176"/>
      <c r="R1509" s="176"/>
      <c r="S1509" s="176"/>
      <c r="T1509" s="176"/>
      <c r="U1509" s="176"/>
      <c r="V1509" s="176"/>
      <c r="W1509" s="176"/>
      <c r="X1509" s="176"/>
      <c r="Y1509" s="176"/>
      <c r="Z1509" s="176"/>
      <c r="AA1509" s="176"/>
      <c r="AB1509" s="176"/>
      <c r="AC1509" s="176"/>
      <c r="AD1509" s="176"/>
      <c r="AE1509" s="176"/>
      <c r="AF1509" s="176"/>
      <c r="AG1509" s="176"/>
      <c r="AH1509" s="19"/>
    </row>
    <row r="1510" spans="1:34" s="4" customFormat="1" ht="24" customHeight="1">
      <c r="A1510" s="67">
        <v>2</v>
      </c>
      <c r="B1510" s="113"/>
      <c r="C1510" s="73"/>
      <c r="D1510" s="110" t="s">
        <v>123</v>
      </c>
      <c r="E1510" s="47">
        <f t="shared" si="8293"/>
        <v>908900</v>
      </c>
      <c r="F1510" s="141">
        <f>F1502-F1504-F1507-F1511-F1512</f>
        <v>0</v>
      </c>
      <c r="G1510" s="141">
        <f t="shared" ref="G1510" si="8443">G1502-G1504-G1507-G1511-G1512</f>
        <v>314600</v>
      </c>
      <c r="H1510" s="141">
        <f t="shared" ref="H1510" si="8444">H1502-H1504-H1507-H1511-H1512</f>
        <v>0</v>
      </c>
      <c r="I1510" s="141">
        <f t="shared" ref="I1510" si="8445">I1502-I1504-I1507-I1511-I1512</f>
        <v>0</v>
      </c>
      <c r="J1510" s="141">
        <f t="shared" ref="J1510" si="8446">J1502-J1504-J1507-J1511-J1512</f>
        <v>0</v>
      </c>
      <c r="K1510" s="141">
        <f t="shared" ref="K1510" si="8447">K1502-K1504-K1507-K1511-K1512</f>
        <v>0</v>
      </c>
      <c r="L1510" s="141">
        <f t="shared" ref="L1510" si="8448">L1502-L1504-L1507-L1511-L1512</f>
        <v>0</v>
      </c>
      <c r="M1510" s="141">
        <f t="shared" ref="M1510" si="8449">M1502-M1504-M1507-M1511-M1512</f>
        <v>0</v>
      </c>
      <c r="N1510" s="141">
        <f t="shared" ref="N1510" si="8450">N1502-N1504-N1507-N1511-N1512</f>
        <v>0</v>
      </c>
      <c r="O1510" s="141">
        <f t="shared" ref="O1510" si="8451">O1502-O1504-O1507-O1511-O1512</f>
        <v>0</v>
      </c>
      <c r="P1510" s="141">
        <f t="shared" ref="P1510" si="8452">P1502-P1504-P1507-P1511-P1512</f>
        <v>594300</v>
      </c>
      <c r="Q1510" s="141">
        <f t="shared" ref="Q1510" si="8453">Q1502-Q1504-Q1507-Q1511-Q1512</f>
        <v>0</v>
      </c>
      <c r="R1510" s="141">
        <f t="shared" ref="R1510" si="8454">R1502-R1504-R1507-R1511-R1512</f>
        <v>0</v>
      </c>
      <c r="S1510" s="141">
        <f t="shared" ref="S1510" si="8455">S1502-S1504-S1507-S1511-S1512</f>
        <v>0</v>
      </c>
      <c r="T1510" s="141">
        <f t="shared" ref="T1510" si="8456">T1502-T1504-T1507-T1511-T1512</f>
        <v>0</v>
      </c>
      <c r="U1510" s="141">
        <f t="shared" ref="U1510" si="8457">U1502-U1504-U1507-U1511-U1512</f>
        <v>0</v>
      </c>
      <c r="V1510" s="141">
        <f t="shared" ref="V1510" si="8458">V1502-V1504-V1507-V1511-V1512</f>
        <v>0</v>
      </c>
      <c r="W1510" s="141">
        <f t="shared" ref="W1510" si="8459">W1502-W1504-W1507-W1511-W1512</f>
        <v>0</v>
      </c>
      <c r="X1510" s="141">
        <f t="shared" ref="X1510" si="8460">X1502-X1504-X1507-X1511-X1512</f>
        <v>0</v>
      </c>
      <c r="Y1510" s="141">
        <f t="shared" ref="Y1510" si="8461">Y1502-Y1504-Y1507-Y1511-Y1512</f>
        <v>0</v>
      </c>
      <c r="Z1510" s="141">
        <f t="shared" ref="Z1510" si="8462">Z1502-Z1504-Z1507-Z1511-Z1512</f>
        <v>0</v>
      </c>
      <c r="AA1510" s="141">
        <f t="shared" ref="AA1510" si="8463">AA1502-AA1504-AA1507-AA1511-AA1512</f>
        <v>0</v>
      </c>
      <c r="AB1510" s="141">
        <f t="shared" ref="AB1510" si="8464">AB1502-AB1504-AB1507-AB1511-AB1512</f>
        <v>0</v>
      </c>
      <c r="AC1510" s="141">
        <f t="shared" ref="AC1510" si="8465">AC1502-AC1504-AC1507-AC1511-AC1512</f>
        <v>0</v>
      </c>
      <c r="AD1510" s="141">
        <f t="shared" ref="AD1510" si="8466">AD1502-AD1504-AD1507-AD1511-AD1512</f>
        <v>0</v>
      </c>
      <c r="AE1510" s="141">
        <f t="shared" ref="AE1510" si="8467">AE1502-AE1504-AE1507-AE1511-AE1512</f>
        <v>0</v>
      </c>
      <c r="AF1510" s="141">
        <f t="shared" ref="AF1510" si="8468">AF1502-AF1504-AF1507-AF1511-AF1512</f>
        <v>0</v>
      </c>
      <c r="AG1510" s="141">
        <f t="shared" ref="AG1510" si="8469">AG1502-AG1504-AG1507-AG1511-AG1512</f>
        <v>0</v>
      </c>
      <c r="AH1510" s="5"/>
    </row>
    <row r="1511" spans="1:34" s="4" customFormat="1" ht="24" customHeight="1">
      <c r="A1511" s="66">
        <v>2</v>
      </c>
      <c r="B1511" s="72"/>
      <c r="C1511" s="73"/>
      <c r="D1511" s="98" t="s">
        <v>131</v>
      </c>
      <c r="E1511" s="104">
        <f t="shared" si="8293"/>
        <v>0</v>
      </c>
      <c r="F1511" s="100"/>
      <c r="G1511" s="100"/>
      <c r="H1511" s="100"/>
      <c r="I1511" s="100"/>
      <c r="J1511" s="100"/>
      <c r="K1511" s="100"/>
      <c r="L1511" s="100"/>
      <c r="M1511" s="100"/>
      <c r="N1511" s="100"/>
      <c r="O1511" s="100"/>
      <c r="P1511" s="100"/>
      <c r="Q1511" s="100"/>
      <c r="R1511" s="100"/>
      <c r="S1511" s="100"/>
      <c r="T1511" s="100"/>
      <c r="U1511" s="100"/>
      <c r="V1511" s="100"/>
      <c r="W1511" s="100"/>
      <c r="X1511" s="100"/>
      <c r="Y1511" s="100"/>
      <c r="Z1511" s="100"/>
      <c r="AA1511" s="100"/>
      <c r="AB1511" s="100"/>
      <c r="AC1511" s="100"/>
      <c r="AD1511" s="100"/>
      <c r="AE1511" s="100"/>
      <c r="AF1511" s="100"/>
      <c r="AG1511" s="100"/>
      <c r="AH1511" s="5"/>
    </row>
    <row r="1512" spans="1:34" s="3" customFormat="1" ht="24" customHeight="1">
      <c r="A1512" s="67">
        <v>2</v>
      </c>
      <c r="B1512" s="182"/>
      <c r="C1512" s="83"/>
      <c r="D1512" s="98" t="s">
        <v>128</v>
      </c>
      <c r="E1512" s="104">
        <f t="shared" si="8293"/>
        <v>1070000</v>
      </c>
      <c r="F1512" s="100"/>
      <c r="G1512" s="100"/>
      <c r="H1512" s="100"/>
      <c r="I1512" s="100"/>
      <c r="J1512" s="100"/>
      <c r="K1512" s="100"/>
      <c r="L1512" s="100"/>
      <c r="M1512" s="100"/>
      <c r="N1512" s="100"/>
      <c r="O1512" s="100"/>
      <c r="P1512" s="100">
        <v>1070000</v>
      </c>
      <c r="Q1512" s="100"/>
      <c r="R1512" s="100"/>
      <c r="S1512" s="100"/>
      <c r="T1512" s="100"/>
      <c r="U1512" s="100"/>
      <c r="V1512" s="100"/>
      <c r="W1512" s="100"/>
      <c r="X1512" s="100"/>
      <c r="Y1512" s="100"/>
      <c r="Z1512" s="100"/>
      <c r="AA1512" s="100"/>
      <c r="AB1512" s="100"/>
      <c r="AC1512" s="100"/>
      <c r="AD1512" s="100"/>
      <c r="AE1512" s="100"/>
      <c r="AF1512" s="100"/>
      <c r="AG1512" s="100"/>
      <c r="AH1512" s="24"/>
    </row>
    <row r="1513" spans="1:34" s="4" customFormat="1" ht="24" customHeight="1">
      <c r="A1513" s="66">
        <v>3</v>
      </c>
      <c r="B1513" s="128"/>
      <c r="C1513" s="128"/>
      <c r="D1513" s="129" t="s">
        <v>23</v>
      </c>
      <c r="E1513" s="39">
        <f t="shared" si="8293"/>
        <v>510600</v>
      </c>
      <c r="F1513" s="40"/>
      <c r="G1513" s="40"/>
      <c r="H1513" s="40"/>
      <c r="I1513" s="40"/>
      <c r="J1513" s="40">
        <v>510600</v>
      </c>
      <c r="K1513" s="40"/>
      <c r="L1513" s="40"/>
      <c r="M1513" s="40"/>
      <c r="N1513" s="40"/>
      <c r="O1513" s="40"/>
      <c r="P1513" s="40"/>
      <c r="Q1513" s="40"/>
      <c r="R1513" s="40"/>
      <c r="S1513" s="40"/>
      <c r="T1513" s="40"/>
      <c r="U1513" s="40"/>
      <c r="V1513" s="40"/>
      <c r="W1513" s="40"/>
      <c r="X1513" s="40"/>
      <c r="Y1513" s="40"/>
      <c r="Z1513" s="40"/>
      <c r="AA1513" s="40"/>
      <c r="AB1513" s="40"/>
      <c r="AC1513" s="40"/>
      <c r="AD1513" s="40"/>
      <c r="AE1513" s="40"/>
      <c r="AF1513" s="40"/>
      <c r="AG1513" s="40"/>
      <c r="AH1513" s="30"/>
    </row>
    <row r="1514" spans="1:34" s="4" customFormat="1" ht="24" customHeight="1">
      <c r="A1514" s="67">
        <v>3</v>
      </c>
      <c r="B1514" s="77"/>
      <c r="C1514" s="78"/>
      <c r="D1514" s="79" t="s">
        <v>127</v>
      </c>
      <c r="E1514" s="80">
        <f t="shared" si="8293"/>
        <v>510600</v>
      </c>
      <c r="F1514" s="81">
        <f>F1515+F1518+F1521</f>
        <v>0</v>
      </c>
      <c r="G1514" s="81">
        <f t="shared" ref="G1514" si="8470">G1515+G1518+G1521</f>
        <v>0</v>
      </c>
      <c r="H1514" s="81">
        <f t="shared" ref="H1514" si="8471">H1515+H1518+H1521</f>
        <v>0</v>
      </c>
      <c r="I1514" s="81">
        <f t="shared" ref="I1514" si="8472">I1515+I1518+I1521</f>
        <v>0</v>
      </c>
      <c r="J1514" s="81">
        <f t="shared" ref="J1514" si="8473">J1515+J1518+J1521</f>
        <v>510600</v>
      </c>
      <c r="K1514" s="81">
        <f t="shared" ref="K1514" si="8474">K1515+K1518+K1521</f>
        <v>0</v>
      </c>
      <c r="L1514" s="81">
        <f t="shared" ref="L1514" si="8475">L1515+L1518+L1521</f>
        <v>0</v>
      </c>
      <c r="M1514" s="81">
        <f t="shared" ref="M1514" si="8476">M1515+M1518+M1521</f>
        <v>0</v>
      </c>
      <c r="N1514" s="81">
        <f t="shared" ref="N1514" si="8477">N1515+N1518+N1521</f>
        <v>0</v>
      </c>
      <c r="O1514" s="81">
        <f t="shared" ref="O1514" si="8478">O1515+O1518+O1521</f>
        <v>0</v>
      </c>
      <c r="P1514" s="81">
        <f t="shared" ref="P1514" si="8479">P1515+P1518+P1521</f>
        <v>0</v>
      </c>
      <c r="Q1514" s="81">
        <f t="shared" ref="Q1514" si="8480">Q1515+Q1518+Q1521</f>
        <v>0</v>
      </c>
      <c r="R1514" s="81">
        <f t="shared" ref="R1514" si="8481">R1515+R1518+R1521</f>
        <v>0</v>
      </c>
      <c r="S1514" s="81">
        <f t="shared" ref="S1514" si="8482">S1515+S1518+S1521</f>
        <v>0</v>
      </c>
      <c r="T1514" s="81">
        <f t="shared" ref="T1514" si="8483">T1515+T1518+T1521</f>
        <v>0</v>
      </c>
      <c r="U1514" s="81">
        <f t="shared" ref="U1514" si="8484">U1515+U1518+U1521</f>
        <v>0</v>
      </c>
      <c r="V1514" s="81">
        <f t="shared" ref="V1514" si="8485">V1515+V1518+V1521</f>
        <v>0</v>
      </c>
      <c r="W1514" s="81">
        <f t="shared" ref="W1514" si="8486">W1515+W1518+W1521</f>
        <v>0</v>
      </c>
      <c r="X1514" s="81">
        <f t="shared" ref="X1514" si="8487">X1515+X1518+X1521</f>
        <v>0</v>
      </c>
      <c r="Y1514" s="81">
        <f t="shared" ref="Y1514" si="8488">Y1515+Y1518+Y1521</f>
        <v>0</v>
      </c>
      <c r="Z1514" s="81">
        <f t="shared" ref="Z1514" si="8489">Z1515+Z1518+Z1521</f>
        <v>0</v>
      </c>
      <c r="AA1514" s="81">
        <f t="shared" ref="AA1514" si="8490">AA1515+AA1518+AA1521</f>
        <v>0</v>
      </c>
      <c r="AB1514" s="81">
        <f t="shared" ref="AB1514" si="8491">AB1515+AB1518+AB1521</f>
        <v>0</v>
      </c>
      <c r="AC1514" s="81">
        <f t="shared" ref="AC1514" si="8492">AC1515+AC1518+AC1521</f>
        <v>0</v>
      </c>
      <c r="AD1514" s="81">
        <f t="shared" ref="AD1514" si="8493">AD1515+AD1518+AD1521</f>
        <v>0</v>
      </c>
      <c r="AE1514" s="81">
        <f t="shared" ref="AE1514" si="8494">AE1515+AE1518+AE1521</f>
        <v>0</v>
      </c>
      <c r="AF1514" s="81">
        <f t="shared" ref="AF1514" si="8495">AF1515+AF1518+AF1521</f>
        <v>0</v>
      </c>
      <c r="AG1514" s="81">
        <f t="shared" ref="AG1514" si="8496">AG1515+AG1518+AG1521</f>
        <v>0</v>
      </c>
      <c r="AH1514" s="82"/>
    </row>
    <row r="1515" spans="1:34" s="4" customFormat="1" ht="24" customHeight="1">
      <c r="A1515" s="66">
        <v>3</v>
      </c>
      <c r="B1515" s="113"/>
      <c r="C1515" s="73"/>
      <c r="D1515" s="122" t="s">
        <v>124</v>
      </c>
      <c r="E1515" s="41">
        <f t="shared" si="8293"/>
        <v>510600</v>
      </c>
      <c r="F1515" s="83">
        <f t="shared" ref="F1515:AG1515" si="8497">F1516+F1517</f>
        <v>0</v>
      </c>
      <c r="G1515" s="83">
        <f t="shared" si="8497"/>
        <v>0</v>
      </c>
      <c r="H1515" s="83">
        <f t="shared" si="8497"/>
        <v>0</v>
      </c>
      <c r="I1515" s="83">
        <f t="shared" si="8497"/>
        <v>0</v>
      </c>
      <c r="J1515" s="83">
        <f t="shared" si="8497"/>
        <v>510600</v>
      </c>
      <c r="K1515" s="83">
        <f t="shared" si="8497"/>
        <v>0</v>
      </c>
      <c r="L1515" s="83">
        <f t="shared" si="8497"/>
        <v>0</v>
      </c>
      <c r="M1515" s="83">
        <f t="shared" si="8497"/>
        <v>0</v>
      </c>
      <c r="N1515" s="83">
        <f t="shared" si="8497"/>
        <v>0</v>
      </c>
      <c r="O1515" s="83">
        <f t="shared" si="8497"/>
        <v>0</v>
      </c>
      <c r="P1515" s="83">
        <f t="shared" si="8497"/>
        <v>0</v>
      </c>
      <c r="Q1515" s="83">
        <f t="shared" si="8497"/>
        <v>0</v>
      </c>
      <c r="R1515" s="83">
        <f t="shared" si="8497"/>
        <v>0</v>
      </c>
      <c r="S1515" s="83">
        <f t="shared" si="8497"/>
        <v>0</v>
      </c>
      <c r="T1515" s="83">
        <f t="shared" si="8497"/>
        <v>0</v>
      </c>
      <c r="U1515" s="83">
        <f t="shared" si="8497"/>
        <v>0</v>
      </c>
      <c r="V1515" s="83">
        <f t="shared" si="8497"/>
        <v>0</v>
      </c>
      <c r="W1515" s="83">
        <f t="shared" si="8497"/>
        <v>0</v>
      </c>
      <c r="X1515" s="83">
        <f t="shared" si="8497"/>
        <v>0</v>
      </c>
      <c r="Y1515" s="83">
        <f t="shared" si="8497"/>
        <v>0</v>
      </c>
      <c r="Z1515" s="83">
        <f t="shared" si="8497"/>
        <v>0</v>
      </c>
      <c r="AA1515" s="83">
        <f t="shared" si="8497"/>
        <v>0</v>
      </c>
      <c r="AB1515" s="83">
        <f t="shared" si="8497"/>
        <v>0</v>
      </c>
      <c r="AC1515" s="83">
        <f t="shared" si="8497"/>
        <v>0</v>
      </c>
      <c r="AD1515" s="83">
        <f t="shared" si="8497"/>
        <v>0</v>
      </c>
      <c r="AE1515" s="83">
        <f t="shared" si="8497"/>
        <v>0</v>
      </c>
      <c r="AF1515" s="83">
        <f t="shared" si="8497"/>
        <v>0</v>
      </c>
      <c r="AG1515" s="83">
        <f t="shared" si="8497"/>
        <v>0</v>
      </c>
      <c r="AH1515" s="5"/>
    </row>
    <row r="1516" spans="1:34" s="4" customFormat="1" ht="26.1" hidden="1" customHeight="1">
      <c r="A1516" s="67">
        <v>3</v>
      </c>
      <c r="B1516" s="113"/>
      <c r="C1516" s="117"/>
      <c r="D1516" s="150" t="s">
        <v>67</v>
      </c>
      <c r="E1516" s="51">
        <f t="shared" si="8293"/>
        <v>510600</v>
      </c>
      <c r="F1516" s="52"/>
      <c r="G1516" s="52"/>
      <c r="H1516" s="52"/>
      <c r="I1516" s="52"/>
      <c r="J1516" s="52">
        <v>510600</v>
      </c>
      <c r="K1516" s="52"/>
      <c r="L1516" s="52"/>
      <c r="M1516" s="52"/>
      <c r="N1516" s="52"/>
      <c r="O1516" s="52"/>
      <c r="P1516" s="52"/>
      <c r="Q1516" s="52"/>
      <c r="R1516" s="52"/>
      <c r="S1516" s="52"/>
      <c r="T1516" s="52"/>
      <c r="U1516" s="52"/>
      <c r="V1516" s="52"/>
      <c r="W1516" s="52"/>
      <c r="X1516" s="52"/>
      <c r="Y1516" s="52"/>
      <c r="Z1516" s="52"/>
      <c r="AA1516" s="52"/>
      <c r="AB1516" s="52"/>
      <c r="AC1516" s="52"/>
      <c r="AD1516" s="52"/>
      <c r="AE1516" s="52"/>
      <c r="AF1516" s="52"/>
      <c r="AG1516" s="52"/>
      <c r="AH1516" s="6"/>
    </row>
    <row r="1517" spans="1:34" s="4" customFormat="1" ht="26.1" hidden="1" customHeight="1">
      <c r="A1517" s="66">
        <v>3</v>
      </c>
      <c r="B1517" s="113"/>
      <c r="C1517" s="73"/>
      <c r="D1517" s="150" t="s">
        <v>125</v>
      </c>
      <c r="E1517" s="51">
        <f t="shared" si="8293"/>
        <v>0</v>
      </c>
      <c r="F1517" s="73"/>
      <c r="G1517" s="73"/>
      <c r="H1517" s="73"/>
      <c r="I1517" s="73"/>
      <c r="J1517" s="73"/>
      <c r="K1517" s="73"/>
      <c r="L1517" s="73"/>
      <c r="M1517" s="73"/>
      <c r="N1517" s="73"/>
      <c r="O1517" s="73"/>
      <c r="P1517" s="73"/>
      <c r="Q1517" s="73"/>
      <c r="R1517" s="73"/>
      <c r="S1517" s="73"/>
      <c r="T1517" s="73"/>
      <c r="U1517" s="73"/>
      <c r="V1517" s="73"/>
      <c r="W1517" s="73"/>
      <c r="X1517" s="73"/>
      <c r="Y1517" s="73"/>
      <c r="Z1517" s="73"/>
      <c r="AA1517" s="73"/>
      <c r="AB1517" s="73"/>
      <c r="AC1517" s="73"/>
      <c r="AD1517" s="73"/>
      <c r="AE1517" s="73"/>
      <c r="AF1517" s="73"/>
      <c r="AG1517" s="73"/>
      <c r="AH1517" s="5"/>
    </row>
    <row r="1518" spans="1:34" s="4" customFormat="1" ht="24" customHeight="1">
      <c r="A1518" s="66">
        <v>3</v>
      </c>
      <c r="B1518" s="113"/>
      <c r="C1518" s="73"/>
      <c r="D1518" s="122" t="s">
        <v>132</v>
      </c>
      <c r="E1518" s="41">
        <f t="shared" si="8293"/>
        <v>0</v>
      </c>
      <c r="F1518" s="83">
        <f>F1519+F1520</f>
        <v>0</v>
      </c>
      <c r="G1518" s="83">
        <f t="shared" ref="G1518" si="8498">G1519+G1520</f>
        <v>0</v>
      </c>
      <c r="H1518" s="83">
        <f t="shared" ref="H1518" si="8499">H1519+H1520</f>
        <v>0</v>
      </c>
      <c r="I1518" s="83">
        <f t="shared" ref="I1518" si="8500">I1519+I1520</f>
        <v>0</v>
      </c>
      <c r="J1518" s="83">
        <f t="shared" ref="J1518" si="8501">J1519+J1520</f>
        <v>0</v>
      </c>
      <c r="K1518" s="83">
        <f t="shared" ref="K1518" si="8502">K1519+K1520</f>
        <v>0</v>
      </c>
      <c r="L1518" s="83">
        <f t="shared" ref="L1518" si="8503">L1519+L1520</f>
        <v>0</v>
      </c>
      <c r="M1518" s="83">
        <f t="shared" ref="M1518" si="8504">M1519+M1520</f>
        <v>0</v>
      </c>
      <c r="N1518" s="83">
        <f t="shared" ref="N1518" si="8505">N1519+N1520</f>
        <v>0</v>
      </c>
      <c r="O1518" s="83">
        <f t="shared" ref="O1518" si="8506">O1519+O1520</f>
        <v>0</v>
      </c>
      <c r="P1518" s="83">
        <f t="shared" ref="P1518" si="8507">P1519+P1520</f>
        <v>0</v>
      </c>
      <c r="Q1518" s="83">
        <f t="shared" ref="Q1518" si="8508">Q1519+Q1520</f>
        <v>0</v>
      </c>
      <c r="R1518" s="83">
        <f t="shared" ref="R1518" si="8509">R1519+R1520</f>
        <v>0</v>
      </c>
      <c r="S1518" s="83">
        <f t="shared" ref="S1518" si="8510">S1519+S1520</f>
        <v>0</v>
      </c>
      <c r="T1518" s="83">
        <f t="shared" ref="T1518" si="8511">T1519+T1520</f>
        <v>0</v>
      </c>
      <c r="U1518" s="83">
        <f t="shared" ref="U1518" si="8512">U1519+U1520</f>
        <v>0</v>
      </c>
      <c r="V1518" s="83">
        <f t="shared" ref="V1518" si="8513">V1519+V1520</f>
        <v>0</v>
      </c>
      <c r="W1518" s="83">
        <f t="shared" ref="W1518" si="8514">W1519+W1520</f>
        <v>0</v>
      </c>
      <c r="X1518" s="83">
        <f t="shared" ref="X1518" si="8515">X1519+X1520</f>
        <v>0</v>
      </c>
      <c r="Y1518" s="83">
        <f t="shared" ref="Y1518" si="8516">Y1519+Y1520</f>
        <v>0</v>
      </c>
      <c r="Z1518" s="83">
        <f t="shared" ref="Z1518" si="8517">Z1519+Z1520</f>
        <v>0</v>
      </c>
      <c r="AA1518" s="83">
        <f t="shared" ref="AA1518" si="8518">AA1519+AA1520</f>
        <v>0</v>
      </c>
      <c r="AB1518" s="83">
        <f t="shared" ref="AB1518" si="8519">AB1519+AB1520</f>
        <v>0</v>
      </c>
      <c r="AC1518" s="83">
        <f t="shared" ref="AC1518" si="8520">AC1519+AC1520</f>
        <v>0</v>
      </c>
      <c r="AD1518" s="83">
        <f t="shared" ref="AD1518" si="8521">AD1519+AD1520</f>
        <v>0</v>
      </c>
      <c r="AE1518" s="83">
        <f t="shared" ref="AE1518" si="8522">AE1519+AE1520</f>
        <v>0</v>
      </c>
      <c r="AF1518" s="83">
        <f t="shared" ref="AF1518" si="8523">AF1519+AF1520</f>
        <v>0</v>
      </c>
      <c r="AG1518" s="83">
        <f t="shared" ref="AG1518" si="8524">AG1519+AG1520</f>
        <v>0</v>
      </c>
      <c r="AH1518" s="5"/>
    </row>
    <row r="1519" spans="1:34" s="4" customFormat="1" ht="26.1" hidden="1" customHeight="1">
      <c r="A1519" s="66">
        <v>3</v>
      </c>
      <c r="B1519" s="113"/>
      <c r="C1519" s="117"/>
      <c r="D1519" s="150" t="s">
        <v>122</v>
      </c>
      <c r="E1519" s="51">
        <f t="shared" si="8293"/>
        <v>0</v>
      </c>
      <c r="F1519" s="52"/>
      <c r="G1519" s="52"/>
      <c r="H1519" s="52"/>
      <c r="I1519" s="52"/>
      <c r="J1519" s="52"/>
      <c r="K1519" s="52"/>
      <c r="L1519" s="52"/>
      <c r="M1519" s="52"/>
      <c r="N1519" s="52"/>
      <c r="O1519" s="52"/>
      <c r="P1519" s="52"/>
      <c r="Q1519" s="52"/>
      <c r="R1519" s="52"/>
      <c r="S1519" s="52"/>
      <c r="T1519" s="52"/>
      <c r="U1519" s="52"/>
      <c r="V1519" s="52"/>
      <c r="W1519" s="52"/>
      <c r="X1519" s="52"/>
      <c r="Y1519" s="52"/>
      <c r="Z1519" s="52"/>
      <c r="AA1519" s="52"/>
      <c r="AB1519" s="52"/>
      <c r="AC1519" s="52"/>
      <c r="AD1519" s="52"/>
      <c r="AE1519" s="52"/>
      <c r="AF1519" s="52"/>
      <c r="AG1519" s="52"/>
      <c r="AH1519" s="20"/>
    </row>
    <row r="1520" spans="1:34" s="4" customFormat="1" ht="26.1" hidden="1" customHeight="1">
      <c r="A1520" s="66">
        <v>3</v>
      </c>
      <c r="B1520" s="113"/>
      <c r="C1520" s="117"/>
      <c r="D1520" s="165" t="s">
        <v>130</v>
      </c>
      <c r="E1520" s="175">
        <f t="shared" si="8293"/>
        <v>0</v>
      </c>
      <c r="F1520" s="176"/>
      <c r="G1520" s="176"/>
      <c r="H1520" s="176"/>
      <c r="I1520" s="176"/>
      <c r="J1520" s="176"/>
      <c r="K1520" s="176"/>
      <c r="L1520" s="176"/>
      <c r="M1520" s="176"/>
      <c r="N1520" s="176"/>
      <c r="O1520" s="176"/>
      <c r="P1520" s="176"/>
      <c r="Q1520" s="176"/>
      <c r="R1520" s="176"/>
      <c r="S1520" s="176"/>
      <c r="T1520" s="176"/>
      <c r="U1520" s="176"/>
      <c r="V1520" s="176"/>
      <c r="W1520" s="176"/>
      <c r="X1520" s="176"/>
      <c r="Y1520" s="176"/>
      <c r="Z1520" s="176"/>
      <c r="AA1520" s="176"/>
      <c r="AB1520" s="176"/>
      <c r="AC1520" s="176"/>
      <c r="AD1520" s="176"/>
      <c r="AE1520" s="176"/>
      <c r="AF1520" s="176"/>
      <c r="AG1520" s="176"/>
      <c r="AH1520" s="20"/>
    </row>
    <row r="1521" spans="1:34" s="4" customFormat="1" ht="24" customHeight="1">
      <c r="A1521" s="67">
        <v>3</v>
      </c>
      <c r="B1521" s="113"/>
      <c r="C1521" s="73"/>
      <c r="D1521" s="110" t="s">
        <v>123</v>
      </c>
      <c r="E1521" s="47">
        <f t="shared" si="8293"/>
        <v>0</v>
      </c>
      <c r="F1521" s="141">
        <f>F1513-F1515-F1518-F1522</f>
        <v>0</v>
      </c>
      <c r="G1521" s="141">
        <f t="shared" ref="G1521" si="8525">G1513-G1515-G1518-G1522</f>
        <v>0</v>
      </c>
      <c r="H1521" s="141">
        <f t="shared" ref="H1521" si="8526">H1513-H1515-H1518-H1522</f>
        <v>0</v>
      </c>
      <c r="I1521" s="141">
        <f t="shared" ref="I1521" si="8527">I1513-I1515-I1518-I1522</f>
        <v>0</v>
      </c>
      <c r="J1521" s="141">
        <f t="shared" ref="J1521" si="8528">J1513-J1515-J1518-J1522</f>
        <v>0</v>
      </c>
      <c r="K1521" s="141">
        <f t="shared" ref="K1521" si="8529">K1513-K1515-K1518-K1522</f>
        <v>0</v>
      </c>
      <c r="L1521" s="141">
        <f t="shared" ref="L1521" si="8530">L1513-L1515-L1518-L1522</f>
        <v>0</v>
      </c>
      <c r="M1521" s="141">
        <f t="shared" ref="M1521" si="8531">M1513-M1515-M1518-M1522</f>
        <v>0</v>
      </c>
      <c r="N1521" s="141">
        <f t="shared" ref="N1521" si="8532">N1513-N1515-N1518-N1522</f>
        <v>0</v>
      </c>
      <c r="O1521" s="141">
        <f t="shared" ref="O1521" si="8533">O1513-O1515-O1518-O1522</f>
        <v>0</v>
      </c>
      <c r="P1521" s="141">
        <f t="shared" ref="P1521" si="8534">P1513-P1515-P1518-P1522</f>
        <v>0</v>
      </c>
      <c r="Q1521" s="141">
        <f t="shared" ref="Q1521" si="8535">Q1513-Q1515-Q1518-Q1522</f>
        <v>0</v>
      </c>
      <c r="R1521" s="141">
        <f t="shared" ref="R1521" si="8536">R1513-R1515-R1518-R1522</f>
        <v>0</v>
      </c>
      <c r="S1521" s="141">
        <f t="shared" ref="S1521" si="8537">S1513-S1515-S1518-S1522</f>
        <v>0</v>
      </c>
      <c r="T1521" s="141">
        <f t="shared" ref="T1521" si="8538">T1513-T1515-T1518-T1522</f>
        <v>0</v>
      </c>
      <c r="U1521" s="141">
        <f t="shared" ref="U1521" si="8539">U1513-U1515-U1518-U1522</f>
        <v>0</v>
      </c>
      <c r="V1521" s="141">
        <f t="shared" ref="V1521" si="8540">V1513-V1515-V1518-V1522</f>
        <v>0</v>
      </c>
      <c r="W1521" s="141">
        <f t="shared" ref="W1521" si="8541">W1513-W1515-W1518-W1522</f>
        <v>0</v>
      </c>
      <c r="X1521" s="141">
        <f t="shared" ref="X1521" si="8542">X1513-X1515-X1518-X1522</f>
        <v>0</v>
      </c>
      <c r="Y1521" s="141">
        <f t="shared" ref="Y1521" si="8543">Y1513-Y1515-Y1518-Y1522</f>
        <v>0</v>
      </c>
      <c r="Z1521" s="141">
        <f t="shared" ref="Z1521" si="8544">Z1513-Z1515-Z1518-Z1522</f>
        <v>0</v>
      </c>
      <c r="AA1521" s="141">
        <f t="shared" ref="AA1521" si="8545">AA1513-AA1515-AA1518-AA1522</f>
        <v>0</v>
      </c>
      <c r="AB1521" s="141">
        <f t="shared" ref="AB1521" si="8546">AB1513-AB1515-AB1518-AB1522</f>
        <v>0</v>
      </c>
      <c r="AC1521" s="141">
        <f t="shared" ref="AC1521" si="8547">AC1513-AC1515-AC1518-AC1522</f>
        <v>0</v>
      </c>
      <c r="AD1521" s="141">
        <f t="shared" ref="AD1521" si="8548">AD1513-AD1515-AD1518-AD1522</f>
        <v>0</v>
      </c>
      <c r="AE1521" s="141">
        <f t="shared" ref="AE1521" si="8549">AE1513-AE1515-AE1518-AE1522</f>
        <v>0</v>
      </c>
      <c r="AF1521" s="141">
        <f t="shared" ref="AF1521" si="8550">AF1513-AF1515-AF1518-AF1522</f>
        <v>0</v>
      </c>
      <c r="AG1521" s="141">
        <f t="shared" ref="AG1521" si="8551">AG1513-AG1515-AG1518-AG1522</f>
        <v>0</v>
      </c>
      <c r="AH1521" s="5"/>
    </row>
    <row r="1522" spans="1:34" s="4" customFormat="1" ht="24" customHeight="1">
      <c r="A1522" s="67">
        <v>3</v>
      </c>
      <c r="B1522" s="113"/>
      <c r="C1522" s="73"/>
      <c r="D1522" s="98" t="s">
        <v>128</v>
      </c>
      <c r="E1522" s="104">
        <f t="shared" si="8293"/>
        <v>0</v>
      </c>
      <c r="F1522" s="100"/>
      <c r="G1522" s="100"/>
      <c r="H1522" s="100"/>
      <c r="I1522" s="100"/>
      <c r="J1522" s="100"/>
      <c r="K1522" s="100"/>
      <c r="L1522" s="100"/>
      <c r="M1522" s="100"/>
      <c r="N1522" s="100"/>
      <c r="O1522" s="100"/>
      <c r="P1522" s="100"/>
      <c r="Q1522" s="100"/>
      <c r="R1522" s="100"/>
      <c r="S1522" s="100"/>
      <c r="T1522" s="100"/>
      <c r="U1522" s="100"/>
      <c r="V1522" s="100"/>
      <c r="W1522" s="100"/>
      <c r="X1522" s="100"/>
      <c r="Y1522" s="100"/>
      <c r="Z1522" s="100"/>
      <c r="AA1522" s="100"/>
      <c r="AB1522" s="100"/>
      <c r="AC1522" s="100"/>
      <c r="AD1522" s="100"/>
      <c r="AE1522" s="100"/>
      <c r="AF1522" s="100"/>
      <c r="AG1522" s="100"/>
      <c r="AH1522" s="5"/>
    </row>
    <row r="1523" spans="1:34" s="4" customFormat="1" ht="24" customHeight="1">
      <c r="A1523" s="66">
        <v>4</v>
      </c>
      <c r="B1523" s="128"/>
      <c r="C1523" s="128"/>
      <c r="D1523" s="129" t="s">
        <v>24</v>
      </c>
      <c r="E1523" s="39">
        <f t="shared" si="8293"/>
        <v>0</v>
      </c>
      <c r="F1523" s="40"/>
      <c r="G1523" s="40"/>
      <c r="H1523" s="40"/>
      <c r="I1523" s="40"/>
      <c r="J1523" s="40"/>
      <c r="K1523" s="40"/>
      <c r="L1523" s="40"/>
      <c r="M1523" s="40"/>
      <c r="N1523" s="40"/>
      <c r="O1523" s="40"/>
      <c r="P1523" s="40"/>
      <c r="Q1523" s="40"/>
      <c r="R1523" s="40"/>
      <c r="S1523" s="40"/>
      <c r="T1523" s="40"/>
      <c r="U1523" s="40"/>
      <c r="V1523" s="40"/>
      <c r="W1523" s="40"/>
      <c r="X1523" s="40"/>
      <c r="Y1523" s="40"/>
      <c r="Z1523" s="40"/>
      <c r="AA1523" s="40"/>
      <c r="AB1523" s="40"/>
      <c r="AC1523" s="40"/>
      <c r="AD1523" s="40"/>
      <c r="AE1523" s="40"/>
      <c r="AF1523" s="40"/>
      <c r="AG1523" s="40"/>
      <c r="AH1523" s="28"/>
    </row>
    <row r="1524" spans="1:34" s="4" customFormat="1" ht="24" customHeight="1">
      <c r="A1524" s="67">
        <v>4</v>
      </c>
      <c r="B1524" s="77"/>
      <c r="C1524" s="78"/>
      <c r="D1524" s="79" t="s">
        <v>127</v>
      </c>
      <c r="E1524" s="80">
        <f t="shared" si="8293"/>
        <v>0</v>
      </c>
      <c r="F1524" s="81">
        <f>F1525+F1528+F1531</f>
        <v>0</v>
      </c>
      <c r="G1524" s="81">
        <f t="shared" ref="G1524" si="8552">G1525+G1528+G1531</f>
        <v>0</v>
      </c>
      <c r="H1524" s="81">
        <f t="shared" ref="H1524" si="8553">H1525+H1528+H1531</f>
        <v>0</v>
      </c>
      <c r="I1524" s="81">
        <f t="shared" ref="I1524" si="8554">I1525+I1528+I1531</f>
        <v>0</v>
      </c>
      <c r="J1524" s="81">
        <f t="shared" ref="J1524" si="8555">J1525+J1528+J1531</f>
        <v>0</v>
      </c>
      <c r="K1524" s="81">
        <f t="shared" ref="K1524" si="8556">K1525+K1528+K1531</f>
        <v>0</v>
      </c>
      <c r="L1524" s="81">
        <f t="shared" ref="L1524" si="8557">L1525+L1528+L1531</f>
        <v>0</v>
      </c>
      <c r="M1524" s="81">
        <f t="shared" ref="M1524" si="8558">M1525+M1528+M1531</f>
        <v>0</v>
      </c>
      <c r="N1524" s="81">
        <f t="shared" ref="N1524" si="8559">N1525+N1528+N1531</f>
        <v>0</v>
      </c>
      <c r="O1524" s="81">
        <f t="shared" ref="O1524" si="8560">O1525+O1528+O1531</f>
        <v>0</v>
      </c>
      <c r="P1524" s="81">
        <f t="shared" ref="P1524" si="8561">P1525+P1528+P1531</f>
        <v>0</v>
      </c>
      <c r="Q1524" s="81">
        <f t="shared" ref="Q1524" si="8562">Q1525+Q1528+Q1531</f>
        <v>0</v>
      </c>
      <c r="R1524" s="81">
        <f t="shared" ref="R1524" si="8563">R1525+R1528+R1531</f>
        <v>0</v>
      </c>
      <c r="S1524" s="81">
        <f t="shared" ref="S1524" si="8564">S1525+S1528+S1531</f>
        <v>0</v>
      </c>
      <c r="T1524" s="81">
        <f t="shared" ref="T1524" si="8565">T1525+T1528+T1531</f>
        <v>0</v>
      </c>
      <c r="U1524" s="81">
        <f t="shared" ref="U1524" si="8566">U1525+U1528+U1531</f>
        <v>0</v>
      </c>
      <c r="V1524" s="81">
        <f t="shared" ref="V1524" si="8567">V1525+V1528+V1531</f>
        <v>0</v>
      </c>
      <c r="W1524" s="81">
        <f t="shared" ref="W1524" si="8568">W1525+W1528+W1531</f>
        <v>0</v>
      </c>
      <c r="X1524" s="81">
        <f t="shared" ref="X1524" si="8569">X1525+X1528+X1531</f>
        <v>0</v>
      </c>
      <c r="Y1524" s="81">
        <f t="shared" ref="Y1524" si="8570">Y1525+Y1528+Y1531</f>
        <v>0</v>
      </c>
      <c r="Z1524" s="81">
        <f t="shared" ref="Z1524" si="8571">Z1525+Z1528+Z1531</f>
        <v>0</v>
      </c>
      <c r="AA1524" s="81">
        <f t="shared" ref="AA1524" si="8572">AA1525+AA1528+AA1531</f>
        <v>0</v>
      </c>
      <c r="AB1524" s="81">
        <f t="shared" ref="AB1524" si="8573">AB1525+AB1528+AB1531</f>
        <v>0</v>
      </c>
      <c r="AC1524" s="81">
        <f t="shared" ref="AC1524" si="8574">AC1525+AC1528+AC1531</f>
        <v>0</v>
      </c>
      <c r="AD1524" s="81">
        <f t="shared" ref="AD1524" si="8575">AD1525+AD1528+AD1531</f>
        <v>0</v>
      </c>
      <c r="AE1524" s="81">
        <f t="shared" ref="AE1524" si="8576">AE1525+AE1528+AE1531</f>
        <v>0</v>
      </c>
      <c r="AF1524" s="81">
        <f t="shared" ref="AF1524" si="8577">AF1525+AF1528+AF1531</f>
        <v>0</v>
      </c>
      <c r="AG1524" s="81">
        <f t="shared" ref="AG1524" si="8578">AG1525+AG1528+AG1531</f>
        <v>0</v>
      </c>
      <c r="AH1524" s="82"/>
    </row>
    <row r="1525" spans="1:34" s="4" customFormat="1" ht="24" customHeight="1">
      <c r="A1525" s="66">
        <v>4</v>
      </c>
      <c r="B1525" s="113"/>
      <c r="C1525" s="73"/>
      <c r="D1525" s="122" t="s">
        <v>124</v>
      </c>
      <c r="E1525" s="41">
        <f t="shared" si="8293"/>
        <v>0</v>
      </c>
      <c r="F1525" s="83">
        <f t="shared" ref="F1525:AG1525" si="8579">F1526+F1527</f>
        <v>0</v>
      </c>
      <c r="G1525" s="83">
        <f t="shared" si="8579"/>
        <v>0</v>
      </c>
      <c r="H1525" s="83">
        <f t="shared" si="8579"/>
        <v>0</v>
      </c>
      <c r="I1525" s="83">
        <f t="shared" si="8579"/>
        <v>0</v>
      </c>
      <c r="J1525" s="83">
        <f t="shared" si="8579"/>
        <v>0</v>
      </c>
      <c r="K1525" s="83">
        <f t="shared" si="8579"/>
        <v>0</v>
      </c>
      <c r="L1525" s="83">
        <f t="shared" si="8579"/>
        <v>0</v>
      </c>
      <c r="M1525" s="83">
        <f t="shared" si="8579"/>
        <v>0</v>
      </c>
      <c r="N1525" s="83">
        <f t="shared" si="8579"/>
        <v>0</v>
      </c>
      <c r="O1525" s="83">
        <f t="shared" si="8579"/>
        <v>0</v>
      </c>
      <c r="P1525" s="83">
        <f t="shared" si="8579"/>
        <v>0</v>
      </c>
      <c r="Q1525" s="83">
        <f t="shared" si="8579"/>
        <v>0</v>
      </c>
      <c r="R1525" s="83">
        <f t="shared" si="8579"/>
        <v>0</v>
      </c>
      <c r="S1525" s="83">
        <f t="shared" si="8579"/>
        <v>0</v>
      </c>
      <c r="T1525" s="83">
        <f t="shared" si="8579"/>
        <v>0</v>
      </c>
      <c r="U1525" s="83">
        <f t="shared" si="8579"/>
        <v>0</v>
      </c>
      <c r="V1525" s="83">
        <f t="shared" si="8579"/>
        <v>0</v>
      </c>
      <c r="W1525" s="83">
        <f t="shared" si="8579"/>
        <v>0</v>
      </c>
      <c r="X1525" s="83">
        <f t="shared" si="8579"/>
        <v>0</v>
      </c>
      <c r="Y1525" s="83">
        <f t="shared" si="8579"/>
        <v>0</v>
      </c>
      <c r="Z1525" s="83">
        <f t="shared" si="8579"/>
        <v>0</v>
      </c>
      <c r="AA1525" s="83">
        <f t="shared" si="8579"/>
        <v>0</v>
      </c>
      <c r="AB1525" s="83">
        <f t="shared" si="8579"/>
        <v>0</v>
      </c>
      <c r="AC1525" s="83">
        <f t="shared" si="8579"/>
        <v>0</v>
      </c>
      <c r="AD1525" s="83">
        <f t="shared" si="8579"/>
        <v>0</v>
      </c>
      <c r="AE1525" s="83">
        <f t="shared" si="8579"/>
        <v>0</v>
      </c>
      <c r="AF1525" s="83">
        <f t="shared" si="8579"/>
        <v>0</v>
      </c>
      <c r="AG1525" s="83">
        <f t="shared" si="8579"/>
        <v>0</v>
      </c>
      <c r="AH1525" s="5"/>
    </row>
    <row r="1526" spans="1:34" s="4" customFormat="1" ht="26.1" hidden="1" customHeight="1">
      <c r="A1526" s="67">
        <v>4</v>
      </c>
      <c r="B1526" s="113"/>
      <c r="C1526" s="117"/>
      <c r="D1526" s="150" t="s">
        <v>67</v>
      </c>
      <c r="E1526" s="51">
        <f t="shared" si="8293"/>
        <v>0</v>
      </c>
      <c r="F1526" s="52"/>
      <c r="G1526" s="52"/>
      <c r="H1526" s="52"/>
      <c r="I1526" s="52"/>
      <c r="J1526" s="52"/>
      <c r="K1526" s="52"/>
      <c r="L1526" s="52"/>
      <c r="M1526" s="52"/>
      <c r="N1526" s="52"/>
      <c r="O1526" s="52"/>
      <c r="P1526" s="52"/>
      <c r="Q1526" s="52"/>
      <c r="R1526" s="52"/>
      <c r="S1526" s="52"/>
      <c r="T1526" s="52"/>
      <c r="U1526" s="52"/>
      <c r="V1526" s="52"/>
      <c r="W1526" s="52"/>
      <c r="X1526" s="52"/>
      <c r="Y1526" s="52"/>
      <c r="Z1526" s="52"/>
      <c r="AA1526" s="52"/>
      <c r="AB1526" s="52"/>
      <c r="AC1526" s="52"/>
      <c r="AD1526" s="52"/>
      <c r="AE1526" s="52"/>
      <c r="AF1526" s="52"/>
      <c r="AG1526" s="52"/>
      <c r="AH1526" s="5"/>
    </row>
    <row r="1527" spans="1:34" s="4" customFormat="1" ht="26.1" hidden="1" customHeight="1">
      <c r="A1527" s="66">
        <v>4</v>
      </c>
      <c r="B1527" s="113"/>
      <c r="C1527" s="73"/>
      <c r="D1527" s="150" t="s">
        <v>125</v>
      </c>
      <c r="E1527" s="51">
        <f t="shared" si="8293"/>
        <v>0</v>
      </c>
      <c r="F1527" s="73"/>
      <c r="G1527" s="73"/>
      <c r="H1527" s="73"/>
      <c r="I1527" s="73"/>
      <c r="J1527" s="73"/>
      <c r="K1527" s="73"/>
      <c r="L1527" s="73"/>
      <c r="M1527" s="73"/>
      <c r="N1527" s="73"/>
      <c r="O1527" s="73"/>
      <c r="P1527" s="73"/>
      <c r="Q1527" s="73"/>
      <c r="R1527" s="73"/>
      <c r="S1527" s="73"/>
      <c r="T1527" s="73"/>
      <c r="U1527" s="73"/>
      <c r="V1527" s="73"/>
      <c r="W1527" s="73"/>
      <c r="X1527" s="73"/>
      <c r="Y1527" s="73"/>
      <c r="Z1527" s="73"/>
      <c r="AA1527" s="73"/>
      <c r="AB1527" s="73"/>
      <c r="AC1527" s="73"/>
      <c r="AD1527" s="73"/>
      <c r="AE1527" s="73"/>
      <c r="AF1527" s="73"/>
      <c r="AG1527" s="73"/>
      <c r="AH1527" s="5"/>
    </row>
    <row r="1528" spans="1:34" s="4" customFormat="1" ht="24" customHeight="1">
      <c r="A1528" s="66">
        <v>4</v>
      </c>
      <c r="B1528" s="113"/>
      <c r="C1528" s="73"/>
      <c r="D1528" s="122" t="s">
        <v>132</v>
      </c>
      <c r="E1528" s="41">
        <f t="shared" si="8293"/>
        <v>0</v>
      </c>
      <c r="F1528" s="83">
        <f>F1529+F1530</f>
        <v>0</v>
      </c>
      <c r="G1528" s="83">
        <f t="shared" ref="G1528" si="8580">G1529+G1530</f>
        <v>0</v>
      </c>
      <c r="H1528" s="83">
        <f t="shared" ref="H1528" si="8581">H1529+H1530</f>
        <v>0</v>
      </c>
      <c r="I1528" s="83">
        <f t="shared" ref="I1528" si="8582">I1529+I1530</f>
        <v>0</v>
      </c>
      <c r="J1528" s="83">
        <f t="shared" ref="J1528" si="8583">J1529+J1530</f>
        <v>0</v>
      </c>
      <c r="K1528" s="83">
        <f t="shared" ref="K1528" si="8584">K1529+K1530</f>
        <v>0</v>
      </c>
      <c r="L1528" s="83">
        <f t="shared" ref="L1528" si="8585">L1529+L1530</f>
        <v>0</v>
      </c>
      <c r="M1528" s="83">
        <f t="shared" ref="M1528" si="8586">M1529+M1530</f>
        <v>0</v>
      </c>
      <c r="N1528" s="83">
        <f t="shared" ref="N1528" si="8587">N1529+N1530</f>
        <v>0</v>
      </c>
      <c r="O1528" s="83">
        <f t="shared" ref="O1528" si="8588">O1529+O1530</f>
        <v>0</v>
      </c>
      <c r="P1528" s="83">
        <f t="shared" ref="P1528" si="8589">P1529+P1530</f>
        <v>0</v>
      </c>
      <c r="Q1528" s="83">
        <f t="shared" ref="Q1528" si="8590">Q1529+Q1530</f>
        <v>0</v>
      </c>
      <c r="R1528" s="83">
        <f t="shared" ref="R1528" si="8591">R1529+R1530</f>
        <v>0</v>
      </c>
      <c r="S1528" s="83">
        <f t="shared" ref="S1528" si="8592">S1529+S1530</f>
        <v>0</v>
      </c>
      <c r="T1528" s="83">
        <f t="shared" ref="T1528" si="8593">T1529+T1530</f>
        <v>0</v>
      </c>
      <c r="U1528" s="83">
        <f t="shared" ref="U1528" si="8594">U1529+U1530</f>
        <v>0</v>
      </c>
      <c r="V1528" s="83">
        <f t="shared" ref="V1528" si="8595">V1529+V1530</f>
        <v>0</v>
      </c>
      <c r="W1528" s="83">
        <f t="shared" ref="W1528" si="8596">W1529+W1530</f>
        <v>0</v>
      </c>
      <c r="X1528" s="83">
        <f t="shared" ref="X1528" si="8597">X1529+X1530</f>
        <v>0</v>
      </c>
      <c r="Y1528" s="83">
        <f t="shared" ref="Y1528" si="8598">Y1529+Y1530</f>
        <v>0</v>
      </c>
      <c r="Z1528" s="83">
        <f t="shared" ref="Z1528" si="8599">Z1529+Z1530</f>
        <v>0</v>
      </c>
      <c r="AA1528" s="83">
        <f t="shared" ref="AA1528" si="8600">AA1529+AA1530</f>
        <v>0</v>
      </c>
      <c r="AB1528" s="83">
        <f t="shared" ref="AB1528" si="8601">AB1529+AB1530</f>
        <v>0</v>
      </c>
      <c r="AC1528" s="83">
        <f t="shared" ref="AC1528" si="8602">AC1529+AC1530</f>
        <v>0</v>
      </c>
      <c r="AD1528" s="83">
        <f t="shared" ref="AD1528" si="8603">AD1529+AD1530</f>
        <v>0</v>
      </c>
      <c r="AE1528" s="83">
        <f t="shared" ref="AE1528" si="8604">AE1529+AE1530</f>
        <v>0</v>
      </c>
      <c r="AF1528" s="83">
        <f t="shared" ref="AF1528" si="8605">AF1529+AF1530</f>
        <v>0</v>
      </c>
      <c r="AG1528" s="83">
        <f t="shared" ref="AG1528" si="8606">AG1529+AG1530</f>
        <v>0</v>
      </c>
      <c r="AH1528" s="5"/>
    </row>
    <row r="1529" spans="1:34" s="4" customFormat="1" ht="26.1" hidden="1" customHeight="1">
      <c r="A1529" s="66">
        <v>4</v>
      </c>
      <c r="B1529" s="113"/>
      <c r="C1529" s="117"/>
      <c r="D1529" s="150" t="s">
        <v>122</v>
      </c>
      <c r="E1529" s="51">
        <f t="shared" si="8293"/>
        <v>0</v>
      </c>
      <c r="F1529" s="52"/>
      <c r="G1529" s="52"/>
      <c r="H1529" s="52"/>
      <c r="I1529" s="52"/>
      <c r="J1529" s="52"/>
      <c r="K1529" s="52"/>
      <c r="L1529" s="52"/>
      <c r="M1529" s="52"/>
      <c r="N1529" s="52"/>
      <c r="O1529" s="52"/>
      <c r="P1529" s="52"/>
      <c r="Q1529" s="52"/>
      <c r="R1529" s="52"/>
      <c r="S1529" s="52"/>
      <c r="T1529" s="52"/>
      <c r="U1529" s="52"/>
      <c r="V1529" s="52"/>
      <c r="W1529" s="52"/>
      <c r="X1529" s="52"/>
      <c r="Y1529" s="52"/>
      <c r="Z1529" s="52"/>
      <c r="AA1529" s="52"/>
      <c r="AB1529" s="52"/>
      <c r="AC1529" s="52"/>
      <c r="AD1529" s="52"/>
      <c r="AE1529" s="52"/>
      <c r="AF1529" s="52"/>
      <c r="AG1529" s="52"/>
      <c r="AH1529" s="19"/>
    </row>
    <row r="1530" spans="1:34" s="4" customFormat="1" ht="26.1" hidden="1" customHeight="1">
      <c r="A1530" s="66">
        <v>4</v>
      </c>
      <c r="B1530" s="113"/>
      <c r="C1530" s="117"/>
      <c r="D1530" s="165" t="s">
        <v>130</v>
      </c>
      <c r="E1530" s="175">
        <f t="shared" si="8293"/>
        <v>0</v>
      </c>
      <c r="F1530" s="176"/>
      <c r="G1530" s="176"/>
      <c r="H1530" s="176"/>
      <c r="I1530" s="176"/>
      <c r="J1530" s="176"/>
      <c r="K1530" s="176"/>
      <c r="L1530" s="176"/>
      <c r="M1530" s="176"/>
      <c r="N1530" s="176"/>
      <c r="O1530" s="176"/>
      <c r="P1530" s="176"/>
      <c r="Q1530" s="176"/>
      <c r="R1530" s="176"/>
      <c r="S1530" s="176"/>
      <c r="T1530" s="176"/>
      <c r="U1530" s="176"/>
      <c r="V1530" s="176"/>
      <c r="W1530" s="176"/>
      <c r="X1530" s="176"/>
      <c r="Y1530" s="176"/>
      <c r="Z1530" s="176"/>
      <c r="AA1530" s="176"/>
      <c r="AB1530" s="176"/>
      <c r="AC1530" s="176"/>
      <c r="AD1530" s="176"/>
      <c r="AE1530" s="176"/>
      <c r="AF1530" s="176"/>
      <c r="AG1530" s="176"/>
      <c r="AH1530" s="19"/>
    </row>
    <row r="1531" spans="1:34" s="4" customFormat="1" ht="24" customHeight="1">
      <c r="A1531" s="67">
        <v>4</v>
      </c>
      <c r="B1531" s="113"/>
      <c r="C1531" s="73"/>
      <c r="D1531" s="110" t="s">
        <v>123</v>
      </c>
      <c r="E1531" s="47">
        <f t="shared" si="8293"/>
        <v>0</v>
      </c>
      <c r="F1531" s="141">
        <f>F1523-F1525-F1528-F1532</f>
        <v>0</v>
      </c>
      <c r="G1531" s="141">
        <f t="shared" ref="G1531" si="8607">G1523-G1525-G1528-G1532</f>
        <v>0</v>
      </c>
      <c r="H1531" s="141">
        <f t="shared" ref="H1531" si="8608">H1523-H1525-H1528-H1532</f>
        <v>0</v>
      </c>
      <c r="I1531" s="141">
        <f t="shared" ref="I1531" si="8609">I1523-I1525-I1528-I1532</f>
        <v>0</v>
      </c>
      <c r="J1531" s="141">
        <f t="shared" ref="J1531" si="8610">J1523-J1525-J1528-J1532</f>
        <v>0</v>
      </c>
      <c r="K1531" s="141">
        <f t="shared" ref="K1531" si="8611">K1523-K1525-K1528-K1532</f>
        <v>0</v>
      </c>
      <c r="L1531" s="141">
        <f t="shared" ref="L1531" si="8612">L1523-L1525-L1528-L1532</f>
        <v>0</v>
      </c>
      <c r="M1531" s="141">
        <f t="shared" ref="M1531" si="8613">M1523-M1525-M1528-M1532</f>
        <v>0</v>
      </c>
      <c r="N1531" s="141">
        <f t="shared" ref="N1531" si="8614">N1523-N1525-N1528-N1532</f>
        <v>0</v>
      </c>
      <c r="O1531" s="141">
        <f t="shared" ref="O1531" si="8615">O1523-O1525-O1528-O1532</f>
        <v>0</v>
      </c>
      <c r="P1531" s="141">
        <f t="shared" ref="P1531" si="8616">P1523-P1525-P1528-P1532</f>
        <v>0</v>
      </c>
      <c r="Q1531" s="141">
        <f t="shared" ref="Q1531" si="8617">Q1523-Q1525-Q1528-Q1532</f>
        <v>0</v>
      </c>
      <c r="R1531" s="141">
        <f t="shared" ref="R1531" si="8618">R1523-R1525-R1528-R1532</f>
        <v>0</v>
      </c>
      <c r="S1531" s="141">
        <f t="shared" ref="S1531" si="8619">S1523-S1525-S1528-S1532</f>
        <v>0</v>
      </c>
      <c r="T1531" s="141">
        <f t="shared" ref="T1531" si="8620">T1523-T1525-T1528-T1532</f>
        <v>0</v>
      </c>
      <c r="U1531" s="141">
        <f t="shared" ref="U1531" si="8621">U1523-U1525-U1528-U1532</f>
        <v>0</v>
      </c>
      <c r="V1531" s="141">
        <f t="shared" ref="V1531" si="8622">V1523-V1525-V1528-V1532</f>
        <v>0</v>
      </c>
      <c r="W1531" s="141">
        <f t="shared" ref="W1531" si="8623">W1523-W1525-W1528-W1532</f>
        <v>0</v>
      </c>
      <c r="X1531" s="141">
        <f t="shared" ref="X1531" si="8624">X1523-X1525-X1528-X1532</f>
        <v>0</v>
      </c>
      <c r="Y1531" s="141">
        <f t="shared" ref="Y1531" si="8625">Y1523-Y1525-Y1528-Y1532</f>
        <v>0</v>
      </c>
      <c r="Z1531" s="141">
        <f t="shared" ref="Z1531" si="8626">Z1523-Z1525-Z1528-Z1532</f>
        <v>0</v>
      </c>
      <c r="AA1531" s="141">
        <f t="shared" ref="AA1531" si="8627">AA1523-AA1525-AA1528-AA1532</f>
        <v>0</v>
      </c>
      <c r="AB1531" s="141">
        <f t="shared" ref="AB1531" si="8628">AB1523-AB1525-AB1528-AB1532</f>
        <v>0</v>
      </c>
      <c r="AC1531" s="141">
        <f t="shared" ref="AC1531" si="8629">AC1523-AC1525-AC1528-AC1532</f>
        <v>0</v>
      </c>
      <c r="AD1531" s="141">
        <f t="shared" ref="AD1531" si="8630">AD1523-AD1525-AD1528-AD1532</f>
        <v>0</v>
      </c>
      <c r="AE1531" s="141">
        <f t="shared" ref="AE1531" si="8631">AE1523-AE1525-AE1528-AE1532</f>
        <v>0</v>
      </c>
      <c r="AF1531" s="141">
        <f t="shared" ref="AF1531" si="8632">AF1523-AF1525-AF1528-AF1532</f>
        <v>0</v>
      </c>
      <c r="AG1531" s="141">
        <f t="shared" ref="AG1531" si="8633">AG1523-AG1525-AG1528-AG1532</f>
        <v>0</v>
      </c>
      <c r="AH1531" s="5"/>
    </row>
    <row r="1532" spans="1:34" s="4" customFormat="1" ht="24" customHeight="1">
      <c r="A1532" s="67">
        <v>4</v>
      </c>
      <c r="B1532" s="113"/>
      <c r="C1532" s="73"/>
      <c r="D1532" s="98" t="s">
        <v>128</v>
      </c>
      <c r="E1532" s="104">
        <f t="shared" si="8293"/>
        <v>0</v>
      </c>
      <c r="F1532" s="100"/>
      <c r="G1532" s="100"/>
      <c r="H1532" s="100"/>
      <c r="I1532" s="100"/>
      <c r="J1532" s="100"/>
      <c r="K1532" s="100"/>
      <c r="L1532" s="100"/>
      <c r="M1532" s="100"/>
      <c r="N1532" s="100"/>
      <c r="O1532" s="100"/>
      <c r="P1532" s="100"/>
      <c r="Q1532" s="100"/>
      <c r="R1532" s="100"/>
      <c r="S1532" s="100"/>
      <c r="T1532" s="100"/>
      <c r="U1532" s="100"/>
      <c r="V1532" s="100"/>
      <c r="W1532" s="100"/>
      <c r="X1532" s="100"/>
      <c r="Y1532" s="100"/>
      <c r="Z1532" s="100"/>
      <c r="AA1532" s="100"/>
      <c r="AB1532" s="100"/>
      <c r="AC1532" s="100"/>
      <c r="AD1532" s="100"/>
      <c r="AE1532" s="100"/>
      <c r="AF1532" s="100"/>
      <c r="AG1532" s="100"/>
      <c r="AH1532" s="5"/>
    </row>
    <row r="1533" spans="1:34" s="4" customFormat="1" ht="24" customHeight="1">
      <c r="A1533" s="66">
        <v>5</v>
      </c>
      <c r="B1533" s="128"/>
      <c r="C1533" s="128"/>
      <c r="D1533" s="129" t="s">
        <v>25</v>
      </c>
      <c r="E1533" s="39">
        <f t="shared" si="8293"/>
        <v>0</v>
      </c>
      <c r="F1533" s="40"/>
      <c r="G1533" s="40"/>
      <c r="H1533" s="40"/>
      <c r="I1533" s="40"/>
      <c r="J1533" s="40"/>
      <c r="K1533" s="40"/>
      <c r="L1533" s="40"/>
      <c r="M1533" s="40"/>
      <c r="N1533" s="40"/>
      <c r="O1533" s="40"/>
      <c r="P1533" s="40"/>
      <c r="Q1533" s="40"/>
      <c r="R1533" s="40"/>
      <c r="S1533" s="40"/>
      <c r="T1533" s="40"/>
      <c r="U1533" s="40"/>
      <c r="V1533" s="40"/>
      <c r="W1533" s="40"/>
      <c r="X1533" s="40"/>
      <c r="Y1533" s="40"/>
      <c r="Z1533" s="40"/>
      <c r="AA1533" s="40"/>
      <c r="AB1533" s="40"/>
      <c r="AC1533" s="40"/>
      <c r="AD1533" s="40"/>
      <c r="AE1533" s="40"/>
      <c r="AF1533" s="40"/>
      <c r="AG1533" s="40"/>
      <c r="AH1533" s="30"/>
    </row>
    <row r="1534" spans="1:34" s="4" customFormat="1" ht="24" customHeight="1">
      <c r="A1534" s="67">
        <v>5</v>
      </c>
      <c r="B1534" s="77"/>
      <c r="C1534" s="78"/>
      <c r="D1534" s="79" t="s">
        <v>127</v>
      </c>
      <c r="E1534" s="80">
        <f t="shared" si="8293"/>
        <v>0</v>
      </c>
      <c r="F1534" s="81">
        <f>F1535+F1538+F1541</f>
        <v>0</v>
      </c>
      <c r="G1534" s="81">
        <f t="shared" ref="G1534" si="8634">G1535+G1538+G1541</f>
        <v>0</v>
      </c>
      <c r="H1534" s="81">
        <f t="shared" ref="H1534" si="8635">H1535+H1538+H1541</f>
        <v>0</v>
      </c>
      <c r="I1534" s="81">
        <f t="shared" ref="I1534" si="8636">I1535+I1538+I1541</f>
        <v>0</v>
      </c>
      <c r="J1534" s="81">
        <f t="shared" ref="J1534" si="8637">J1535+J1538+J1541</f>
        <v>0</v>
      </c>
      <c r="K1534" s="81">
        <f t="shared" ref="K1534" si="8638">K1535+K1538+K1541</f>
        <v>0</v>
      </c>
      <c r="L1534" s="81">
        <f t="shared" ref="L1534" si="8639">L1535+L1538+L1541</f>
        <v>0</v>
      </c>
      <c r="M1534" s="81">
        <f t="shared" ref="M1534" si="8640">M1535+M1538+M1541</f>
        <v>0</v>
      </c>
      <c r="N1534" s="81">
        <f t="shared" ref="N1534" si="8641">N1535+N1538+N1541</f>
        <v>0</v>
      </c>
      <c r="O1534" s="81">
        <f t="shared" ref="O1534" si="8642">O1535+O1538+O1541</f>
        <v>0</v>
      </c>
      <c r="P1534" s="81">
        <f t="shared" ref="P1534" si="8643">P1535+P1538+P1541</f>
        <v>0</v>
      </c>
      <c r="Q1534" s="81">
        <f t="shared" ref="Q1534" si="8644">Q1535+Q1538+Q1541</f>
        <v>0</v>
      </c>
      <c r="R1534" s="81">
        <f t="shared" ref="R1534" si="8645">R1535+R1538+R1541</f>
        <v>0</v>
      </c>
      <c r="S1534" s="81">
        <f t="shared" ref="S1534" si="8646">S1535+S1538+S1541</f>
        <v>0</v>
      </c>
      <c r="T1534" s="81">
        <f t="shared" ref="T1534" si="8647">T1535+T1538+T1541</f>
        <v>0</v>
      </c>
      <c r="U1534" s="81">
        <f t="shared" ref="U1534" si="8648">U1535+U1538+U1541</f>
        <v>0</v>
      </c>
      <c r="V1534" s="81">
        <f t="shared" ref="V1534" si="8649">V1535+V1538+V1541</f>
        <v>0</v>
      </c>
      <c r="W1534" s="81">
        <f t="shared" ref="W1534" si="8650">W1535+W1538+W1541</f>
        <v>0</v>
      </c>
      <c r="X1534" s="81">
        <f t="shared" ref="X1534" si="8651">X1535+X1538+X1541</f>
        <v>0</v>
      </c>
      <c r="Y1534" s="81">
        <f t="shared" ref="Y1534" si="8652">Y1535+Y1538+Y1541</f>
        <v>0</v>
      </c>
      <c r="Z1534" s="81">
        <f t="shared" ref="Z1534" si="8653">Z1535+Z1538+Z1541</f>
        <v>0</v>
      </c>
      <c r="AA1534" s="81">
        <f t="shared" ref="AA1534" si="8654">AA1535+AA1538+AA1541</f>
        <v>0</v>
      </c>
      <c r="AB1534" s="81">
        <f t="shared" ref="AB1534" si="8655">AB1535+AB1538+AB1541</f>
        <v>0</v>
      </c>
      <c r="AC1534" s="81">
        <f t="shared" ref="AC1534" si="8656">AC1535+AC1538+AC1541</f>
        <v>0</v>
      </c>
      <c r="AD1534" s="81">
        <f t="shared" ref="AD1534" si="8657">AD1535+AD1538+AD1541</f>
        <v>0</v>
      </c>
      <c r="AE1534" s="81">
        <f t="shared" ref="AE1534" si="8658">AE1535+AE1538+AE1541</f>
        <v>0</v>
      </c>
      <c r="AF1534" s="81">
        <f t="shared" ref="AF1534" si="8659">AF1535+AF1538+AF1541</f>
        <v>0</v>
      </c>
      <c r="AG1534" s="81">
        <f t="shared" ref="AG1534" si="8660">AG1535+AG1538+AG1541</f>
        <v>0</v>
      </c>
      <c r="AH1534" s="82"/>
    </row>
    <row r="1535" spans="1:34" s="4" customFormat="1" ht="24" customHeight="1">
      <c r="A1535" s="66">
        <v>5</v>
      </c>
      <c r="B1535" s="113"/>
      <c r="C1535" s="73"/>
      <c r="D1535" s="122" t="s">
        <v>124</v>
      </c>
      <c r="E1535" s="41">
        <f t="shared" si="8293"/>
        <v>0</v>
      </c>
      <c r="F1535" s="83">
        <f t="shared" ref="F1535:AG1535" si="8661">F1536+F1537</f>
        <v>0</v>
      </c>
      <c r="G1535" s="83">
        <f t="shared" si="8661"/>
        <v>0</v>
      </c>
      <c r="H1535" s="83">
        <f t="shared" si="8661"/>
        <v>0</v>
      </c>
      <c r="I1535" s="83">
        <f t="shared" si="8661"/>
        <v>0</v>
      </c>
      <c r="J1535" s="83">
        <f t="shared" si="8661"/>
        <v>0</v>
      </c>
      <c r="K1535" s="83">
        <f t="shared" si="8661"/>
        <v>0</v>
      </c>
      <c r="L1535" s="83">
        <f t="shared" si="8661"/>
        <v>0</v>
      </c>
      <c r="M1535" s="83">
        <f t="shared" si="8661"/>
        <v>0</v>
      </c>
      <c r="N1535" s="83">
        <f t="shared" si="8661"/>
        <v>0</v>
      </c>
      <c r="O1535" s="83">
        <f t="shared" si="8661"/>
        <v>0</v>
      </c>
      <c r="P1535" s="83">
        <f t="shared" si="8661"/>
        <v>0</v>
      </c>
      <c r="Q1535" s="83">
        <f t="shared" si="8661"/>
        <v>0</v>
      </c>
      <c r="R1535" s="83">
        <f t="shared" si="8661"/>
        <v>0</v>
      </c>
      <c r="S1535" s="83">
        <f t="shared" si="8661"/>
        <v>0</v>
      </c>
      <c r="T1535" s="83">
        <f t="shared" si="8661"/>
        <v>0</v>
      </c>
      <c r="U1535" s="83">
        <f t="shared" si="8661"/>
        <v>0</v>
      </c>
      <c r="V1535" s="83">
        <f t="shared" si="8661"/>
        <v>0</v>
      </c>
      <c r="W1535" s="83">
        <f t="shared" si="8661"/>
        <v>0</v>
      </c>
      <c r="X1535" s="83">
        <f t="shared" si="8661"/>
        <v>0</v>
      </c>
      <c r="Y1535" s="83">
        <f t="shared" si="8661"/>
        <v>0</v>
      </c>
      <c r="Z1535" s="83">
        <f t="shared" si="8661"/>
        <v>0</v>
      </c>
      <c r="AA1535" s="83">
        <f t="shared" si="8661"/>
        <v>0</v>
      </c>
      <c r="AB1535" s="83">
        <f t="shared" si="8661"/>
        <v>0</v>
      </c>
      <c r="AC1535" s="83">
        <f t="shared" si="8661"/>
        <v>0</v>
      </c>
      <c r="AD1535" s="83">
        <f t="shared" si="8661"/>
        <v>0</v>
      </c>
      <c r="AE1535" s="83">
        <f t="shared" si="8661"/>
        <v>0</v>
      </c>
      <c r="AF1535" s="83">
        <f t="shared" si="8661"/>
        <v>0</v>
      </c>
      <c r="AG1535" s="83">
        <f t="shared" si="8661"/>
        <v>0</v>
      </c>
      <c r="AH1535" s="5"/>
    </row>
    <row r="1536" spans="1:34" s="4" customFormat="1" ht="26.1" hidden="1" customHeight="1">
      <c r="A1536" s="67">
        <v>5</v>
      </c>
      <c r="B1536" s="113"/>
      <c r="C1536" s="117"/>
      <c r="D1536" s="150" t="s">
        <v>67</v>
      </c>
      <c r="E1536" s="51">
        <f t="shared" si="8293"/>
        <v>0</v>
      </c>
      <c r="F1536" s="52"/>
      <c r="G1536" s="52"/>
      <c r="H1536" s="52"/>
      <c r="I1536" s="52"/>
      <c r="J1536" s="52"/>
      <c r="K1536" s="52"/>
      <c r="L1536" s="52"/>
      <c r="M1536" s="52"/>
      <c r="N1536" s="52"/>
      <c r="O1536" s="52"/>
      <c r="P1536" s="52"/>
      <c r="Q1536" s="52"/>
      <c r="R1536" s="52"/>
      <c r="S1536" s="52"/>
      <c r="T1536" s="52"/>
      <c r="U1536" s="52"/>
      <c r="V1536" s="52"/>
      <c r="W1536" s="52"/>
      <c r="X1536" s="52"/>
      <c r="Y1536" s="52"/>
      <c r="Z1536" s="52"/>
      <c r="AA1536" s="52"/>
      <c r="AB1536" s="52"/>
      <c r="AC1536" s="52"/>
      <c r="AD1536" s="52"/>
      <c r="AE1536" s="52"/>
      <c r="AF1536" s="52"/>
      <c r="AG1536" s="52"/>
      <c r="AH1536" s="5"/>
    </row>
    <row r="1537" spans="1:34" s="4" customFormat="1" ht="26.1" hidden="1" customHeight="1">
      <c r="A1537" s="66">
        <v>5</v>
      </c>
      <c r="B1537" s="113"/>
      <c r="C1537" s="73"/>
      <c r="D1537" s="150" t="s">
        <v>125</v>
      </c>
      <c r="E1537" s="51">
        <f t="shared" si="8293"/>
        <v>0</v>
      </c>
      <c r="F1537" s="73"/>
      <c r="G1537" s="73"/>
      <c r="H1537" s="73"/>
      <c r="I1537" s="73"/>
      <c r="J1537" s="73"/>
      <c r="K1537" s="73"/>
      <c r="L1537" s="73"/>
      <c r="M1537" s="73"/>
      <c r="N1537" s="73"/>
      <c r="O1537" s="73"/>
      <c r="P1537" s="73"/>
      <c r="Q1537" s="73"/>
      <c r="R1537" s="73"/>
      <c r="S1537" s="73"/>
      <c r="T1537" s="73"/>
      <c r="U1537" s="73"/>
      <c r="V1537" s="73"/>
      <c r="W1537" s="73"/>
      <c r="X1537" s="73"/>
      <c r="Y1537" s="73"/>
      <c r="Z1537" s="73"/>
      <c r="AA1537" s="73"/>
      <c r="AB1537" s="73"/>
      <c r="AC1537" s="73"/>
      <c r="AD1537" s="73"/>
      <c r="AE1537" s="73"/>
      <c r="AF1537" s="73"/>
      <c r="AG1537" s="73"/>
      <c r="AH1537" s="5"/>
    </row>
    <row r="1538" spans="1:34" s="4" customFormat="1" ht="24" customHeight="1">
      <c r="A1538" s="66">
        <v>5</v>
      </c>
      <c r="B1538" s="113"/>
      <c r="C1538" s="73"/>
      <c r="D1538" s="122" t="s">
        <v>132</v>
      </c>
      <c r="E1538" s="41">
        <f t="shared" si="8293"/>
        <v>0</v>
      </c>
      <c r="F1538" s="83">
        <f>F1539+F1540</f>
        <v>0</v>
      </c>
      <c r="G1538" s="83">
        <f t="shared" ref="G1538" si="8662">G1539+G1540</f>
        <v>0</v>
      </c>
      <c r="H1538" s="83">
        <f t="shared" ref="H1538" si="8663">H1539+H1540</f>
        <v>0</v>
      </c>
      <c r="I1538" s="83">
        <f t="shared" ref="I1538" si="8664">I1539+I1540</f>
        <v>0</v>
      </c>
      <c r="J1538" s="83">
        <f t="shared" ref="J1538" si="8665">J1539+J1540</f>
        <v>0</v>
      </c>
      <c r="K1538" s="83">
        <f t="shared" ref="K1538" si="8666">K1539+K1540</f>
        <v>0</v>
      </c>
      <c r="L1538" s="83">
        <f t="shared" ref="L1538" si="8667">L1539+L1540</f>
        <v>0</v>
      </c>
      <c r="M1538" s="83">
        <f t="shared" ref="M1538" si="8668">M1539+M1540</f>
        <v>0</v>
      </c>
      <c r="N1538" s="83">
        <f t="shared" ref="N1538" si="8669">N1539+N1540</f>
        <v>0</v>
      </c>
      <c r="O1538" s="83">
        <f t="shared" ref="O1538" si="8670">O1539+O1540</f>
        <v>0</v>
      </c>
      <c r="P1538" s="83">
        <f t="shared" ref="P1538" si="8671">P1539+P1540</f>
        <v>0</v>
      </c>
      <c r="Q1538" s="83">
        <f t="shared" ref="Q1538" si="8672">Q1539+Q1540</f>
        <v>0</v>
      </c>
      <c r="R1538" s="83">
        <f t="shared" ref="R1538" si="8673">R1539+R1540</f>
        <v>0</v>
      </c>
      <c r="S1538" s="83">
        <f t="shared" ref="S1538" si="8674">S1539+S1540</f>
        <v>0</v>
      </c>
      <c r="T1538" s="83">
        <f t="shared" ref="T1538" si="8675">T1539+T1540</f>
        <v>0</v>
      </c>
      <c r="U1538" s="83">
        <f t="shared" ref="U1538" si="8676">U1539+U1540</f>
        <v>0</v>
      </c>
      <c r="V1538" s="83">
        <f t="shared" ref="V1538" si="8677">V1539+V1540</f>
        <v>0</v>
      </c>
      <c r="W1538" s="83">
        <f t="shared" ref="W1538" si="8678">W1539+W1540</f>
        <v>0</v>
      </c>
      <c r="X1538" s="83">
        <f t="shared" ref="X1538" si="8679">X1539+X1540</f>
        <v>0</v>
      </c>
      <c r="Y1538" s="83">
        <f t="shared" ref="Y1538" si="8680">Y1539+Y1540</f>
        <v>0</v>
      </c>
      <c r="Z1538" s="83">
        <f t="shared" ref="Z1538" si="8681">Z1539+Z1540</f>
        <v>0</v>
      </c>
      <c r="AA1538" s="83">
        <f t="shared" ref="AA1538" si="8682">AA1539+AA1540</f>
        <v>0</v>
      </c>
      <c r="AB1538" s="83">
        <f t="shared" ref="AB1538" si="8683">AB1539+AB1540</f>
        <v>0</v>
      </c>
      <c r="AC1538" s="83">
        <f t="shared" ref="AC1538" si="8684">AC1539+AC1540</f>
        <v>0</v>
      </c>
      <c r="AD1538" s="83">
        <f t="shared" ref="AD1538" si="8685">AD1539+AD1540</f>
        <v>0</v>
      </c>
      <c r="AE1538" s="83">
        <f t="shared" ref="AE1538" si="8686">AE1539+AE1540</f>
        <v>0</v>
      </c>
      <c r="AF1538" s="83">
        <f t="shared" ref="AF1538" si="8687">AF1539+AF1540</f>
        <v>0</v>
      </c>
      <c r="AG1538" s="83">
        <f t="shared" ref="AG1538" si="8688">AG1539+AG1540</f>
        <v>0</v>
      </c>
      <c r="AH1538" s="5"/>
    </row>
    <row r="1539" spans="1:34" s="4" customFormat="1" ht="26.1" hidden="1" customHeight="1">
      <c r="A1539" s="66">
        <v>5</v>
      </c>
      <c r="B1539" s="113"/>
      <c r="C1539" s="117"/>
      <c r="D1539" s="150" t="s">
        <v>122</v>
      </c>
      <c r="E1539" s="51">
        <f t="shared" si="8293"/>
        <v>0</v>
      </c>
      <c r="F1539" s="52"/>
      <c r="G1539" s="52"/>
      <c r="H1539" s="52"/>
      <c r="I1539" s="52"/>
      <c r="J1539" s="52"/>
      <c r="K1539" s="52"/>
      <c r="L1539" s="52"/>
      <c r="M1539" s="52"/>
      <c r="N1539" s="52"/>
      <c r="O1539" s="52"/>
      <c r="P1539" s="52"/>
      <c r="Q1539" s="52"/>
      <c r="R1539" s="52"/>
      <c r="S1539" s="52"/>
      <c r="T1539" s="52"/>
      <c r="U1539" s="52"/>
      <c r="V1539" s="52"/>
      <c r="W1539" s="52"/>
      <c r="X1539" s="52"/>
      <c r="Y1539" s="52"/>
      <c r="Z1539" s="52"/>
      <c r="AA1539" s="52"/>
      <c r="AB1539" s="52"/>
      <c r="AC1539" s="52"/>
      <c r="AD1539" s="52"/>
      <c r="AE1539" s="52"/>
      <c r="AF1539" s="52"/>
      <c r="AG1539" s="52"/>
      <c r="AH1539" s="19"/>
    </row>
    <row r="1540" spans="1:34" s="4" customFormat="1" ht="26.1" hidden="1" customHeight="1">
      <c r="A1540" s="66">
        <v>5</v>
      </c>
      <c r="B1540" s="113"/>
      <c r="C1540" s="117"/>
      <c r="D1540" s="165" t="s">
        <v>130</v>
      </c>
      <c r="E1540" s="175">
        <f t="shared" si="8293"/>
        <v>0</v>
      </c>
      <c r="F1540" s="176"/>
      <c r="G1540" s="176"/>
      <c r="H1540" s="176"/>
      <c r="I1540" s="176"/>
      <c r="J1540" s="176"/>
      <c r="K1540" s="176"/>
      <c r="L1540" s="176"/>
      <c r="M1540" s="176"/>
      <c r="N1540" s="176"/>
      <c r="O1540" s="176"/>
      <c r="P1540" s="176"/>
      <c r="Q1540" s="176"/>
      <c r="R1540" s="176"/>
      <c r="S1540" s="176"/>
      <c r="T1540" s="176"/>
      <c r="U1540" s="176"/>
      <c r="V1540" s="176"/>
      <c r="W1540" s="176"/>
      <c r="X1540" s="176"/>
      <c r="Y1540" s="176"/>
      <c r="Z1540" s="176"/>
      <c r="AA1540" s="176"/>
      <c r="AB1540" s="176"/>
      <c r="AC1540" s="176"/>
      <c r="AD1540" s="176"/>
      <c r="AE1540" s="176"/>
      <c r="AF1540" s="176"/>
      <c r="AG1540" s="176"/>
      <c r="AH1540" s="19"/>
    </row>
    <row r="1541" spans="1:34" s="4" customFormat="1" ht="24" customHeight="1">
      <c r="A1541" s="67">
        <v>5</v>
      </c>
      <c r="B1541" s="113"/>
      <c r="C1541" s="73"/>
      <c r="D1541" s="110" t="s">
        <v>123</v>
      </c>
      <c r="E1541" s="47">
        <f t="shared" si="8293"/>
        <v>0</v>
      </c>
      <c r="F1541" s="141">
        <f>F1533-F1535-F1538-F1542</f>
        <v>0</v>
      </c>
      <c r="G1541" s="141">
        <f t="shared" ref="G1541" si="8689">G1533-G1535-G1538-G1542</f>
        <v>0</v>
      </c>
      <c r="H1541" s="141">
        <f t="shared" ref="H1541" si="8690">H1533-H1535-H1538-H1542</f>
        <v>0</v>
      </c>
      <c r="I1541" s="141">
        <f t="shared" ref="I1541" si="8691">I1533-I1535-I1538-I1542</f>
        <v>0</v>
      </c>
      <c r="J1541" s="141">
        <f t="shared" ref="J1541" si="8692">J1533-J1535-J1538-J1542</f>
        <v>0</v>
      </c>
      <c r="K1541" s="141">
        <f t="shared" ref="K1541" si="8693">K1533-K1535-K1538-K1542</f>
        <v>0</v>
      </c>
      <c r="L1541" s="141">
        <f t="shared" ref="L1541" si="8694">L1533-L1535-L1538-L1542</f>
        <v>0</v>
      </c>
      <c r="M1541" s="141">
        <f t="shared" ref="M1541" si="8695">M1533-M1535-M1538-M1542</f>
        <v>0</v>
      </c>
      <c r="N1541" s="141">
        <f t="shared" ref="N1541" si="8696">N1533-N1535-N1538-N1542</f>
        <v>0</v>
      </c>
      <c r="O1541" s="141">
        <f t="shared" ref="O1541" si="8697">O1533-O1535-O1538-O1542</f>
        <v>0</v>
      </c>
      <c r="P1541" s="141">
        <f t="shared" ref="P1541" si="8698">P1533-P1535-P1538-P1542</f>
        <v>0</v>
      </c>
      <c r="Q1541" s="141">
        <f t="shared" ref="Q1541" si="8699">Q1533-Q1535-Q1538-Q1542</f>
        <v>0</v>
      </c>
      <c r="R1541" s="141">
        <f t="shared" ref="R1541" si="8700">R1533-R1535-R1538-R1542</f>
        <v>0</v>
      </c>
      <c r="S1541" s="141">
        <f t="shared" ref="S1541" si="8701">S1533-S1535-S1538-S1542</f>
        <v>0</v>
      </c>
      <c r="T1541" s="141">
        <f t="shared" ref="T1541" si="8702">T1533-T1535-T1538-T1542</f>
        <v>0</v>
      </c>
      <c r="U1541" s="141">
        <f t="shared" ref="U1541" si="8703">U1533-U1535-U1538-U1542</f>
        <v>0</v>
      </c>
      <c r="V1541" s="141">
        <f t="shared" ref="V1541" si="8704">V1533-V1535-V1538-V1542</f>
        <v>0</v>
      </c>
      <c r="W1541" s="141">
        <f t="shared" ref="W1541" si="8705">W1533-W1535-W1538-W1542</f>
        <v>0</v>
      </c>
      <c r="X1541" s="141">
        <f t="shared" ref="X1541" si="8706">X1533-X1535-X1538-X1542</f>
        <v>0</v>
      </c>
      <c r="Y1541" s="141">
        <f t="shared" ref="Y1541" si="8707">Y1533-Y1535-Y1538-Y1542</f>
        <v>0</v>
      </c>
      <c r="Z1541" s="141">
        <f t="shared" ref="Z1541" si="8708">Z1533-Z1535-Z1538-Z1542</f>
        <v>0</v>
      </c>
      <c r="AA1541" s="141">
        <f t="shared" ref="AA1541" si="8709">AA1533-AA1535-AA1538-AA1542</f>
        <v>0</v>
      </c>
      <c r="AB1541" s="141">
        <f t="shared" ref="AB1541" si="8710">AB1533-AB1535-AB1538-AB1542</f>
        <v>0</v>
      </c>
      <c r="AC1541" s="141">
        <f t="shared" ref="AC1541" si="8711">AC1533-AC1535-AC1538-AC1542</f>
        <v>0</v>
      </c>
      <c r="AD1541" s="141">
        <f t="shared" ref="AD1541" si="8712">AD1533-AD1535-AD1538-AD1542</f>
        <v>0</v>
      </c>
      <c r="AE1541" s="141">
        <f t="shared" ref="AE1541" si="8713">AE1533-AE1535-AE1538-AE1542</f>
        <v>0</v>
      </c>
      <c r="AF1541" s="141">
        <f t="shared" ref="AF1541" si="8714">AF1533-AF1535-AF1538-AF1542</f>
        <v>0</v>
      </c>
      <c r="AG1541" s="141">
        <f t="shared" ref="AG1541" si="8715">AG1533-AG1535-AG1538-AG1542</f>
        <v>0</v>
      </c>
      <c r="AH1541" s="5"/>
    </row>
    <row r="1542" spans="1:34" s="4" customFormat="1" ht="24" customHeight="1">
      <c r="A1542" s="67">
        <v>5</v>
      </c>
      <c r="B1542" s="113"/>
      <c r="C1542" s="73"/>
      <c r="D1542" s="98" t="s">
        <v>128</v>
      </c>
      <c r="E1542" s="104">
        <f t="shared" si="8293"/>
        <v>0</v>
      </c>
      <c r="F1542" s="100"/>
      <c r="G1542" s="100"/>
      <c r="H1542" s="100"/>
      <c r="I1542" s="100"/>
      <c r="J1542" s="100"/>
      <c r="K1542" s="100"/>
      <c r="L1542" s="100"/>
      <c r="M1542" s="100"/>
      <c r="N1542" s="100"/>
      <c r="O1542" s="100"/>
      <c r="P1542" s="100"/>
      <c r="Q1542" s="100"/>
      <c r="R1542" s="100"/>
      <c r="S1542" s="100"/>
      <c r="T1542" s="100"/>
      <c r="U1542" s="100"/>
      <c r="V1542" s="100"/>
      <c r="W1542" s="100"/>
      <c r="X1542" s="100"/>
      <c r="Y1542" s="100"/>
      <c r="Z1542" s="100"/>
      <c r="AA1542" s="100"/>
      <c r="AB1542" s="100"/>
      <c r="AC1542" s="100"/>
      <c r="AD1542" s="100"/>
      <c r="AE1542" s="100"/>
      <c r="AF1542" s="100"/>
      <c r="AG1542" s="100"/>
      <c r="AH1542" s="5"/>
    </row>
    <row r="1543" spans="1:34" s="4" customFormat="1" ht="24" customHeight="1">
      <c r="A1543" s="66">
        <v>0</v>
      </c>
      <c r="B1543" s="125">
        <v>23</v>
      </c>
      <c r="C1543" s="126" t="s">
        <v>47</v>
      </c>
      <c r="D1543" s="126"/>
      <c r="E1543" s="36">
        <f t="shared" ref="E1543:E1606" si="8716">SUM(F1543:AG1543)</f>
        <v>12828700</v>
      </c>
      <c r="F1543" s="37">
        <f t="shared" ref="F1543:AG1543" si="8717">SUM(F1554,F1564,F1575,F1585,F1595)</f>
        <v>4941700</v>
      </c>
      <c r="G1543" s="37">
        <f t="shared" si="8717"/>
        <v>1373300</v>
      </c>
      <c r="H1543" s="37">
        <f t="shared" si="8717"/>
        <v>0</v>
      </c>
      <c r="I1543" s="37">
        <f t="shared" si="8717"/>
        <v>0</v>
      </c>
      <c r="J1543" s="37">
        <f t="shared" si="8717"/>
        <v>144000</v>
      </c>
      <c r="K1543" s="37">
        <f t="shared" si="8717"/>
        <v>0</v>
      </c>
      <c r="L1543" s="37">
        <f t="shared" si="8717"/>
        <v>0</v>
      </c>
      <c r="M1543" s="37">
        <f t="shared" si="8717"/>
        <v>0</v>
      </c>
      <c r="N1543" s="37">
        <f t="shared" si="8717"/>
        <v>0</v>
      </c>
      <c r="O1543" s="37">
        <f t="shared" si="8717"/>
        <v>0</v>
      </c>
      <c r="P1543" s="37">
        <f t="shared" si="8717"/>
        <v>0</v>
      </c>
      <c r="Q1543" s="37">
        <f t="shared" si="8717"/>
        <v>6369700</v>
      </c>
      <c r="R1543" s="37">
        <f t="shared" si="8717"/>
        <v>0</v>
      </c>
      <c r="S1543" s="37">
        <f t="shared" si="8717"/>
        <v>0</v>
      </c>
      <c r="T1543" s="37">
        <f t="shared" si="8717"/>
        <v>0</v>
      </c>
      <c r="U1543" s="37">
        <f t="shared" si="8717"/>
        <v>0</v>
      </c>
      <c r="V1543" s="37">
        <f t="shared" si="8717"/>
        <v>0</v>
      </c>
      <c r="W1543" s="37">
        <f t="shared" si="8717"/>
        <v>0</v>
      </c>
      <c r="X1543" s="37">
        <f t="shared" si="8717"/>
        <v>0</v>
      </c>
      <c r="Y1543" s="37">
        <f t="shared" si="8717"/>
        <v>0</v>
      </c>
      <c r="Z1543" s="37">
        <f t="shared" si="8717"/>
        <v>0</v>
      </c>
      <c r="AA1543" s="37">
        <f t="shared" si="8717"/>
        <v>0</v>
      </c>
      <c r="AB1543" s="37">
        <f t="shared" si="8717"/>
        <v>0</v>
      </c>
      <c r="AC1543" s="37">
        <f t="shared" si="8717"/>
        <v>0</v>
      </c>
      <c r="AD1543" s="37">
        <f t="shared" si="8717"/>
        <v>0</v>
      </c>
      <c r="AE1543" s="37">
        <f t="shared" si="8717"/>
        <v>0</v>
      </c>
      <c r="AF1543" s="37">
        <f t="shared" si="8717"/>
        <v>0</v>
      </c>
      <c r="AG1543" s="37">
        <f t="shared" si="8717"/>
        <v>0</v>
      </c>
      <c r="AH1543" s="2"/>
    </row>
    <row r="1544" spans="1:34" s="4" customFormat="1" ht="24" customHeight="1">
      <c r="A1544" s="67">
        <v>0</v>
      </c>
      <c r="B1544" s="77"/>
      <c r="C1544" s="78"/>
      <c r="D1544" s="79" t="s">
        <v>127</v>
      </c>
      <c r="E1544" s="80">
        <f t="shared" si="8716"/>
        <v>11428700</v>
      </c>
      <c r="F1544" s="81">
        <f t="shared" ref="F1544:AG1544" si="8718">SUM(F1555,F1565,F1576,F1586,F1596)</f>
        <v>4941700</v>
      </c>
      <c r="G1544" s="81">
        <f t="shared" si="8718"/>
        <v>1373300</v>
      </c>
      <c r="H1544" s="81">
        <f t="shared" si="8718"/>
        <v>0</v>
      </c>
      <c r="I1544" s="81">
        <f t="shared" si="8718"/>
        <v>0</v>
      </c>
      <c r="J1544" s="81">
        <f t="shared" si="8718"/>
        <v>144000</v>
      </c>
      <c r="K1544" s="81">
        <f t="shared" si="8718"/>
        <v>0</v>
      </c>
      <c r="L1544" s="81">
        <f t="shared" si="8718"/>
        <v>0</v>
      </c>
      <c r="M1544" s="81">
        <f t="shared" si="8718"/>
        <v>0</v>
      </c>
      <c r="N1544" s="81">
        <f t="shared" si="8718"/>
        <v>0</v>
      </c>
      <c r="O1544" s="81">
        <f t="shared" si="8718"/>
        <v>0</v>
      </c>
      <c r="P1544" s="81">
        <f t="shared" si="8718"/>
        <v>0</v>
      </c>
      <c r="Q1544" s="81">
        <f t="shared" si="8718"/>
        <v>4969700</v>
      </c>
      <c r="R1544" s="81">
        <f t="shared" si="8718"/>
        <v>0</v>
      </c>
      <c r="S1544" s="81">
        <f t="shared" si="8718"/>
        <v>0</v>
      </c>
      <c r="T1544" s="81">
        <f t="shared" si="8718"/>
        <v>0</v>
      </c>
      <c r="U1544" s="81">
        <f t="shared" si="8718"/>
        <v>0</v>
      </c>
      <c r="V1544" s="81">
        <f t="shared" si="8718"/>
        <v>0</v>
      </c>
      <c r="W1544" s="81">
        <f t="shared" si="8718"/>
        <v>0</v>
      </c>
      <c r="X1544" s="81">
        <f t="shared" si="8718"/>
        <v>0</v>
      </c>
      <c r="Y1544" s="81">
        <f t="shared" si="8718"/>
        <v>0</v>
      </c>
      <c r="Z1544" s="81">
        <f t="shared" si="8718"/>
        <v>0</v>
      </c>
      <c r="AA1544" s="81">
        <f t="shared" si="8718"/>
        <v>0</v>
      </c>
      <c r="AB1544" s="81">
        <f t="shared" si="8718"/>
        <v>0</v>
      </c>
      <c r="AC1544" s="81">
        <f t="shared" si="8718"/>
        <v>0</v>
      </c>
      <c r="AD1544" s="81">
        <f t="shared" si="8718"/>
        <v>0</v>
      </c>
      <c r="AE1544" s="81">
        <f t="shared" si="8718"/>
        <v>0</v>
      </c>
      <c r="AF1544" s="81">
        <f t="shared" si="8718"/>
        <v>0</v>
      </c>
      <c r="AG1544" s="81">
        <f t="shared" si="8718"/>
        <v>0</v>
      </c>
      <c r="AH1544" s="82"/>
    </row>
    <row r="1545" spans="1:34" s="4" customFormat="1" ht="24" customHeight="1">
      <c r="A1545" s="66">
        <v>0</v>
      </c>
      <c r="B1545" s="113"/>
      <c r="C1545" s="73"/>
      <c r="D1545" s="122" t="s">
        <v>124</v>
      </c>
      <c r="E1545" s="41">
        <f t="shared" si="8716"/>
        <v>6804000</v>
      </c>
      <c r="F1545" s="83">
        <f t="shared" ref="F1545:AG1545" si="8719">SUM(F1556,F1566,F1577,F1587,F1597)</f>
        <v>2671900</v>
      </c>
      <c r="G1545" s="83">
        <f t="shared" si="8719"/>
        <v>689400</v>
      </c>
      <c r="H1545" s="83">
        <f t="shared" si="8719"/>
        <v>0</v>
      </c>
      <c r="I1545" s="83">
        <f t="shared" si="8719"/>
        <v>0</v>
      </c>
      <c r="J1545" s="83">
        <f t="shared" si="8719"/>
        <v>144000</v>
      </c>
      <c r="K1545" s="83">
        <f t="shared" si="8719"/>
        <v>0</v>
      </c>
      <c r="L1545" s="83">
        <f t="shared" si="8719"/>
        <v>0</v>
      </c>
      <c r="M1545" s="83">
        <f t="shared" si="8719"/>
        <v>0</v>
      </c>
      <c r="N1545" s="83">
        <f t="shared" si="8719"/>
        <v>0</v>
      </c>
      <c r="O1545" s="83">
        <f t="shared" si="8719"/>
        <v>0</v>
      </c>
      <c r="P1545" s="83">
        <f t="shared" si="8719"/>
        <v>0</v>
      </c>
      <c r="Q1545" s="83">
        <f t="shared" si="8719"/>
        <v>3298700</v>
      </c>
      <c r="R1545" s="83">
        <f t="shared" si="8719"/>
        <v>0</v>
      </c>
      <c r="S1545" s="83">
        <f t="shared" si="8719"/>
        <v>0</v>
      </c>
      <c r="T1545" s="83">
        <f t="shared" si="8719"/>
        <v>0</v>
      </c>
      <c r="U1545" s="83">
        <f t="shared" si="8719"/>
        <v>0</v>
      </c>
      <c r="V1545" s="83">
        <f t="shared" si="8719"/>
        <v>0</v>
      </c>
      <c r="W1545" s="83">
        <f t="shared" si="8719"/>
        <v>0</v>
      </c>
      <c r="X1545" s="83">
        <f t="shared" si="8719"/>
        <v>0</v>
      </c>
      <c r="Y1545" s="83">
        <f t="shared" si="8719"/>
        <v>0</v>
      </c>
      <c r="Z1545" s="83">
        <f t="shared" si="8719"/>
        <v>0</v>
      </c>
      <c r="AA1545" s="83">
        <f t="shared" si="8719"/>
        <v>0</v>
      </c>
      <c r="AB1545" s="83">
        <f t="shared" si="8719"/>
        <v>0</v>
      </c>
      <c r="AC1545" s="83">
        <f t="shared" si="8719"/>
        <v>0</v>
      </c>
      <c r="AD1545" s="83">
        <f t="shared" si="8719"/>
        <v>0</v>
      </c>
      <c r="AE1545" s="83">
        <f t="shared" si="8719"/>
        <v>0</v>
      </c>
      <c r="AF1545" s="83">
        <f t="shared" si="8719"/>
        <v>0</v>
      </c>
      <c r="AG1545" s="83">
        <f t="shared" si="8719"/>
        <v>0</v>
      </c>
      <c r="AH1545" s="5"/>
    </row>
    <row r="1546" spans="1:34" s="4" customFormat="1" ht="26.1" hidden="1" customHeight="1">
      <c r="A1546" s="67">
        <v>0</v>
      </c>
      <c r="B1546" s="113"/>
      <c r="C1546" s="127"/>
      <c r="D1546" s="150" t="s">
        <v>67</v>
      </c>
      <c r="E1546" s="49">
        <f t="shared" si="8716"/>
        <v>6804000</v>
      </c>
      <c r="F1546" s="50">
        <f t="shared" ref="F1546:AG1546" si="8720">SUM(F1557,F1567,F1578,F1588,F1598)</f>
        <v>2671900</v>
      </c>
      <c r="G1546" s="50">
        <f t="shared" si="8720"/>
        <v>689400</v>
      </c>
      <c r="H1546" s="50">
        <f t="shared" si="8720"/>
        <v>0</v>
      </c>
      <c r="I1546" s="50">
        <f t="shared" si="8720"/>
        <v>0</v>
      </c>
      <c r="J1546" s="50">
        <f t="shared" si="8720"/>
        <v>144000</v>
      </c>
      <c r="K1546" s="50">
        <f t="shared" si="8720"/>
        <v>0</v>
      </c>
      <c r="L1546" s="50">
        <f t="shared" si="8720"/>
        <v>0</v>
      </c>
      <c r="M1546" s="50">
        <f t="shared" si="8720"/>
        <v>0</v>
      </c>
      <c r="N1546" s="50">
        <f t="shared" si="8720"/>
        <v>0</v>
      </c>
      <c r="O1546" s="50">
        <f t="shared" si="8720"/>
        <v>0</v>
      </c>
      <c r="P1546" s="50">
        <f t="shared" si="8720"/>
        <v>0</v>
      </c>
      <c r="Q1546" s="50">
        <f t="shared" si="8720"/>
        <v>3298700</v>
      </c>
      <c r="R1546" s="50">
        <f t="shared" si="8720"/>
        <v>0</v>
      </c>
      <c r="S1546" s="50">
        <f t="shared" si="8720"/>
        <v>0</v>
      </c>
      <c r="T1546" s="50">
        <f t="shared" si="8720"/>
        <v>0</v>
      </c>
      <c r="U1546" s="50">
        <f t="shared" si="8720"/>
        <v>0</v>
      </c>
      <c r="V1546" s="50">
        <f t="shared" si="8720"/>
        <v>0</v>
      </c>
      <c r="W1546" s="50">
        <f t="shared" si="8720"/>
        <v>0</v>
      </c>
      <c r="X1546" s="50">
        <f t="shared" si="8720"/>
        <v>0</v>
      </c>
      <c r="Y1546" s="50">
        <f t="shared" si="8720"/>
        <v>0</v>
      </c>
      <c r="Z1546" s="50">
        <f t="shared" si="8720"/>
        <v>0</v>
      </c>
      <c r="AA1546" s="50">
        <f t="shared" si="8720"/>
        <v>0</v>
      </c>
      <c r="AB1546" s="50">
        <f t="shared" si="8720"/>
        <v>0</v>
      </c>
      <c r="AC1546" s="50">
        <f t="shared" si="8720"/>
        <v>0</v>
      </c>
      <c r="AD1546" s="50">
        <f t="shared" si="8720"/>
        <v>0</v>
      </c>
      <c r="AE1546" s="50">
        <f t="shared" si="8720"/>
        <v>0</v>
      </c>
      <c r="AF1546" s="50">
        <f t="shared" si="8720"/>
        <v>0</v>
      </c>
      <c r="AG1546" s="50">
        <f t="shared" si="8720"/>
        <v>0</v>
      </c>
      <c r="AH1546" s="6"/>
    </row>
    <row r="1547" spans="1:34" s="4" customFormat="1" ht="26.1" hidden="1" customHeight="1">
      <c r="A1547" s="66">
        <v>0</v>
      </c>
      <c r="B1547" s="113"/>
      <c r="C1547" s="73"/>
      <c r="D1547" s="150" t="s">
        <v>125</v>
      </c>
      <c r="E1547" s="51">
        <f t="shared" si="8716"/>
        <v>0</v>
      </c>
      <c r="F1547" s="73">
        <f t="shared" ref="F1547:AG1547" si="8721">SUM(F1558,F1568,F1579,F1589,F1599)</f>
        <v>0</v>
      </c>
      <c r="G1547" s="73">
        <f t="shared" si="8721"/>
        <v>0</v>
      </c>
      <c r="H1547" s="73">
        <f t="shared" si="8721"/>
        <v>0</v>
      </c>
      <c r="I1547" s="73">
        <f t="shared" si="8721"/>
        <v>0</v>
      </c>
      <c r="J1547" s="73">
        <f t="shared" si="8721"/>
        <v>0</v>
      </c>
      <c r="K1547" s="73">
        <f t="shared" si="8721"/>
        <v>0</v>
      </c>
      <c r="L1547" s="73">
        <f t="shared" si="8721"/>
        <v>0</v>
      </c>
      <c r="M1547" s="73">
        <f t="shared" si="8721"/>
        <v>0</v>
      </c>
      <c r="N1547" s="73">
        <f t="shared" si="8721"/>
        <v>0</v>
      </c>
      <c r="O1547" s="73">
        <f t="shared" si="8721"/>
        <v>0</v>
      </c>
      <c r="P1547" s="73">
        <f t="shared" si="8721"/>
        <v>0</v>
      </c>
      <c r="Q1547" s="73">
        <f t="shared" si="8721"/>
        <v>0</v>
      </c>
      <c r="R1547" s="73">
        <f t="shared" si="8721"/>
        <v>0</v>
      </c>
      <c r="S1547" s="73">
        <f t="shared" si="8721"/>
        <v>0</v>
      </c>
      <c r="T1547" s="73">
        <f t="shared" si="8721"/>
        <v>0</v>
      </c>
      <c r="U1547" s="73">
        <f t="shared" si="8721"/>
        <v>0</v>
      </c>
      <c r="V1547" s="73">
        <f t="shared" si="8721"/>
        <v>0</v>
      </c>
      <c r="W1547" s="73">
        <f t="shared" si="8721"/>
        <v>0</v>
      </c>
      <c r="X1547" s="73">
        <f t="shared" si="8721"/>
        <v>0</v>
      </c>
      <c r="Y1547" s="73">
        <f t="shared" si="8721"/>
        <v>0</v>
      </c>
      <c r="Z1547" s="73">
        <f t="shared" si="8721"/>
        <v>0</v>
      </c>
      <c r="AA1547" s="73">
        <f t="shared" si="8721"/>
        <v>0</v>
      </c>
      <c r="AB1547" s="73">
        <f t="shared" si="8721"/>
        <v>0</v>
      </c>
      <c r="AC1547" s="73">
        <f t="shared" si="8721"/>
        <v>0</v>
      </c>
      <c r="AD1547" s="73">
        <f t="shared" si="8721"/>
        <v>0</v>
      </c>
      <c r="AE1547" s="73">
        <f t="shared" si="8721"/>
        <v>0</v>
      </c>
      <c r="AF1547" s="73">
        <f t="shared" si="8721"/>
        <v>0</v>
      </c>
      <c r="AG1547" s="73">
        <f t="shared" si="8721"/>
        <v>0</v>
      </c>
      <c r="AH1547" s="5"/>
    </row>
    <row r="1548" spans="1:34" s="4" customFormat="1" ht="24" customHeight="1">
      <c r="A1548" s="66">
        <v>0</v>
      </c>
      <c r="B1548" s="113"/>
      <c r="C1548" s="73"/>
      <c r="D1548" s="122" t="s">
        <v>132</v>
      </c>
      <c r="E1548" s="41">
        <f t="shared" si="8716"/>
        <v>3713900</v>
      </c>
      <c r="F1548" s="83">
        <f t="shared" ref="F1548:AG1548" si="8722">SUM(F1559,F1569,F1580,F1590,F1600)</f>
        <v>2269800</v>
      </c>
      <c r="G1548" s="83">
        <f t="shared" si="8722"/>
        <v>331800</v>
      </c>
      <c r="H1548" s="83">
        <f t="shared" si="8722"/>
        <v>0</v>
      </c>
      <c r="I1548" s="83">
        <f t="shared" si="8722"/>
        <v>0</v>
      </c>
      <c r="J1548" s="83">
        <f t="shared" si="8722"/>
        <v>0</v>
      </c>
      <c r="K1548" s="83">
        <f t="shared" si="8722"/>
        <v>0</v>
      </c>
      <c r="L1548" s="83">
        <f t="shared" si="8722"/>
        <v>0</v>
      </c>
      <c r="M1548" s="83">
        <f t="shared" si="8722"/>
        <v>0</v>
      </c>
      <c r="N1548" s="83">
        <f t="shared" si="8722"/>
        <v>0</v>
      </c>
      <c r="O1548" s="83">
        <f t="shared" si="8722"/>
        <v>0</v>
      </c>
      <c r="P1548" s="83">
        <f t="shared" si="8722"/>
        <v>0</v>
      </c>
      <c r="Q1548" s="83">
        <f t="shared" si="8722"/>
        <v>1112300</v>
      </c>
      <c r="R1548" s="83">
        <f t="shared" si="8722"/>
        <v>0</v>
      </c>
      <c r="S1548" s="83">
        <f t="shared" si="8722"/>
        <v>0</v>
      </c>
      <c r="T1548" s="83">
        <f t="shared" si="8722"/>
        <v>0</v>
      </c>
      <c r="U1548" s="83">
        <f t="shared" si="8722"/>
        <v>0</v>
      </c>
      <c r="V1548" s="83">
        <f t="shared" si="8722"/>
        <v>0</v>
      </c>
      <c r="W1548" s="83">
        <f t="shared" si="8722"/>
        <v>0</v>
      </c>
      <c r="X1548" s="83">
        <f t="shared" si="8722"/>
        <v>0</v>
      </c>
      <c r="Y1548" s="83">
        <f t="shared" si="8722"/>
        <v>0</v>
      </c>
      <c r="Z1548" s="83">
        <f t="shared" si="8722"/>
        <v>0</v>
      </c>
      <c r="AA1548" s="83">
        <f t="shared" si="8722"/>
        <v>0</v>
      </c>
      <c r="AB1548" s="83">
        <f t="shared" si="8722"/>
        <v>0</v>
      </c>
      <c r="AC1548" s="83">
        <f t="shared" si="8722"/>
        <v>0</v>
      </c>
      <c r="AD1548" s="83">
        <f t="shared" si="8722"/>
        <v>0</v>
      </c>
      <c r="AE1548" s="83">
        <f t="shared" si="8722"/>
        <v>0</v>
      </c>
      <c r="AF1548" s="83">
        <f t="shared" si="8722"/>
        <v>0</v>
      </c>
      <c r="AG1548" s="83">
        <f t="shared" si="8722"/>
        <v>0</v>
      </c>
      <c r="AH1548" s="5"/>
    </row>
    <row r="1549" spans="1:34" s="4" customFormat="1" ht="26.1" hidden="1" customHeight="1">
      <c r="A1549" s="66">
        <v>0</v>
      </c>
      <c r="B1549" s="113"/>
      <c r="C1549" s="127"/>
      <c r="D1549" s="150" t="s">
        <v>122</v>
      </c>
      <c r="E1549" s="49">
        <f t="shared" si="8716"/>
        <v>3713900</v>
      </c>
      <c r="F1549" s="50">
        <f t="shared" ref="F1549:AG1549" si="8723">SUM(F1560,F1570,F1581,F1591,F1601)</f>
        <v>2269800</v>
      </c>
      <c r="G1549" s="50">
        <f t="shared" si="8723"/>
        <v>331800</v>
      </c>
      <c r="H1549" s="50">
        <f t="shared" si="8723"/>
        <v>0</v>
      </c>
      <c r="I1549" s="50">
        <f t="shared" si="8723"/>
        <v>0</v>
      </c>
      <c r="J1549" s="50">
        <f t="shared" si="8723"/>
        <v>0</v>
      </c>
      <c r="K1549" s="50">
        <f t="shared" si="8723"/>
        <v>0</v>
      </c>
      <c r="L1549" s="50">
        <f t="shared" si="8723"/>
        <v>0</v>
      </c>
      <c r="M1549" s="50">
        <f t="shared" si="8723"/>
        <v>0</v>
      </c>
      <c r="N1549" s="50">
        <f t="shared" si="8723"/>
        <v>0</v>
      </c>
      <c r="O1549" s="50">
        <f t="shared" si="8723"/>
        <v>0</v>
      </c>
      <c r="P1549" s="50">
        <f t="shared" si="8723"/>
        <v>0</v>
      </c>
      <c r="Q1549" s="50">
        <f t="shared" si="8723"/>
        <v>1112300</v>
      </c>
      <c r="R1549" s="50">
        <f t="shared" si="8723"/>
        <v>0</v>
      </c>
      <c r="S1549" s="50">
        <f t="shared" si="8723"/>
        <v>0</v>
      </c>
      <c r="T1549" s="50">
        <f t="shared" si="8723"/>
        <v>0</v>
      </c>
      <c r="U1549" s="50">
        <f t="shared" si="8723"/>
        <v>0</v>
      </c>
      <c r="V1549" s="50">
        <f t="shared" si="8723"/>
        <v>0</v>
      </c>
      <c r="W1549" s="50">
        <f t="shared" si="8723"/>
        <v>0</v>
      </c>
      <c r="X1549" s="50">
        <f t="shared" si="8723"/>
        <v>0</v>
      </c>
      <c r="Y1549" s="50">
        <f t="shared" si="8723"/>
        <v>0</v>
      </c>
      <c r="Z1549" s="50">
        <f t="shared" si="8723"/>
        <v>0</v>
      </c>
      <c r="AA1549" s="50">
        <f t="shared" si="8723"/>
        <v>0</v>
      </c>
      <c r="AB1549" s="50">
        <f t="shared" si="8723"/>
        <v>0</v>
      </c>
      <c r="AC1549" s="50">
        <f t="shared" si="8723"/>
        <v>0</v>
      </c>
      <c r="AD1549" s="50">
        <f t="shared" si="8723"/>
        <v>0</v>
      </c>
      <c r="AE1549" s="50">
        <f t="shared" si="8723"/>
        <v>0</v>
      </c>
      <c r="AF1549" s="50">
        <f t="shared" si="8723"/>
        <v>0</v>
      </c>
      <c r="AG1549" s="50">
        <f t="shared" si="8723"/>
        <v>0</v>
      </c>
      <c r="AH1549" s="20"/>
    </row>
    <row r="1550" spans="1:34" s="4" customFormat="1" ht="26.1" hidden="1" customHeight="1">
      <c r="A1550" s="66">
        <v>0</v>
      </c>
      <c r="B1550" s="113"/>
      <c r="C1550" s="127"/>
      <c r="D1550" s="150" t="s">
        <v>130</v>
      </c>
      <c r="E1550" s="168">
        <f t="shared" si="8716"/>
        <v>0</v>
      </c>
      <c r="F1550" s="174">
        <f>SUM(F1561,F1571,F1582,F1592,F1602)</f>
        <v>0</v>
      </c>
      <c r="G1550" s="174">
        <f t="shared" ref="G1550:AG1550" si="8724">SUM(G1561,G1571,G1582,G1592,G1602)</f>
        <v>0</v>
      </c>
      <c r="H1550" s="174">
        <f t="shared" si="8724"/>
        <v>0</v>
      </c>
      <c r="I1550" s="174">
        <f t="shared" si="8724"/>
        <v>0</v>
      </c>
      <c r="J1550" s="174">
        <f t="shared" si="8724"/>
        <v>0</v>
      </c>
      <c r="K1550" s="174">
        <f t="shared" si="8724"/>
        <v>0</v>
      </c>
      <c r="L1550" s="174">
        <f t="shared" si="8724"/>
        <v>0</v>
      </c>
      <c r="M1550" s="174">
        <f t="shared" si="8724"/>
        <v>0</v>
      </c>
      <c r="N1550" s="174">
        <f t="shared" si="8724"/>
        <v>0</v>
      </c>
      <c r="O1550" s="174">
        <f t="shared" si="8724"/>
        <v>0</v>
      </c>
      <c r="P1550" s="174">
        <f t="shared" si="8724"/>
        <v>0</v>
      </c>
      <c r="Q1550" s="174">
        <f t="shared" si="8724"/>
        <v>0</v>
      </c>
      <c r="R1550" s="174">
        <f t="shared" si="8724"/>
        <v>0</v>
      </c>
      <c r="S1550" s="174">
        <f t="shared" si="8724"/>
        <v>0</v>
      </c>
      <c r="T1550" s="174">
        <f t="shared" si="8724"/>
        <v>0</v>
      </c>
      <c r="U1550" s="174">
        <f t="shared" si="8724"/>
        <v>0</v>
      </c>
      <c r="V1550" s="174">
        <f t="shared" si="8724"/>
        <v>0</v>
      </c>
      <c r="W1550" s="174">
        <f t="shared" si="8724"/>
        <v>0</v>
      </c>
      <c r="X1550" s="174">
        <f t="shared" si="8724"/>
        <v>0</v>
      </c>
      <c r="Y1550" s="174">
        <f t="shared" si="8724"/>
        <v>0</v>
      </c>
      <c r="Z1550" s="174">
        <f t="shared" si="8724"/>
        <v>0</v>
      </c>
      <c r="AA1550" s="174">
        <f t="shared" si="8724"/>
        <v>0</v>
      </c>
      <c r="AB1550" s="174">
        <f t="shared" si="8724"/>
        <v>0</v>
      </c>
      <c r="AC1550" s="174">
        <f t="shared" si="8724"/>
        <v>0</v>
      </c>
      <c r="AD1550" s="174">
        <f t="shared" si="8724"/>
        <v>0</v>
      </c>
      <c r="AE1550" s="174">
        <f t="shared" si="8724"/>
        <v>0</v>
      </c>
      <c r="AF1550" s="174">
        <f t="shared" si="8724"/>
        <v>0</v>
      </c>
      <c r="AG1550" s="174">
        <f t="shared" si="8724"/>
        <v>0</v>
      </c>
      <c r="AH1550" s="20"/>
    </row>
    <row r="1551" spans="1:34" s="4" customFormat="1" ht="24" customHeight="1">
      <c r="A1551" s="67">
        <v>0</v>
      </c>
      <c r="B1551" s="113"/>
      <c r="C1551" s="73"/>
      <c r="D1551" s="110" t="s">
        <v>123</v>
      </c>
      <c r="E1551" s="47">
        <f t="shared" si="8716"/>
        <v>910800</v>
      </c>
      <c r="F1551" s="141">
        <f>SUM(F1562,F1572,F1583,F1593,F1603)</f>
        <v>0</v>
      </c>
      <c r="G1551" s="141">
        <f t="shared" ref="G1551:AG1551" si="8725">SUM(G1562,G1572,G1583,G1593,G1603)</f>
        <v>352100</v>
      </c>
      <c r="H1551" s="141">
        <f t="shared" si="8725"/>
        <v>0</v>
      </c>
      <c r="I1551" s="141">
        <f t="shared" si="8725"/>
        <v>0</v>
      </c>
      <c r="J1551" s="141">
        <f t="shared" si="8725"/>
        <v>0</v>
      </c>
      <c r="K1551" s="141">
        <f t="shared" si="8725"/>
        <v>0</v>
      </c>
      <c r="L1551" s="141">
        <f t="shared" si="8725"/>
        <v>0</v>
      </c>
      <c r="M1551" s="141">
        <f t="shared" si="8725"/>
        <v>0</v>
      </c>
      <c r="N1551" s="141">
        <f t="shared" si="8725"/>
        <v>0</v>
      </c>
      <c r="O1551" s="141">
        <f t="shared" si="8725"/>
        <v>0</v>
      </c>
      <c r="P1551" s="141">
        <f t="shared" si="8725"/>
        <v>0</v>
      </c>
      <c r="Q1551" s="141">
        <f t="shared" si="8725"/>
        <v>558700</v>
      </c>
      <c r="R1551" s="141">
        <f t="shared" si="8725"/>
        <v>0</v>
      </c>
      <c r="S1551" s="141">
        <f t="shared" si="8725"/>
        <v>0</v>
      </c>
      <c r="T1551" s="141">
        <f t="shared" si="8725"/>
        <v>0</v>
      </c>
      <c r="U1551" s="141">
        <f t="shared" si="8725"/>
        <v>0</v>
      </c>
      <c r="V1551" s="141">
        <f t="shared" si="8725"/>
        <v>0</v>
      </c>
      <c r="W1551" s="141">
        <f t="shared" si="8725"/>
        <v>0</v>
      </c>
      <c r="X1551" s="141">
        <f t="shared" si="8725"/>
        <v>0</v>
      </c>
      <c r="Y1551" s="141">
        <f t="shared" si="8725"/>
        <v>0</v>
      </c>
      <c r="Z1551" s="141">
        <f t="shared" si="8725"/>
        <v>0</v>
      </c>
      <c r="AA1551" s="141">
        <f t="shared" si="8725"/>
        <v>0</v>
      </c>
      <c r="AB1551" s="141">
        <f t="shared" si="8725"/>
        <v>0</v>
      </c>
      <c r="AC1551" s="141">
        <f t="shared" si="8725"/>
        <v>0</v>
      </c>
      <c r="AD1551" s="141">
        <f t="shared" si="8725"/>
        <v>0</v>
      </c>
      <c r="AE1551" s="141">
        <f t="shared" si="8725"/>
        <v>0</v>
      </c>
      <c r="AF1551" s="141">
        <f t="shared" si="8725"/>
        <v>0</v>
      </c>
      <c r="AG1551" s="141">
        <f t="shared" si="8725"/>
        <v>0</v>
      </c>
      <c r="AH1551" s="5"/>
    </row>
    <row r="1552" spans="1:34" s="4" customFormat="1" ht="24" customHeight="1">
      <c r="A1552" s="66">
        <v>0</v>
      </c>
      <c r="B1552" s="72"/>
      <c r="C1552" s="73"/>
      <c r="D1552" s="98" t="s">
        <v>131</v>
      </c>
      <c r="E1552" s="104">
        <f t="shared" si="8716"/>
        <v>0</v>
      </c>
      <c r="F1552" s="100">
        <f>SUM(F1573)</f>
        <v>0</v>
      </c>
      <c r="G1552" s="100">
        <f t="shared" ref="G1552:AG1552" si="8726">SUM(G1573)</f>
        <v>0</v>
      </c>
      <c r="H1552" s="100">
        <f t="shared" si="8726"/>
        <v>0</v>
      </c>
      <c r="I1552" s="100">
        <f t="shared" si="8726"/>
        <v>0</v>
      </c>
      <c r="J1552" s="100">
        <f t="shared" si="8726"/>
        <v>0</v>
      </c>
      <c r="K1552" s="100">
        <f t="shared" si="8726"/>
        <v>0</v>
      </c>
      <c r="L1552" s="100">
        <f t="shared" si="8726"/>
        <v>0</v>
      </c>
      <c r="M1552" s="100">
        <f t="shared" si="8726"/>
        <v>0</v>
      </c>
      <c r="N1552" s="100">
        <f t="shared" si="8726"/>
        <v>0</v>
      </c>
      <c r="O1552" s="100">
        <f t="shared" si="8726"/>
        <v>0</v>
      </c>
      <c r="P1552" s="100">
        <f t="shared" si="8726"/>
        <v>0</v>
      </c>
      <c r="Q1552" s="100">
        <f t="shared" si="8726"/>
        <v>0</v>
      </c>
      <c r="R1552" s="100">
        <f t="shared" si="8726"/>
        <v>0</v>
      </c>
      <c r="S1552" s="100">
        <f t="shared" si="8726"/>
        <v>0</v>
      </c>
      <c r="T1552" s="100">
        <f t="shared" si="8726"/>
        <v>0</v>
      </c>
      <c r="U1552" s="100">
        <f t="shared" si="8726"/>
        <v>0</v>
      </c>
      <c r="V1552" s="100">
        <f t="shared" si="8726"/>
        <v>0</v>
      </c>
      <c r="W1552" s="100">
        <f t="shared" si="8726"/>
        <v>0</v>
      </c>
      <c r="X1552" s="100">
        <f t="shared" si="8726"/>
        <v>0</v>
      </c>
      <c r="Y1552" s="100">
        <f t="shared" si="8726"/>
        <v>0</v>
      </c>
      <c r="Z1552" s="100">
        <f t="shared" si="8726"/>
        <v>0</v>
      </c>
      <c r="AA1552" s="100">
        <f t="shared" si="8726"/>
        <v>0</v>
      </c>
      <c r="AB1552" s="100">
        <f t="shared" si="8726"/>
        <v>0</v>
      </c>
      <c r="AC1552" s="100">
        <f t="shared" si="8726"/>
        <v>0</v>
      </c>
      <c r="AD1552" s="100">
        <f t="shared" si="8726"/>
        <v>0</v>
      </c>
      <c r="AE1552" s="100">
        <f t="shared" si="8726"/>
        <v>0</v>
      </c>
      <c r="AF1552" s="100">
        <f t="shared" si="8726"/>
        <v>0</v>
      </c>
      <c r="AG1552" s="100">
        <f t="shared" si="8726"/>
        <v>0</v>
      </c>
      <c r="AH1552" s="5"/>
    </row>
    <row r="1553" spans="1:34" s="3" customFormat="1" ht="24" customHeight="1">
      <c r="A1553" s="67">
        <v>0</v>
      </c>
      <c r="B1553" s="182"/>
      <c r="C1553" s="83"/>
      <c r="D1553" s="98" t="s">
        <v>128</v>
      </c>
      <c r="E1553" s="104">
        <f t="shared" si="8716"/>
        <v>1400000</v>
      </c>
      <c r="F1553" s="100">
        <f>SUM(F1563,F1574,F1584,F1594,F1604)</f>
        <v>0</v>
      </c>
      <c r="G1553" s="100">
        <f t="shared" ref="G1553:AG1553" si="8727">SUM(G1563,G1574,G1584,G1594,G1604)</f>
        <v>0</v>
      </c>
      <c r="H1553" s="100">
        <f t="shared" si="8727"/>
        <v>0</v>
      </c>
      <c r="I1553" s="100">
        <f t="shared" si="8727"/>
        <v>0</v>
      </c>
      <c r="J1553" s="100">
        <f t="shared" si="8727"/>
        <v>0</v>
      </c>
      <c r="K1553" s="100">
        <f t="shared" si="8727"/>
        <v>0</v>
      </c>
      <c r="L1553" s="100">
        <f t="shared" si="8727"/>
        <v>0</v>
      </c>
      <c r="M1553" s="100">
        <f t="shared" si="8727"/>
        <v>0</v>
      </c>
      <c r="N1553" s="100">
        <f t="shared" si="8727"/>
        <v>0</v>
      </c>
      <c r="O1553" s="100">
        <f t="shared" si="8727"/>
        <v>0</v>
      </c>
      <c r="P1553" s="100">
        <f t="shared" si="8727"/>
        <v>0</v>
      </c>
      <c r="Q1553" s="100">
        <f t="shared" si="8727"/>
        <v>1400000</v>
      </c>
      <c r="R1553" s="100">
        <f t="shared" si="8727"/>
        <v>0</v>
      </c>
      <c r="S1553" s="100">
        <f t="shared" si="8727"/>
        <v>0</v>
      </c>
      <c r="T1553" s="100">
        <f t="shared" si="8727"/>
        <v>0</v>
      </c>
      <c r="U1553" s="100">
        <f t="shared" si="8727"/>
        <v>0</v>
      </c>
      <c r="V1553" s="100">
        <f t="shared" si="8727"/>
        <v>0</v>
      </c>
      <c r="W1553" s="100">
        <f t="shared" si="8727"/>
        <v>0</v>
      </c>
      <c r="X1553" s="100">
        <f t="shared" si="8727"/>
        <v>0</v>
      </c>
      <c r="Y1553" s="100">
        <f t="shared" si="8727"/>
        <v>0</v>
      </c>
      <c r="Z1553" s="100">
        <f t="shared" si="8727"/>
        <v>0</v>
      </c>
      <c r="AA1553" s="100">
        <f t="shared" si="8727"/>
        <v>0</v>
      </c>
      <c r="AB1553" s="100">
        <f t="shared" si="8727"/>
        <v>0</v>
      </c>
      <c r="AC1553" s="100">
        <f t="shared" si="8727"/>
        <v>0</v>
      </c>
      <c r="AD1553" s="100">
        <f t="shared" si="8727"/>
        <v>0</v>
      </c>
      <c r="AE1553" s="100">
        <f t="shared" si="8727"/>
        <v>0</v>
      </c>
      <c r="AF1553" s="100">
        <f t="shared" si="8727"/>
        <v>0</v>
      </c>
      <c r="AG1553" s="100">
        <f t="shared" si="8727"/>
        <v>0</v>
      </c>
      <c r="AH1553" s="24"/>
    </row>
    <row r="1554" spans="1:34" s="4" customFormat="1" ht="24" customHeight="1">
      <c r="A1554" s="66">
        <v>1</v>
      </c>
      <c r="B1554" s="128"/>
      <c r="C1554" s="128"/>
      <c r="D1554" s="129" t="s">
        <v>21</v>
      </c>
      <c r="E1554" s="39">
        <f t="shared" si="8716"/>
        <v>4335700</v>
      </c>
      <c r="F1554" s="40">
        <v>4335700</v>
      </c>
      <c r="G1554" s="40"/>
      <c r="H1554" s="40"/>
      <c r="I1554" s="40"/>
      <c r="J1554" s="40"/>
      <c r="K1554" s="40"/>
      <c r="L1554" s="40"/>
      <c r="M1554" s="40"/>
      <c r="N1554" s="40"/>
      <c r="O1554" s="40"/>
      <c r="P1554" s="40"/>
      <c r="Q1554" s="40"/>
      <c r="R1554" s="40"/>
      <c r="S1554" s="40"/>
      <c r="T1554" s="40"/>
      <c r="U1554" s="40"/>
      <c r="V1554" s="40"/>
      <c r="W1554" s="40"/>
      <c r="X1554" s="40"/>
      <c r="Y1554" s="40"/>
      <c r="Z1554" s="40"/>
      <c r="AA1554" s="40"/>
      <c r="AB1554" s="40"/>
      <c r="AC1554" s="40"/>
      <c r="AD1554" s="40"/>
      <c r="AE1554" s="40"/>
      <c r="AF1554" s="40"/>
      <c r="AG1554" s="40"/>
      <c r="AH1554" s="28"/>
    </row>
    <row r="1555" spans="1:34" s="4" customFormat="1" ht="24" customHeight="1">
      <c r="A1555" s="67">
        <v>1</v>
      </c>
      <c r="B1555" s="77"/>
      <c r="C1555" s="78"/>
      <c r="D1555" s="79" t="s">
        <v>127</v>
      </c>
      <c r="E1555" s="80">
        <f t="shared" si="8716"/>
        <v>4335700</v>
      </c>
      <c r="F1555" s="81">
        <f>F1556+F1559+F1562</f>
        <v>4335700</v>
      </c>
      <c r="G1555" s="81">
        <f t="shared" ref="G1555" si="8728">G1556+G1559+G1562</f>
        <v>0</v>
      </c>
      <c r="H1555" s="81">
        <f t="shared" ref="H1555" si="8729">H1556+H1559+H1562</f>
        <v>0</v>
      </c>
      <c r="I1555" s="81">
        <f t="shared" ref="I1555" si="8730">I1556+I1559+I1562</f>
        <v>0</v>
      </c>
      <c r="J1555" s="81">
        <f t="shared" ref="J1555" si="8731">J1556+J1559+J1562</f>
        <v>0</v>
      </c>
      <c r="K1555" s="81">
        <f t="shared" ref="K1555" si="8732">K1556+K1559+K1562</f>
        <v>0</v>
      </c>
      <c r="L1555" s="81">
        <f t="shared" ref="L1555" si="8733">L1556+L1559+L1562</f>
        <v>0</v>
      </c>
      <c r="M1555" s="81">
        <f t="shared" ref="M1555" si="8734">M1556+M1559+M1562</f>
        <v>0</v>
      </c>
      <c r="N1555" s="81">
        <f t="shared" ref="N1555" si="8735">N1556+N1559+N1562</f>
        <v>0</v>
      </c>
      <c r="O1555" s="81">
        <f t="shared" ref="O1555" si="8736">O1556+O1559+O1562</f>
        <v>0</v>
      </c>
      <c r="P1555" s="81">
        <f t="shared" ref="P1555" si="8737">P1556+P1559+P1562</f>
        <v>0</v>
      </c>
      <c r="Q1555" s="81">
        <f t="shared" ref="Q1555" si="8738">Q1556+Q1559+Q1562</f>
        <v>0</v>
      </c>
      <c r="R1555" s="81">
        <f t="shared" ref="R1555" si="8739">R1556+R1559+R1562</f>
        <v>0</v>
      </c>
      <c r="S1555" s="81">
        <f t="shared" ref="S1555" si="8740">S1556+S1559+S1562</f>
        <v>0</v>
      </c>
      <c r="T1555" s="81">
        <f t="shared" ref="T1555" si="8741">T1556+T1559+T1562</f>
        <v>0</v>
      </c>
      <c r="U1555" s="81">
        <f t="shared" ref="U1555" si="8742">U1556+U1559+U1562</f>
        <v>0</v>
      </c>
      <c r="V1555" s="81">
        <f t="shared" ref="V1555" si="8743">V1556+V1559+V1562</f>
        <v>0</v>
      </c>
      <c r="W1555" s="81">
        <f t="shared" ref="W1555" si="8744">W1556+W1559+W1562</f>
        <v>0</v>
      </c>
      <c r="X1555" s="81">
        <f t="shared" ref="X1555" si="8745">X1556+X1559+X1562</f>
        <v>0</v>
      </c>
      <c r="Y1555" s="81">
        <f t="shared" ref="Y1555" si="8746">Y1556+Y1559+Y1562</f>
        <v>0</v>
      </c>
      <c r="Z1555" s="81">
        <f t="shared" ref="Z1555" si="8747">Z1556+Z1559+Z1562</f>
        <v>0</v>
      </c>
      <c r="AA1555" s="81">
        <f t="shared" ref="AA1555" si="8748">AA1556+AA1559+AA1562</f>
        <v>0</v>
      </c>
      <c r="AB1555" s="81">
        <f t="shared" ref="AB1555" si="8749">AB1556+AB1559+AB1562</f>
        <v>0</v>
      </c>
      <c r="AC1555" s="81">
        <f t="shared" ref="AC1555" si="8750">AC1556+AC1559+AC1562</f>
        <v>0</v>
      </c>
      <c r="AD1555" s="81">
        <f t="shared" ref="AD1555" si="8751">AD1556+AD1559+AD1562</f>
        <v>0</v>
      </c>
      <c r="AE1555" s="81">
        <f t="shared" ref="AE1555" si="8752">AE1556+AE1559+AE1562</f>
        <v>0</v>
      </c>
      <c r="AF1555" s="81">
        <f t="shared" ref="AF1555" si="8753">AF1556+AF1559+AF1562</f>
        <v>0</v>
      </c>
      <c r="AG1555" s="81">
        <f t="shared" ref="AG1555" si="8754">AG1556+AG1559+AG1562</f>
        <v>0</v>
      </c>
      <c r="AH1555" s="82"/>
    </row>
    <row r="1556" spans="1:34" s="4" customFormat="1" ht="24" customHeight="1">
      <c r="A1556" s="66">
        <v>1</v>
      </c>
      <c r="B1556" s="113"/>
      <c r="C1556" s="73"/>
      <c r="D1556" s="122" t="s">
        <v>124</v>
      </c>
      <c r="E1556" s="41">
        <f t="shared" si="8716"/>
        <v>2364900</v>
      </c>
      <c r="F1556" s="83">
        <f>F1557+F1558</f>
        <v>2364900</v>
      </c>
      <c r="G1556" s="83">
        <f t="shared" ref="G1556:AG1556" si="8755">G1557+G1558</f>
        <v>0</v>
      </c>
      <c r="H1556" s="83">
        <f t="shared" si="8755"/>
        <v>0</v>
      </c>
      <c r="I1556" s="83">
        <f t="shared" si="8755"/>
        <v>0</v>
      </c>
      <c r="J1556" s="83">
        <f t="shared" si="8755"/>
        <v>0</v>
      </c>
      <c r="K1556" s="83">
        <f t="shared" si="8755"/>
        <v>0</v>
      </c>
      <c r="L1556" s="83">
        <f t="shared" si="8755"/>
        <v>0</v>
      </c>
      <c r="M1556" s="83">
        <f t="shared" si="8755"/>
        <v>0</v>
      </c>
      <c r="N1556" s="83">
        <f t="shared" si="8755"/>
        <v>0</v>
      </c>
      <c r="O1556" s="83">
        <f t="shared" si="8755"/>
        <v>0</v>
      </c>
      <c r="P1556" s="83">
        <f t="shared" si="8755"/>
        <v>0</v>
      </c>
      <c r="Q1556" s="83">
        <f t="shared" si="8755"/>
        <v>0</v>
      </c>
      <c r="R1556" s="83">
        <f t="shared" si="8755"/>
        <v>0</v>
      </c>
      <c r="S1556" s="83">
        <f t="shared" si="8755"/>
        <v>0</v>
      </c>
      <c r="T1556" s="83">
        <f t="shared" si="8755"/>
        <v>0</v>
      </c>
      <c r="U1556" s="83">
        <f t="shared" si="8755"/>
        <v>0</v>
      </c>
      <c r="V1556" s="83">
        <f t="shared" si="8755"/>
        <v>0</v>
      </c>
      <c r="W1556" s="83">
        <f t="shared" si="8755"/>
        <v>0</v>
      </c>
      <c r="X1556" s="83">
        <f t="shared" si="8755"/>
        <v>0</v>
      </c>
      <c r="Y1556" s="83">
        <f t="shared" si="8755"/>
        <v>0</v>
      </c>
      <c r="Z1556" s="83">
        <f t="shared" si="8755"/>
        <v>0</v>
      </c>
      <c r="AA1556" s="83">
        <f t="shared" si="8755"/>
        <v>0</v>
      </c>
      <c r="AB1556" s="83">
        <f t="shared" si="8755"/>
        <v>0</v>
      </c>
      <c r="AC1556" s="83">
        <f t="shared" si="8755"/>
        <v>0</v>
      </c>
      <c r="AD1556" s="83">
        <f t="shared" si="8755"/>
        <v>0</v>
      </c>
      <c r="AE1556" s="83">
        <f t="shared" si="8755"/>
        <v>0</v>
      </c>
      <c r="AF1556" s="83">
        <f t="shared" si="8755"/>
        <v>0</v>
      </c>
      <c r="AG1556" s="83">
        <f t="shared" si="8755"/>
        <v>0</v>
      </c>
      <c r="AH1556" s="5"/>
    </row>
    <row r="1557" spans="1:34" s="4" customFormat="1" ht="26.1" hidden="1" customHeight="1">
      <c r="A1557" s="67">
        <v>1</v>
      </c>
      <c r="B1557" s="113"/>
      <c r="C1557" s="117"/>
      <c r="D1557" s="150" t="s">
        <v>67</v>
      </c>
      <c r="E1557" s="51">
        <f t="shared" si="8716"/>
        <v>2364900</v>
      </c>
      <c r="F1557" s="52">
        <v>2364900</v>
      </c>
      <c r="G1557" s="52"/>
      <c r="H1557" s="52"/>
      <c r="I1557" s="52"/>
      <c r="J1557" s="52"/>
      <c r="K1557" s="52"/>
      <c r="L1557" s="52"/>
      <c r="M1557" s="52"/>
      <c r="N1557" s="52"/>
      <c r="O1557" s="52"/>
      <c r="P1557" s="52"/>
      <c r="Q1557" s="52"/>
      <c r="R1557" s="52"/>
      <c r="S1557" s="52"/>
      <c r="T1557" s="52"/>
      <c r="U1557" s="52"/>
      <c r="V1557" s="52"/>
      <c r="W1557" s="52"/>
      <c r="X1557" s="52"/>
      <c r="Y1557" s="52"/>
      <c r="Z1557" s="52"/>
      <c r="AA1557" s="52"/>
      <c r="AB1557" s="52"/>
      <c r="AC1557" s="52"/>
      <c r="AD1557" s="52"/>
      <c r="AE1557" s="52"/>
      <c r="AF1557" s="52"/>
      <c r="AG1557" s="52"/>
      <c r="AH1557" s="5"/>
    </row>
    <row r="1558" spans="1:34" s="4" customFormat="1" ht="26.1" hidden="1" customHeight="1">
      <c r="A1558" s="66">
        <v>1</v>
      </c>
      <c r="B1558" s="113"/>
      <c r="C1558" s="73"/>
      <c r="D1558" s="150" t="s">
        <v>125</v>
      </c>
      <c r="E1558" s="51">
        <f t="shared" si="8716"/>
        <v>0</v>
      </c>
      <c r="F1558" s="73"/>
      <c r="G1558" s="73"/>
      <c r="H1558" s="73"/>
      <c r="I1558" s="73"/>
      <c r="J1558" s="73"/>
      <c r="K1558" s="73"/>
      <c r="L1558" s="73"/>
      <c r="M1558" s="73"/>
      <c r="N1558" s="73"/>
      <c r="O1558" s="73"/>
      <c r="P1558" s="73"/>
      <c r="Q1558" s="73"/>
      <c r="R1558" s="73"/>
      <c r="S1558" s="73"/>
      <c r="T1558" s="73"/>
      <c r="U1558" s="73"/>
      <c r="V1558" s="73"/>
      <c r="W1558" s="73"/>
      <c r="X1558" s="73"/>
      <c r="Y1558" s="73"/>
      <c r="Z1558" s="73"/>
      <c r="AA1558" s="73"/>
      <c r="AB1558" s="73"/>
      <c r="AC1558" s="73"/>
      <c r="AD1558" s="73"/>
      <c r="AE1558" s="73"/>
      <c r="AF1558" s="73"/>
      <c r="AG1558" s="73"/>
      <c r="AH1558" s="5"/>
    </row>
    <row r="1559" spans="1:34" s="4" customFormat="1" ht="24" customHeight="1">
      <c r="A1559" s="66">
        <v>1</v>
      </c>
      <c r="B1559" s="113"/>
      <c r="C1559" s="73"/>
      <c r="D1559" s="122" t="s">
        <v>132</v>
      </c>
      <c r="E1559" s="41">
        <f t="shared" si="8716"/>
        <v>1970800</v>
      </c>
      <c r="F1559" s="83">
        <f>F1560+F1561</f>
        <v>1970800</v>
      </c>
      <c r="G1559" s="83">
        <f t="shared" ref="G1559" si="8756">G1560+G1561</f>
        <v>0</v>
      </c>
      <c r="H1559" s="83">
        <f t="shared" ref="H1559" si="8757">H1560+H1561</f>
        <v>0</v>
      </c>
      <c r="I1559" s="83">
        <f t="shared" ref="I1559" si="8758">I1560+I1561</f>
        <v>0</v>
      </c>
      <c r="J1559" s="83">
        <f t="shared" ref="J1559" si="8759">J1560+J1561</f>
        <v>0</v>
      </c>
      <c r="K1559" s="83">
        <f t="shared" ref="K1559" si="8760">K1560+K1561</f>
        <v>0</v>
      </c>
      <c r="L1559" s="83">
        <f t="shared" ref="L1559" si="8761">L1560+L1561</f>
        <v>0</v>
      </c>
      <c r="M1559" s="83">
        <f t="shared" ref="M1559" si="8762">M1560+M1561</f>
        <v>0</v>
      </c>
      <c r="N1559" s="83">
        <f t="shared" ref="N1559" si="8763">N1560+N1561</f>
        <v>0</v>
      </c>
      <c r="O1559" s="83">
        <f t="shared" ref="O1559" si="8764">O1560+O1561</f>
        <v>0</v>
      </c>
      <c r="P1559" s="83">
        <f t="shared" ref="P1559" si="8765">P1560+P1561</f>
        <v>0</v>
      </c>
      <c r="Q1559" s="83">
        <f t="shared" ref="Q1559" si="8766">Q1560+Q1561</f>
        <v>0</v>
      </c>
      <c r="R1559" s="83">
        <f t="shared" ref="R1559" si="8767">R1560+R1561</f>
        <v>0</v>
      </c>
      <c r="S1559" s="83">
        <f t="shared" ref="S1559" si="8768">S1560+S1561</f>
        <v>0</v>
      </c>
      <c r="T1559" s="83">
        <f t="shared" ref="T1559" si="8769">T1560+T1561</f>
        <v>0</v>
      </c>
      <c r="U1559" s="83">
        <f t="shared" ref="U1559" si="8770">U1560+U1561</f>
        <v>0</v>
      </c>
      <c r="V1559" s="83">
        <f t="shared" ref="V1559" si="8771">V1560+V1561</f>
        <v>0</v>
      </c>
      <c r="W1559" s="83">
        <f t="shared" ref="W1559" si="8772">W1560+W1561</f>
        <v>0</v>
      </c>
      <c r="X1559" s="83">
        <f t="shared" ref="X1559" si="8773">X1560+X1561</f>
        <v>0</v>
      </c>
      <c r="Y1559" s="83">
        <f t="shared" ref="Y1559" si="8774">Y1560+Y1561</f>
        <v>0</v>
      </c>
      <c r="Z1559" s="83">
        <f t="shared" ref="Z1559" si="8775">Z1560+Z1561</f>
        <v>0</v>
      </c>
      <c r="AA1559" s="83">
        <f t="shared" ref="AA1559" si="8776">AA1560+AA1561</f>
        <v>0</v>
      </c>
      <c r="AB1559" s="83">
        <f t="shared" ref="AB1559" si="8777">AB1560+AB1561</f>
        <v>0</v>
      </c>
      <c r="AC1559" s="83">
        <f t="shared" ref="AC1559" si="8778">AC1560+AC1561</f>
        <v>0</v>
      </c>
      <c r="AD1559" s="83">
        <f t="shared" ref="AD1559" si="8779">AD1560+AD1561</f>
        <v>0</v>
      </c>
      <c r="AE1559" s="83">
        <f t="shared" ref="AE1559" si="8780">AE1560+AE1561</f>
        <v>0</v>
      </c>
      <c r="AF1559" s="83">
        <f t="shared" ref="AF1559" si="8781">AF1560+AF1561</f>
        <v>0</v>
      </c>
      <c r="AG1559" s="83">
        <f t="shared" ref="AG1559" si="8782">AG1560+AG1561</f>
        <v>0</v>
      </c>
      <c r="AH1559" s="5"/>
    </row>
    <row r="1560" spans="1:34" s="4" customFormat="1" ht="26.1" hidden="1" customHeight="1">
      <c r="A1560" s="66">
        <v>1</v>
      </c>
      <c r="B1560" s="113"/>
      <c r="C1560" s="117"/>
      <c r="D1560" s="150" t="s">
        <v>122</v>
      </c>
      <c r="E1560" s="51">
        <f t="shared" si="8716"/>
        <v>1970800</v>
      </c>
      <c r="F1560" s="52">
        <v>1970800</v>
      </c>
      <c r="G1560" s="52"/>
      <c r="H1560" s="52"/>
      <c r="I1560" s="52"/>
      <c r="J1560" s="52"/>
      <c r="K1560" s="52"/>
      <c r="L1560" s="52"/>
      <c r="M1560" s="52"/>
      <c r="N1560" s="52"/>
      <c r="O1560" s="52"/>
      <c r="P1560" s="52"/>
      <c r="Q1560" s="52"/>
      <c r="R1560" s="52"/>
      <c r="S1560" s="52"/>
      <c r="T1560" s="52"/>
      <c r="U1560" s="52"/>
      <c r="V1560" s="52"/>
      <c r="W1560" s="52"/>
      <c r="X1560" s="52"/>
      <c r="Y1560" s="52"/>
      <c r="Z1560" s="52"/>
      <c r="AA1560" s="52"/>
      <c r="AB1560" s="52"/>
      <c r="AC1560" s="52"/>
      <c r="AD1560" s="52"/>
      <c r="AE1560" s="52"/>
      <c r="AF1560" s="52"/>
      <c r="AG1560" s="52"/>
      <c r="AH1560" s="19"/>
    </row>
    <row r="1561" spans="1:34" s="4" customFormat="1" ht="26.1" hidden="1" customHeight="1">
      <c r="A1561" s="66">
        <v>1</v>
      </c>
      <c r="B1561" s="113"/>
      <c r="C1561" s="117"/>
      <c r="D1561" s="165" t="s">
        <v>130</v>
      </c>
      <c r="E1561" s="175">
        <f t="shared" si="8716"/>
        <v>0</v>
      </c>
      <c r="F1561" s="176"/>
      <c r="G1561" s="176"/>
      <c r="H1561" s="176"/>
      <c r="I1561" s="176"/>
      <c r="J1561" s="176"/>
      <c r="K1561" s="176"/>
      <c r="L1561" s="176"/>
      <c r="M1561" s="176"/>
      <c r="N1561" s="176"/>
      <c r="O1561" s="176"/>
      <c r="P1561" s="176"/>
      <c r="Q1561" s="176"/>
      <c r="R1561" s="176"/>
      <c r="S1561" s="176"/>
      <c r="T1561" s="176"/>
      <c r="U1561" s="176"/>
      <c r="V1561" s="176"/>
      <c r="W1561" s="176"/>
      <c r="X1561" s="176"/>
      <c r="Y1561" s="176"/>
      <c r="Z1561" s="176"/>
      <c r="AA1561" s="176"/>
      <c r="AB1561" s="176"/>
      <c r="AC1561" s="176"/>
      <c r="AD1561" s="176"/>
      <c r="AE1561" s="176"/>
      <c r="AF1561" s="176"/>
      <c r="AG1561" s="176"/>
      <c r="AH1561" s="19"/>
    </row>
    <row r="1562" spans="1:34" s="4" customFormat="1" ht="24" customHeight="1">
      <c r="A1562" s="67">
        <v>1</v>
      </c>
      <c r="B1562" s="113"/>
      <c r="C1562" s="73"/>
      <c r="D1562" s="110" t="s">
        <v>123</v>
      </c>
      <c r="E1562" s="47">
        <f t="shared" si="8716"/>
        <v>0</v>
      </c>
      <c r="F1562" s="141">
        <f>F1554-F1556-F1560-F1563</f>
        <v>0</v>
      </c>
      <c r="G1562" s="141">
        <f t="shared" ref="G1562:AG1562" si="8783">G1554-G1556-G1560-G1563</f>
        <v>0</v>
      </c>
      <c r="H1562" s="141">
        <f t="shared" si="8783"/>
        <v>0</v>
      </c>
      <c r="I1562" s="141">
        <f t="shared" si="8783"/>
        <v>0</v>
      </c>
      <c r="J1562" s="141">
        <f t="shared" si="8783"/>
        <v>0</v>
      </c>
      <c r="K1562" s="141">
        <f t="shared" si="8783"/>
        <v>0</v>
      </c>
      <c r="L1562" s="141">
        <f t="shared" si="8783"/>
        <v>0</v>
      </c>
      <c r="M1562" s="141">
        <f t="shared" si="8783"/>
        <v>0</v>
      </c>
      <c r="N1562" s="141">
        <f t="shared" si="8783"/>
        <v>0</v>
      </c>
      <c r="O1562" s="141">
        <f t="shared" si="8783"/>
        <v>0</v>
      </c>
      <c r="P1562" s="141">
        <f t="shared" si="8783"/>
        <v>0</v>
      </c>
      <c r="Q1562" s="141">
        <f t="shared" si="8783"/>
        <v>0</v>
      </c>
      <c r="R1562" s="141">
        <f t="shared" si="8783"/>
        <v>0</v>
      </c>
      <c r="S1562" s="141">
        <f t="shared" si="8783"/>
        <v>0</v>
      </c>
      <c r="T1562" s="141">
        <f t="shared" si="8783"/>
        <v>0</v>
      </c>
      <c r="U1562" s="141">
        <f t="shared" si="8783"/>
        <v>0</v>
      </c>
      <c r="V1562" s="141">
        <f t="shared" si="8783"/>
        <v>0</v>
      </c>
      <c r="W1562" s="141">
        <f t="shared" si="8783"/>
        <v>0</v>
      </c>
      <c r="X1562" s="141">
        <f t="shared" si="8783"/>
        <v>0</v>
      </c>
      <c r="Y1562" s="141">
        <f t="shared" si="8783"/>
        <v>0</v>
      </c>
      <c r="Z1562" s="141">
        <f t="shared" si="8783"/>
        <v>0</v>
      </c>
      <c r="AA1562" s="141">
        <f t="shared" si="8783"/>
        <v>0</v>
      </c>
      <c r="AB1562" s="141">
        <f t="shared" si="8783"/>
        <v>0</v>
      </c>
      <c r="AC1562" s="141">
        <f t="shared" si="8783"/>
        <v>0</v>
      </c>
      <c r="AD1562" s="141">
        <f t="shared" si="8783"/>
        <v>0</v>
      </c>
      <c r="AE1562" s="141">
        <f t="shared" si="8783"/>
        <v>0</v>
      </c>
      <c r="AF1562" s="141">
        <f t="shared" si="8783"/>
        <v>0</v>
      </c>
      <c r="AG1562" s="141">
        <f t="shared" si="8783"/>
        <v>0</v>
      </c>
      <c r="AH1562" s="5"/>
    </row>
    <row r="1563" spans="1:34" s="4" customFormat="1" ht="24" customHeight="1">
      <c r="A1563" s="67">
        <v>1</v>
      </c>
      <c r="B1563" s="72"/>
      <c r="C1563" s="73"/>
      <c r="D1563" s="98" t="s">
        <v>128</v>
      </c>
      <c r="E1563" s="92">
        <f t="shared" si="8716"/>
        <v>0</v>
      </c>
      <c r="F1563" s="91"/>
      <c r="G1563" s="91"/>
      <c r="H1563" s="91"/>
      <c r="I1563" s="91"/>
      <c r="J1563" s="91"/>
      <c r="K1563" s="91"/>
      <c r="L1563" s="91"/>
      <c r="M1563" s="91"/>
      <c r="N1563" s="91"/>
      <c r="O1563" s="91"/>
      <c r="P1563" s="91"/>
      <c r="Q1563" s="91"/>
      <c r="R1563" s="91"/>
      <c r="S1563" s="91"/>
      <c r="T1563" s="91"/>
      <c r="U1563" s="91"/>
      <c r="V1563" s="91"/>
      <c r="W1563" s="91"/>
      <c r="X1563" s="91"/>
      <c r="Y1563" s="91"/>
      <c r="Z1563" s="91"/>
      <c r="AA1563" s="91"/>
      <c r="AB1563" s="91"/>
      <c r="AC1563" s="91"/>
      <c r="AD1563" s="91"/>
      <c r="AE1563" s="91"/>
      <c r="AF1563" s="91"/>
      <c r="AG1563" s="91"/>
      <c r="AH1563" s="5"/>
    </row>
    <row r="1564" spans="1:34" s="4" customFormat="1" ht="24" customHeight="1">
      <c r="A1564" s="66">
        <v>2</v>
      </c>
      <c r="B1564" s="128"/>
      <c r="C1564" s="131"/>
      <c r="D1564" s="129" t="s">
        <v>22</v>
      </c>
      <c r="E1564" s="39">
        <f t="shared" si="8716"/>
        <v>8349000</v>
      </c>
      <c r="F1564" s="40">
        <v>606000</v>
      </c>
      <c r="G1564" s="40">
        <v>1373300</v>
      </c>
      <c r="H1564" s="40"/>
      <c r="I1564" s="40"/>
      <c r="J1564" s="40"/>
      <c r="K1564" s="40"/>
      <c r="L1564" s="40"/>
      <c r="M1564" s="40"/>
      <c r="N1564" s="40"/>
      <c r="O1564" s="40"/>
      <c r="P1564" s="40"/>
      <c r="Q1564" s="40">
        <v>6369700</v>
      </c>
      <c r="R1564" s="40"/>
      <c r="S1564" s="40"/>
      <c r="T1564" s="40"/>
      <c r="U1564" s="40"/>
      <c r="V1564" s="40"/>
      <c r="W1564" s="40"/>
      <c r="X1564" s="40"/>
      <c r="Y1564" s="40"/>
      <c r="Z1564" s="40"/>
      <c r="AA1564" s="40"/>
      <c r="AB1564" s="40"/>
      <c r="AC1564" s="40"/>
      <c r="AD1564" s="40"/>
      <c r="AE1564" s="40"/>
      <c r="AF1564" s="40"/>
      <c r="AG1564" s="40"/>
      <c r="AH1564" s="28"/>
    </row>
    <row r="1565" spans="1:34" s="4" customFormat="1" ht="24" customHeight="1">
      <c r="A1565" s="67">
        <v>2</v>
      </c>
      <c r="B1565" s="77"/>
      <c r="C1565" s="78"/>
      <c r="D1565" s="79" t="s">
        <v>127</v>
      </c>
      <c r="E1565" s="80">
        <f t="shared" si="8716"/>
        <v>6949000</v>
      </c>
      <c r="F1565" s="81">
        <f>F1566+F1569+F1572</f>
        <v>606000</v>
      </c>
      <c r="G1565" s="81">
        <f t="shared" ref="G1565" si="8784">G1566+G1569+G1572</f>
        <v>1373300</v>
      </c>
      <c r="H1565" s="81">
        <f t="shared" ref="H1565" si="8785">H1566+H1569+H1572</f>
        <v>0</v>
      </c>
      <c r="I1565" s="81">
        <f t="shared" ref="I1565" si="8786">I1566+I1569+I1572</f>
        <v>0</v>
      </c>
      <c r="J1565" s="81">
        <f t="shared" ref="J1565" si="8787">J1566+J1569+J1572</f>
        <v>0</v>
      </c>
      <c r="K1565" s="81">
        <f t="shared" ref="K1565" si="8788">K1566+K1569+K1572</f>
        <v>0</v>
      </c>
      <c r="L1565" s="81">
        <f t="shared" ref="L1565" si="8789">L1566+L1569+L1572</f>
        <v>0</v>
      </c>
      <c r="M1565" s="81">
        <f t="shared" ref="M1565" si="8790">M1566+M1569+M1572</f>
        <v>0</v>
      </c>
      <c r="N1565" s="81">
        <f t="shared" ref="N1565" si="8791">N1566+N1569+N1572</f>
        <v>0</v>
      </c>
      <c r="O1565" s="81">
        <f t="shared" ref="O1565" si="8792">O1566+O1569+O1572</f>
        <v>0</v>
      </c>
      <c r="P1565" s="81">
        <f t="shared" ref="P1565" si="8793">P1566+P1569+P1572</f>
        <v>0</v>
      </c>
      <c r="Q1565" s="81">
        <f t="shared" ref="Q1565" si="8794">Q1566+Q1569+Q1572</f>
        <v>4969700</v>
      </c>
      <c r="R1565" s="81">
        <f t="shared" ref="R1565" si="8795">R1566+R1569+R1572</f>
        <v>0</v>
      </c>
      <c r="S1565" s="81">
        <f t="shared" ref="S1565" si="8796">S1566+S1569+S1572</f>
        <v>0</v>
      </c>
      <c r="T1565" s="81">
        <f t="shared" ref="T1565" si="8797">T1566+T1569+T1572</f>
        <v>0</v>
      </c>
      <c r="U1565" s="81">
        <f t="shared" ref="U1565" si="8798">U1566+U1569+U1572</f>
        <v>0</v>
      </c>
      <c r="V1565" s="81">
        <f t="shared" ref="V1565" si="8799">V1566+V1569+V1572</f>
        <v>0</v>
      </c>
      <c r="W1565" s="81">
        <f t="shared" ref="W1565" si="8800">W1566+W1569+W1572</f>
        <v>0</v>
      </c>
      <c r="X1565" s="81">
        <f t="shared" ref="X1565" si="8801">X1566+X1569+X1572</f>
        <v>0</v>
      </c>
      <c r="Y1565" s="81">
        <f t="shared" ref="Y1565" si="8802">Y1566+Y1569+Y1572</f>
        <v>0</v>
      </c>
      <c r="Z1565" s="81">
        <f t="shared" ref="Z1565" si="8803">Z1566+Z1569+Z1572</f>
        <v>0</v>
      </c>
      <c r="AA1565" s="81">
        <f t="shared" ref="AA1565" si="8804">AA1566+AA1569+AA1572</f>
        <v>0</v>
      </c>
      <c r="AB1565" s="81">
        <f t="shared" ref="AB1565" si="8805">AB1566+AB1569+AB1572</f>
        <v>0</v>
      </c>
      <c r="AC1565" s="81">
        <f t="shared" ref="AC1565" si="8806">AC1566+AC1569+AC1572</f>
        <v>0</v>
      </c>
      <c r="AD1565" s="81">
        <f t="shared" ref="AD1565" si="8807">AD1566+AD1569+AD1572</f>
        <v>0</v>
      </c>
      <c r="AE1565" s="81">
        <f t="shared" ref="AE1565" si="8808">AE1566+AE1569+AE1572</f>
        <v>0</v>
      </c>
      <c r="AF1565" s="81">
        <f t="shared" ref="AF1565" si="8809">AF1566+AF1569+AF1572</f>
        <v>0</v>
      </c>
      <c r="AG1565" s="81">
        <f t="shared" ref="AG1565" si="8810">AG1566+AG1569+AG1572</f>
        <v>0</v>
      </c>
      <c r="AH1565" s="82"/>
    </row>
    <row r="1566" spans="1:34" s="4" customFormat="1" ht="24" customHeight="1">
      <c r="A1566" s="66">
        <v>2</v>
      </c>
      <c r="B1566" s="113"/>
      <c r="C1566" s="73"/>
      <c r="D1566" s="122" t="s">
        <v>124</v>
      </c>
      <c r="E1566" s="41">
        <f t="shared" si="8716"/>
        <v>4295100</v>
      </c>
      <c r="F1566" s="83">
        <f>F1567+F1568</f>
        <v>307000</v>
      </c>
      <c r="G1566" s="83">
        <f t="shared" ref="G1566:AG1566" si="8811">G1567+G1568</f>
        <v>689400</v>
      </c>
      <c r="H1566" s="83">
        <f t="shared" si="8811"/>
        <v>0</v>
      </c>
      <c r="I1566" s="83">
        <f t="shared" si="8811"/>
        <v>0</v>
      </c>
      <c r="J1566" s="83">
        <f t="shared" si="8811"/>
        <v>0</v>
      </c>
      <c r="K1566" s="83">
        <f t="shared" si="8811"/>
        <v>0</v>
      </c>
      <c r="L1566" s="83">
        <f t="shared" si="8811"/>
        <v>0</v>
      </c>
      <c r="M1566" s="83">
        <f t="shared" si="8811"/>
        <v>0</v>
      </c>
      <c r="N1566" s="83">
        <f t="shared" si="8811"/>
        <v>0</v>
      </c>
      <c r="O1566" s="83">
        <f t="shared" si="8811"/>
        <v>0</v>
      </c>
      <c r="P1566" s="83">
        <f t="shared" si="8811"/>
        <v>0</v>
      </c>
      <c r="Q1566" s="83">
        <f t="shared" si="8811"/>
        <v>3298700</v>
      </c>
      <c r="R1566" s="83">
        <f t="shared" si="8811"/>
        <v>0</v>
      </c>
      <c r="S1566" s="83">
        <f t="shared" si="8811"/>
        <v>0</v>
      </c>
      <c r="T1566" s="83">
        <f t="shared" si="8811"/>
        <v>0</v>
      </c>
      <c r="U1566" s="83">
        <f t="shared" si="8811"/>
        <v>0</v>
      </c>
      <c r="V1566" s="83">
        <f t="shared" si="8811"/>
        <v>0</v>
      </c>
      <c r="W1566" s="83">
        <f t="shared" si="8811"/>
        <v>0</v>
      </c>
      <c r="X1566" s="83">
        <f t="shared" si="8811"/>
        <v>0</v>
      </c>
      <c r="Y1566" s="83">
        <f t="shared" si="8811"/>
        <v>0</v>
      </c>
      <c r="Z1566" s="83">
        <f t="shared" si="8811"/>
        <v>0</v>
      </c>
      <c r="AA1566" s="83">
        <f t="shared" si="8811"/>
        <v>0</v>
      </c>
      <c r="AB1566" s="83">
        <f t="shared" si="8811"/>
        <v>0</v>
      </c>
      <c r="AC1566" s="83">
        <f t="shared" si="8811"/>
        <v>0</v>
      </c>
      <c r="AD1566" s="83">
        <f t="shared" si="8811"/>
        <v>0</v>
      </c>
      <c r="AE1566" s="83">
        <f t="shared" si="8811"/>
        <v>0</v>
      </c>
      <c r="AF1566" s="83">
        <f t="shared" si="8811"/>
        <v>0</v>
      </c>
      <c r="AG1566" s="83">
        <f t="shared" si="8811"/>
        <v>0</v>
      </c>
      <c r="AH1566" s="5"/>
    </row>
    <row r="1567" spans="1:34" s="4" customFormat="1" ht="26.1" hidden="1" customHeight="1">
      <c r="A1567" s="67">
        <v>2</v>
      </c>
      <c r="B1567" s="113"/>
      <c r="C1567" s="117"/>
      <c r="D1567" s="150" t="s">
        <v>67</v>
      </c>
      <c r="E1567" s="51">
        <f t="shared" si="8716"/>
        <v>4295100</v>
      </c>
      <c r="F1567" s="52">
        <v>307000</v>
      </c>
      <c r="G1567" s="52">
        <v>689400</v>
      </c>
      <c r="H1567" s="52"/>
      <c r="I1567" s="52"/>
      <c r="J1567" s="52"/>
      <c r="K1567" s="52"/>
      <c r="L1567" s="52"/>
      <c r="M1567" s="52"/>
      <c r="N1567" s="52"/>
      <c r="O1567" s="52"/>
      <c r="P1567" s="52"/>
      <c r="Q1567" s="52">
        <v>3298700</v>
      </c>
      <c r="R1567" s="52"/>
      <c r="S1567" s="52"/>
      <c r="T1567" s="52"/>
      <c r="U1567" s="52"/>
      <c r="V1567" s="52"/>
      <c r="W1567" s="52"/>
      <c r="X1567" s="52"/>
      <c r="Y1567" s="52"/>
      <c r="Z1567" s="52"/>
      <c r="AA1567" s="52"/>
      <c r="AB1567" s="52"/>
      <c r="AC1567" s="52"/>
      <c r="AD1567" s="52"/>
      <c r="AE1567" s="52"/>
      <c r="AF1567" s="52"/>
      <c r="AG1567" s="52"/>
      <c r="AH1567" s="5"/>
    </row>
    <row r="1568" spans="1:34" s="4" customFormat="1" ht="26.1" hidden="1" customHeight="1">
      <c r="A1568" s="66">
        <v>2</v>
      </c>
      <c r="B1568" s="113"/>
      <c r="C1568" s="73"/>
      <c r="D1568" s="150" t="s">
        <v>125</v>
      </c>
      <c r="E1568" s="51">
        <f t="shared" si="8716"/>
        <v>0</v>
      </c>
      <c r="F1568" s="73"/>
      <c r="G1568" s="73"/>
      <c r="H1568" s="73"/>
      <c r="I1568" s="73"/>
      <c r="J1568" s="73"/>
      <c r="K1568" s="73"/>
      <c r="L1568" s="73"/>
      <c r="M1568" s="73"/>
      <c r="N1568" s="73"/>
      <c r="O1568" s="73"/>
      <c r="P1568" s="73"/>
      <c r="Q1568" s="73"/>
      <c r="R1568" s="73"/>
      <c r="S1568" s="73"/>
      <c r="T1568" s="73"/>
      <c r="U1568" s="73"/>
      <c r="V1568" s="73"/>
      <c r="W1568" s="73"/>
      <c r="X1568" s="73"/>
      <c r="Y1568" s="73"/>
      <c r="Z1568" s="73"/>
      <c r="AA1568" s="73"/>
      <c r="AB1568" s="73"/>
      <c r="AC1568" s="73"/>
      <c r="AD1568" s="73"/>
      <c r="AE1568" s="73"/>
      <c r="AF1568" s="73"/>
      <c r="AG1568" s="73"/>
      <c r="AH1568" s="5"/>
    </row>
    <row r="1569" spans="1:34" s="4" customFormat="1" ht="24" customHeight="1">
      <c r="A1569" s="66">
        <v>2</v>
      </c>
      <c r="B1569" s="113"/>
      <c r="C1569" s="73"/>
      <c r="D1569" s="122" t="s">
        <v>132</v>
      </c>
      <c r="E1569" s="41">
        <f t="shared" si="8716"/>
        <v>1743100</v>
      </c>
      <c r="F1569" s="83">
        <f>F1570+F1571</f>
        <v>299000</v>
      </c>
      <c r="G1569" s="83">
        <f t="shared" ref="G1569" si="8812">G1570+G1571</f>
        <v>331800</v>
      </c>
      <c r="H1569" s="83">
        <f t="shared" ref="H1569" si="8813">H1570+H1571</f>
        <v>0</v>
      </c>
      <c r="I1569" s="83">
        <f t="shared" ref="I1569" si="8814">I1570+I1571</f>
        <v>0</v>
      </c>
      <c r="J1569" s="83">
        <f t="shared" ref="J1569" si="8815">J1570+J1571</f>
        <v>0</v>
      </c>
      <c r="K1569" s="83">
        <f t="shared" ref="K1569" si="8816">K1570+K1571</f>
        <v>0</v>
      </c>
      <c r="L1569" s="83">
        <f t="shared" ref="L1569" si="8817">L1570+L1571</f>
        <v>0</v>
      </c>
      <c r="M1569" s="83">
        <f t="shared" ref="M1569" si="8818">M1570+M1571</f>
        <v>0</v>
      </c>
      <c r="N1569" s="83">
        <f t="shared" ref="N1569" si="8819">N1570+N1571</f>
        <v>0</v>
      </c>
      <c r="O1569" s="83">
        <f t="shared" ref="O1569" si="8820">O1570+O1571</f>
        <v>0</v>
      </c>
      <c r="P1569" s="83">
        <f t="shared" ref="P1569" si="8821">P1570+P1571</f>
        <v>0</v>
      </c>
      <c r="Q1569" s="83">
        <f t="shared" ref="Q1569" si="8822">Q1570+Q1571</f>
        <v>1112300</v>
      </c>
      <c r="R1569" s="83">
        <f t="shared" ref="R1569" si="8823">R1570+R1571</f>
        <v>0</v>
      </c>
      <c r="S1569" s="83">
        <f t="shared" ref="S1569" si="8824">S1570+S1571</f>
        <v>0</v>
      </c>
      <c r="T1569" s="83">
        <f t="shared" ref="T1569" si="8825">T1570+T1571</f>
        <v>0</v>
      </c>
      <c r="U1569" s="83">
        <f t="shared" ref="U1569" si="8826">U1570+U1571</f>
        <v>0</v>
      </c>
      <c r="V1569" s="83">
        <f t="shared" ref="V1569" si="8827">V1570+V1571</f>
        <v>0</v>
      </c>
      <c r="W1569" s="83">
        <f t="shared" ref="W1569" si="8828">W1570+W1571</f>
        <v>0</v>
      </c>
      <c r="X1569" s="83">
        <f t="shared" ref="X1569" si="8829">X1570+X1571</f>
        <v>0</v>
      </c>
      <c r="Y1569" s="83">
        <f t="shared" ref="Y1569" si="8830">Y1570+Y1571</f>
        <v>0</v>
      </c>
      <c r="Z1569" s="83">
        <f t="shared" ref="Z1569" si="8831">Z1570+Z1571</f>
        <v>0</v>
      </c>
      <c r="AA1569" s="83">
        <f t="shared" ref="AA1569" si="8832">AA1570+AA1571</f>
        <v>0</v>
      </c>
      <c r="AB1569" s="83">
        <f t="shared" ref="AB1569" si="8833">AB1570+AB1571</f>
        <v>0</v>
      </c>
      <c r="AC1569" s="83">
        <f t="shared" ref="AC1569" si="8834">AC1570+AC1571</f>
        <v>0</v>
      </c>
      <c r="AD1569" s="83">
        <f t="shared" ref="AD1569" si="8835">AD1570+AD1571</f>
        <v>0</v>
      </c>
      <c r="AE1569" s="83">
        <f t="shared" ref="AE1569" si="8836">AE1570+AE1571</f>
        <v>0</v>
      </c>
      <c r="AF1569" s="83">
        <f t="shared" ref="AF1569" si="8837">AF1570+AF1571</f>
        <v>0</v>
      </c>
      <c r="AG1569" s="83">
        <f t="shared" ref="AG1569" si="8838">AG1570+AG1571</f>
        <v>0</v>
      </c>
      <c r="AH1569" s="5"/>
    </row>
    <row r="1570" spans="1:34" s="4" customFormat="1" ht="26.1" hidden="1" customHeight="1">
      <c r="A1570" s="66">
        <v>2</v>
      </c>
      <c r="B1570" s="113"/>
      <c r="C1570" s="132"/>
      <c r="D1570" s="150" t="s">
        <v>122</v>
      </c>
      <c r="E1570" s="51">
        <f t="shared" si="8716"/>
        <v>1743100</v>
      </c>
      <c r="F1570" s="52">
        <v>299000</v>
      </c>
      <c r="G1570" s="52">
        <v>331800</v>
      </c>
      <c r="H1570" s="52">
        <v>0</v>
      </c>
      <c r="I1570" s="52">
        <v>0</v>
      </c>
      <c r="J1570" s="52">
        <v>0</v>
      </c>
      <c r="K1570" s="52">
        <v>0</v>
      </c>
      <c r="L1570" s="52">
        <v>0</v>
      </c>
      <c r="M1570" s="52">
        <v>0</v>
      </c>
      <c r="N1570" s="52">
        <v>0</v>
      </c>
      <c r="O1570" s="52">
        <v>0</v>
      </c>
      <c r="P1570" s="52">
        <v>0</v>
      </c>
      <c r="Q1570" s="52">
        <v>1112300</v>
      </c>
      <c r="R1570" s="52">
        <v>0</v>
      </c>
      <c r="S1570" s="52">
        <v>0</v>
      </c>
      <c r="T1570" s="52">
        <v>0</v>
      </c>
      <c r="U1570" s="52">
        <v>0</v>
      </c>
      <c r="V1570" s="52">
        <v>0</v>
      </c>
      <c r="W1570" s="52">
        <v>0</v>
      </c>
      <c r="X1570" s="52">
        <v>0</v>
      </c>
      <c r="Y1570" s="52">
        <v>0</v>
      </c>
      <c r="Z1570" s="52">
        <v>0</v>
      </c>
      <c r="AA1570" s="52">
        <v>0</v>
      </c>
      <c r="AB1570" s="52">
        <v>0</v>
      </c>
      <c r="AC1570" s="52">
        <v>0</v>
      </c>
      <c r="AD1570" s="52">
        <v>0</v>
      </c>
      <c r="AE1570" s="52">
        <v>0</v>
      </c>
      <c r="AF1570" s="52">
        <v>0</v>
      </c>
      <c r="AG1570" s="52">
        <v>0</v>
      </c>
      <c r="AH1570" s="19"/>
    </row>
    <row r="1571" spans="1:34" s="4" customFormat="1" ht="26.1" hidden="1" customHeight="1">
      <c r="A1571" s="66">
        <v>2</v>
      </c>
      <c r="B1571" s="113"/>
      <c r="C1571" s="132"/>
      <c r="D1571" s="150" t="s">
        <v>130</v>
      </c>
      <c r="E1571" s="175">
        <f t="shared" si="8716"/>
        <v>0</v>
      </c>
      <c r="F1571" s="176"/>
      <c r="G1571" s="176"/>
      <c r="H1571" s="176"/>
      <c r="I1571" s="176"/>
      <c r="J1571" s="176"/>
      <c r="K1571" s="176"/>
      <c r="L1571" s="176"/>
      <c r="M1571" s="176"/>
      <c r="N1571" s="176"/>
      <c r="O1571" s="176"/>
      <c r="P1571" s="176"/>
      <c r="Q1571" s="176"/>
      <c r="R1571" s="176"/>
      <c r="S1571" s="176"/>
      <c r="T1571" s="176"/>
      <c r="U1571" s="176"/>
      <c r="V1571" s="176"/>
      <c r="W1571" s="176"/>
      <c r="X1571" s="176"/>
      <c r="Y1571" s="176"/>
      <c r="Z1571" s="176"/>
      <c r="AA1571" s="176"/>
      <c r="AB1571" s="176"/>
      <c r="AC1571" s="176"/>
      <c r="AD1571" s="176"/>
      <c r="AE1571" s="176"/>
      <c r="AF1571" s="176"/>
      <c r="AG1571" s="176"/>
      <c r="AH1571" s="19"/>
    </row>
    <row r="1572" spans="1:34" s="4" customFormat="1" ht="24" customHeight="1">
      <c r="A1572" s="67">
        <v>2</v>
      </c>
      <c r="B1572" s="113"/>
      <c r="C1572" s="73"/>
      <c r="D1572" s="110" t="s">
        <v>123</v>
      </c>
      <c r="E1572" s="47">
        <f t="shared" si="8716"/>
        <v>910800</v>
      </c>
      <c r="F1572" s="141">
        <f>F1564-F1566-F1569-F1573-F1574</f>
        <v>0</v>
      </c>
      <c r="G1572" s="141">
        <f t="shared" ref="G1572" si="8839">G1564-G1566-G1569-G1573-G1574</f>
        <v>352100</v>
      </c>
      <c r="H1572" s="141">
        <f t="shared" ref="H1572" si="8840">H1564-H1566-H1569-H1573-H1574</f>
        <v>0</v>
      </c>
      <c r="I1572" s="141">
        <f t="shared" ref="I1572" si="8841">I1564-I1566-I1569-I1573-I1574</f>
        <v>0</v>
      </c>
      <c r="J1572" s="141">
        <f t="shared" ref="J1572" si="8842">J1564-J1566-J1569-J1573-J1574</f>
        <v>0</v>
      </c>
      <c r="K1572" s="141">
        <f t="shared" ref="K1572" si="8843">K1564-K1566-K1569-K1573-K1574</f>
        <v>0</v>
      </c>
      <c r="L1572" s="141">
        <f t="shared" ref="L1572" si="8844">L1564-L1566-L1569-L1573-L1574</f>
        <v>0</v>
      </c>
      <c r="M1572" s="141">
        <f t="shared" ref="M1572" si="8845">M1564-M1566-M1569-M1573-M1574</f>
        <v>0</v>
      </c>
      <c r="N1572" s="141">
        <f t="shared" ref="N1572" si="8846">N1564-N1566-N1569-N1573-N1574</f>
        <v>0</v>
      </c>
      <c r="O1572" s="141">
        <f t="shared" ref="O1572" si="8847">O1564-O1566-O1569-O1573-O1574</f>
        <v>0</v>
      </c>
      <c r="P1572" s="141">
        <f t="shared" ref="P1572" si="8848">P1564-P1566-P1569-P1573-P1574</f>
        <v>0</v>
      </c>
      <c r="Q1572" s="141">
        <f t="shared" ref="Q1572" si="8849">Q1564-Q1566-Q1569-Q1573-Q1574</f>
        <v>558700</v>
      </c>
      <c r="R1572" s="141">
        <f t="shared" ref="R1572" si="8850">R1564-R1566-R1569-R1573-R1574</f>
        <v>0</v>
      </c>
      <c r="S1572" s="141">
        <f t="shared" ref="S1572" si="8851">S1564-S1566-S1569-S1573-S1574</f>
        <v>0</v>
      </c>
      <c r="T1572" s="141">
        <f t="shared" ref="T1572" si="8852">T1564-T1566-T1569-T1573-T1574</f>
        <v>0</v>
      </c>
      <c r="U1572" s="141">
        <f t="shared" ref="U1572" si="8853">U1564-U1566-U1569-U1573-U1574</f>
        <v>0</v>
      </c>
      <c r="V1572" s="141">
        <f t="shared" ref="V1572" si="8854">V1564-V1566-V1569-V1573-V1574</f>
        <v>0</v>
      </c>
      <c r="W1572" s="141">
        <f t="shared" ref="W1572" si="8855">W1564-W1566-W1569-W1573-W1574</f>
        <v>0</v>
      </c>
      <c r="X1572" s="141">
        <f t="shared" ref="X1572" si="8856">X1564-X1566-X1569-X1573-X1574</f>
        <v>0</v>
      </c>
      <c r="Y1572" s="141">
        <f t="shared" ref="Y1572" si="8857">Y1564-Y1566-Y1569-Y1573-Y1574</f>
        <v>0</v>
      </c>
      <c r="Z1572" s="141">
        <f t="shared" ref="Z1572" si="8858">Z1564-Z1566-Z1569-Z1573-Z1574</f>
        <v>0</v>
      </c>
      <c r="AA1572" s="141">
        <f t="shared" ref="AA1572" si="8859">AA1564-AA1566-AA1569-AA1573-AA1574</f>
        <v>0</v>
      </c>
      <c r="AB1572" s="141">
        <f t="shared" ref="AB1572" si="8860">AB1564-AB1566-AB1569-AB1573-AB1574</f>
        <v>0</v>
      </c>
      <c r="AC1572" s="141">
        <f t="shared" ref="AC1572" si="8861">AC1564-AC1566-AC1569-AC1573-AC1574</f>
        <v>0</v>
      </c>
      <c r="AD1572" s="141">
        <f t="shared" ref="AD1572" si="8862">AD1564-AD1566-AD1569-AD1573-AD1574</f>
        <v>0</v>
      </c>
      <c r="AE1572" s="141">
        <f t="shared" ref="AE1572" si="8863">AE1564-AE1566-AE1569-AE1573-AE1574</f>
        <v>0</v>
      </c>
      <c r="AF1572" s="141">
        <f t="shared" ref="AF1572" si="8864">AF1564-AF1566-AF1569-AF1573-AF1574</f>
        <v>0</v>
      </c>
      <c r="AG1572" s="141">
        <f t="shared" ref="AG1572" si="8865">AG1564-AG1566-AG1569-AG1573-AG1574</f>
        <v>0</v>
      </c>
      <c r="AH1572" s="5"/>
    </row>
    <row r="1573" spans="1:34" s="4" customFormat="1" ht="24" customHeight="1">
      <c r="A1573" s="66">
        <v>2</v>
      </c>
      <c r="B1573" s="72"/>
      <c r="C1573" s="73"/>
      <c r="D1573" s="98" t="s">
        <v>131</v>
      </c>
      <c r="E1573" s="104">
        <f t="shared" si="8716"/>
        <v>0</v>
      </c>
      <c r="F1573" s="100"/>
      <c r="G1573" s="100"/>
      <c r="H1573" s="100"/>
      <c r="I1573" s="100"/>
      <c r="J1573" s="100"/>
      <c r="K1573" s="100"/>
      <c r="L1573" s="100"/>
      <c r="M1573" s="100"/>
      <c r="N1573" s="100"/>
      <c r="O1573" s="100"/>
      <c r="P1573" s="100"/>
      <c r="Q1573" s="100"/>
      <c r="R1573" s="100"/>
      <c r="S1573" s="100"/>
      <c r="T1573" s="100"/>
      <c r="U1573" s="100"/>
      <c r="V1573" s="100"/>
      <c r="W1573" s="100"/>
      <c r="X1573" s="100"/>
      <c r="Y1573" s="100"/>
      <c r="Z1573" s="100"/>
      <c r="AA1573" s="100"/>
      <c r="AB1573" s="100"/>
      <c r="AC1573" s="100"/>
      <c r="AD1573" s="100"/>
      <c r="AE1573" s="100"/>
      <c r="AF1573" s="100"/>
      <c r="AG1573" s="100"/>
      <c r="AH1573" s="5"/>
    </row>
    <row r="1574" spans="1:34" s="3" customFormat="1" ht="24" customHeight="1">
      <c r="A1574" s="67">
        <v>2</v>
      </c>
      <c r="B1574" s="182"/>
      <c r="C1574" s="83"/>
      <c r="D1574" s="98" t="s">
        <v>128</v>
      </c>
      <c r="E1574" s="104">
        <f t="shared" si="8716"/>
        <v>1400000</v>
      </c>
      <c r="F1574" s="100"/>
      <c r="G1574" s="100"/>
      <c r="H1574" s="100"/>
      <c r="I1574" s="100"/>
      <c r="J1574" s="100"/>
      <c r="K1574" s="100"/>
      <c r="L1574" s="100"/>
      <c r="M1574" s="100"/>
      <c r="N1574" s="100"/>
      <c r="O1574" s="100"/>
      <c r="P1574" s="100"/>
      <c r="Q1574" s="100">
        <v>1400000</v>
      </c>
      <c r="R1574" s="100"/>
      <c r="S1574" s="100"/>
      <c r="T1574" s="100"/>
      <c r="U1574" s="100"/>
      <c r="V1574" s="100"/>
      <c r="W1574" s="100"/>
      <c r="X1574" s="100"/>
      <c r="Y1574" s="100"/>
      <c r="Z1574" s="100"/>
      <c r="AA1574" s="100"/>
      <c r="AB1574" s="100"/>
      <c r="AC1574" s="100"/>
      <c r="AD1574" s="100"/>
      <c r="AE1574" s="100"/>
      <c r="AF1574" s="100"/>
      <c r="AG1574" s="100"/>
      <c r="AH1574" s="24"/>
    </row>
    <row r="1575" spans="1:34" s="4" customFormat="1" ht="24" customHeight="1">
      <c r="A1575" s="66">
        <v>3</v>
      </c>
      <c r="B1575" s="128"/>
      <c r="C1575" s="128"/>
      <c r="D1575" s="129" t="s">
        <v>23</v>
      </c>
      <c r="E1575" s="39">
        <f t="shared" si="8716"/>
        <v>144000</v>
      </c>
      <c r="F1575" s="40"/>
      <c r="G1575" s="40"/>
      <c r="H1575" s="40"/>
      <c r="I1575" s="40"/>
      <c r="J1575" s="40">
        <v>144000</v>
      </c>
      <c r="K1575" s="40"/>
      <c r="L1575" s="40"/>
      <c r="M1575" s="40"/>
      <c r="N1575" s="40"/>
      <c r="O1575" s="40"/>
      <c r="P1575" s="40"/>
      <c r="Q1575" s="40"/>
      <c r="R1575" s="40"/>
      <c r="S1575" s="40"/>
      <c r="T1575" s="40"/>
      <c r="U1575" s="40"/>
      <c r="V1575" s="40"/>
      <c r="W1575" s="40"/>
      <c r="X1575" s="40"/>
      <c r="Y1575" s="40"/>
      <c r="Z1575" s="40"/>
      <c r="AA1575" s="40"/>
      <c r="AB1575" s="40"/>
      <c r="AC1575" s="40"/>
      <c r="AD1575" s="40"/>
      <c r="AE1575" s="40"/>
      <c r="AF1575" s="40"/>
      <c r="AG1575" s="40"/>
      <c r="AH1575" s="30"/>
    </row>
    <row r="1576" spans="1:34" s="4" customFormat="1" ht="24" customHeight="1">
      <c r="A1576" s="67">
        <v>3</v>
      </c>
      <c r="B1576" s="77"/>
      <c r="C1576" s="78"/>
      <c r="D1576" s="79" t="s">
        <v>127</v>
      </c>
      <c r="E1576" s="80">
        <f t="shared" si="8716"/>
        <v>144000</v>
      </c>
      <c r="F1576" s="81">
        <f>F1577+F1580+F1583</f>
        <v>0</v>
      </c>
      <c r="G1576" s="81">
        <f t="shared" ref="G1576" si="8866">G1577+G1580+G1583</f>
        <v>0</v>
      </c>
      <c r="H1576" s="81">
        <f t="shared" ref="H1576" si="8867">H1577+H1580+H1583</f>
        <v>0</v>
      </c>
      <c r="I1576" s="81">
        <f t="shared" ref="I1576" si="8868">I1577+I1580+I1583</f>
        <v>0</v>
      </c>
      <c r="J1576" s="81">
        <f t="shared" ref="J1576" si="8869">J1577+J1580+J1583</f>
        <v>144000</v>
      </c>
      <c r="K1576" s="81">
        <f t="shared" ref="K1576" si="8870">K1577+K1580+K1583</f>
        <v>0</v>
      </c>
      <c r="L1576" s="81">
        <f t="shared" ref="L1576" si="8871">L1577+L1580+L1583</f>
        <v>0</v>
      </c>
      <c r="M1576" s="81">
        <f t="shared" ref="M1576" si="8872">M1577+M1580+M1583</f>
        <v>0</v>
      </c>
      <c r="N1576" s="81">
        <f t="shared" ref="N1576" si="8873">N1577+N1580+N1583</f>
        <v>0</v>
      </c>
      <c r="O1576" s="81">
        <f t="shared" ref="O1576" si="8874">O1577+O1580+O1583</f>
        <v>0</v>
      </c>
      <c r="P1576" s="81">
        <f t="shared" ref="P1576" si="8875">P1577+P1580+P1583</f>
        <v>0</v>
      </c>
      <c r="Q1576" s="81">
        <f t="shared" ref="Q1576" si="8876">Q1577+Q1580+Q1583</f>
        <v>0</v>
      </c>
      <c r="R1576" s="81">
        <f t="shared" ref="R1576" si="8877">R1577+R1580+R1583</f>
        <v>0</v>
      </c>
      <c r="S1576" s="81">
        <f t="shared" ref="S1576" si="8878">S1577+S1580+S1583</f>
        <v>0</v>
      </c>
      <c r="T1576" s="81">
        <f t="shared" ref="T1576" si="8879">T1577+T1580+T1583</f>
        <v>0</v>
      </c>
      <c r="U1576" s="81">
        <f t="shared" ref="U1576" si="8880">U1577+U1580+U1583</f>
        <v>0</v>
      </c>
      <c r="V1576" s="81">
        <f t="shared" ref="V1576" si="8881">V1577+V1580+V1583</f>
        <v>0</v>
      </c>
      <c r="W1576" s="81">
        <f t="shared" ref="W1576" si="8882">W1577+W1580+W1583</f>
        <v>0</v>
      </c>
      <c r="X1576" s="81">
        <f t="shared" ref="X1576" si="8883">X1577+X1580+X1583</f>
        <v>0</v>
      </c>
      <c r="Y1576" s="81">
        <f t="shared" ref="Y1576" si="8884">Y1577+Y1580+Y1583</f>
        <v>0</v>
      </c>
      <c r="Z1576" s="81">
        <f t="shared" ref="Z1576" si="8885">Z1577+Z1580+Z1583</f>
        <v>0</v>
      </c>
      <c r="AA1576" s="81">
        <f t="shared" ref="AA1576" si="8886">AA1577+AA1580+AA1583</f>
        <v>0</v>
      </c>
      <c r="AB1576" s="81">
        <f t="shared" ref="AB1576" si="8887">AB1577+AB1580+AB1583</f>
        <v>0</v>
      </c>
      <c r="AC1576" s="81">
        <f t="shared" ref="AC1576" si="8888">AC1577+AC1580+AC1583</f>
        <v>0</v>
      </c>
      <c r="AD1576" s="81">
        <f t="shared" ref="AD1576" si="8889">AD1577+AD1580+AD1583</f>
        <v>0</v>
      </c>
      <c r="AE1576" s="81">
        <f t="shared" ref="AE1576" si="8890">AE1577+AE1580+AE1583</f>
        <v>0</v>
      </c>
      <c r="AF1576" s="81">
        <f t="shared" ref="AF1576" si="8891">AF1577+AF1580+AF1583</f>
        <v>0</v>
      </c>
      <c r="AG1576" s="81">
        <f t="shared" ref="AG1576" si="8892">AG1577+AG1580+AG1583</f>
        <v>0</v>
      </c>
      <c r="AH1576" s="82"/>
    </row>
    <row r="1577" spans="1:34" s="4" customFormat="1" ht="24" customHeight="1">
      <c r="A1577" s="66">
        <v>3</v>
      </c>
      <c r="B1577" s="113"/>
      <c r="C1577" s="73"/>
      <c r="D1577" s="122" t="s">
        <v>124</v>
      </c>
      <c r="E1577" s="41">
        <f t="shared" si="8716"/>
        <v>144000</v>
      </c>
      <c r="F1577" s="83">
        <f t="shared" ref="F1577:AG1577" si="8893">F1578+F1579</f>
        <v>0</v>
      </c>
      <c r="G1577" s="83">
        <f t="shared" si="8893"/>
        <v>0</v>
      </c>
      <c r="H1577" s="83">
        <f t="shared" si="8893"/>
        <v>0</v>
      </c>
      <c r="I1577" s="83">
        <f t="shared" si="8893"/>
        <v>0</v>
      </c>
      <c r="J1577" s="83">
        <f t="shared" si="8893"/>
        <v>144000</v>
      </c>
      <c r="K1577" s="83">
        <f t="shared" si="8893"/>
        <v>0</v>
      </c>
      <c r="L1577" s="83">
        <f t="shared" si="8893"/>
        <v>0</v>
      </c>
      <c r="M1577" s="83">
        <f t="shared" si="8893"/>
        <v>0</v>
      </c>
      <c r="N1577" s="83">
        <f t="shared" si="8893"/>
        <v>0</v>
      </c>
      <c r="O1577" s="83">
        <f t="shared" si="8893"/>
        <v>0</v>
      </c>
      <c r="P1577" s="83">
        <f t="shared" si="8893"/>
        <v>0</v>
      </c>
      <c r="Q1577" s="83">
        <f t="shared" si="8893"/>
        <v>0</v>
      </c>
      <c r="R1577" s="83">
        <f t="shared" si="8893"/>
        <v>0</v>
      </c>
      <c r="S1577" s="83">
        <f t="shared" si="8893"/>
        <v>0</v>
      </c>
      <c r="T1577" s="83">
        <f t="shared" si="8893"/>
        <v>0</v>
      </c>
      <c r="U1577" s="83">
        <f t="shared" si="8893"/>
        <v>0</v>
      </c>
      <c r="V1577" s="83">
        <f t="shared" si="8893"/>
        <v>0</v>
      </c>
      <c r="W1577" s="83">
        <f t="shared" si="8893"/>
        <v>0</v>
      </c>
      <c r="X1577" s="83">
        <f t="shared" si="8893"/>
        <v>0</v>
      </c>
      <c r="Y1577" s="83">
        <f t="shared" si="8893"/>
        <v>0</v>
      </c>
      <c r="Z1577" s="83">
        <f t="shared" si="8893"/>
        <v>0</v>
      </c>
      <c r="AA1577" s="83">
        <f t="shared" si="8893"/>
        <v>0</v>
      </c>
      <c r="AB1577" s="83">
        <f t="shared" si="8893"/>
        <v>0</v>
      </c>
      <c r="AC1577" s="83">
        <f t="shared" si="8893"/>
        <v>0</v>
      </c>
      <c r="AD1577" s="83">
        <f t="shared" si="8893"/>
        <v>0</v>
      </c>
      <c r="AE1577" s="83">
        <f t="shared" si="8893"/>
        <v>0</v>
      </c>
      <c r="AF1577" s="83">
        <f t="shared" si="8893"/>
        <v>0</v>
      </c>
      <c r="AG1577" s="83">
        <f t="shared" si="8893"/>
        <v>0</v>
      </c>
      <c r="AH1577" s="5"/>
    </row>
    <row r="1578" spans="1:34" s="4" customFormat="1" ht="26.1" hidden="1" customHeight="1">
      <c r="A1578" s="67">
        <v>3</v>
      </c>
      <c r="B1578" s="113"/>
      <c r="C1578" s="117"/>
      <c r="D1578" s="150" t="s">
        <v>67</v>
      </c>
      <c r="E1578" s="51">
        <f t="shared" si="8716"/>
        <v>144000</v>
      </c>
      <c r="F1578" s="52"/>
      <c r="G1578" s="52"/>
      <c r="H1578" s="52"/>
      <c r="I1578" s="52"/>
      <c r="J1578" s="52">
        <v>144000</v>
      </c>
      <c r="K1578" s="52"/>
      <c r="L1578" s="52"/>
      <c r="M1578" s="52"/>
      <c r="N1578" s="52"/>
      <c r="O1578" s="52"/>
      <c r="P1578" s="52"/>
      <c r="Q1578" s="52"/>
      <c r="R1578" s="52"/>
      <c r="S1578" s="52"/>
      <c r="T1578" s="52"/>
      <c r="U1578" s="52"/>
      <c r="V1578" s="52"/>
      <c r="W1578" s="52"/>
      <c r="X1578" s="52"/>
      <c r="Y1578" s="52"/>
      <c r="Z1578" s="52"/>
      <c r="AA1578" s="52"/>
      <c r="AB1578" s="52"/>
      <c r="AC1578" s="52"/>
      <c r="AD1578" s="52"/>
      <c r="AE1578" s="52"/>
      <c r="AF1578" s="52"/>
      <c r="AG1578" s="52"/>
      <c r="AH1578" s="6"/>
    </row>
    <row r="1579" spans="1:34" s="4" customFormat="1" ht="26.1" hidden="1" customHeight="1">
      <c r="A1579" s="66">
        <v>3</v>
      </c>
      <c r="B1579" s="113"/>
      <c r="C1579" s="73"/>
      <c r="D1579" s="150" t="s">
        <v>125</v>
      </c>
      <c r="E1579" s="51">
        <f t="shared" si="8716"/>
        <v>0</v>
      </c>
      <c r="F1579" s="73"/>
      <c r="G1579" s="73"/>
      <c r="H1579" s="73"/>
      <c r="I1579" s="73"/>
      <c r="J1579" s="73"/>
      <c r="K1579" s="73"/>
      <c r="L1579" s="73"/>
      <c r="M1579" s="73"/>
      <c r="N1579" s="73"/>
      <c r="O1579" s="73"/>
      <c r="P1579" s="73"/>
      <c r="Q1579" s="73"/>
      <c r="R1579" s="73"/>
      <c r="S1579" s="73"/>
      <c r="T1579" s="73"/>
      <c r="U1579" s="73"/>
      <c r="V1579" s="73"/>
      <c r="W1579" s="73"/>
      <c r="X1579" s="73"/>
      <c r="Y1579" s="73"/>
      <c r="Z1579" s="73"/>
      <c r="AA1579" s="73"/>
      <c r="AB1579" s="73"/>
      <c r="AC1579" s="73"/>
      <c r="AD1579" s="73"/>
      <c r="AE1579" s="73"/>
      <c r="AF1579" s="73"/>
      <c r="AG1579" s="73"/>
      <c r="AH1579" s="5"/>
    </row>
    <row r="1580" spans="1:34" s="4" customFormat="1" ht="24" customHeight="1">
      <c r="A1580" s="66">
        <v>3</v>
      </c>
      <c r="B1580" s="113"/>
      <c r="C1580" s="73"/>
      <c r="D1580" s="122" t="s">
        <v>132</v>
      </c>
      <c r="E1580" s="41">
        <f t="shared" si="8716"/>
        <v>0</v>
      </c>
      <c r="F1580" s="83">
        <f>F1581+F1582</f>
        <v>0</v>
      </c>
      <c r="G1580" s="83">
        <f t="shared" ref="G1580" si="8894">G1581+G1582</f>
        <v>0</v>
      </c>
      <c r="H1580" s="83">
        <f t="shared" ref="H1580" si="8895">H1581+H1582</f>
        <v>0</v>
      </c>
      <c r="I1580" s="83">
        <f t="shared" ref="I1580" si="8896">I1581+I1582</f>
        <v>0</v>
      </c>
      <c r="J1580" s="83">
        <f t="shared" ref="J1580" si="8897">J1581+J1582</f>
        <v>0</v>
      </c>
      <c r="K1580" s="83">
        <f t="shared" ref="K1580" si="8898">K1581+K1582</f>
        <v>0</v>
      </c>
      <c r="L1580" s="83">
        <f t="shared" ref="L1580" si="8899">L1581+L1582</f>
        <v>0</v>
      </c>
      <c r="M1580" s="83">
        <f t="shared" ref="M1580" si="8900">M1581+M1582</f>
        <v>0</v>
      </c>
      <c r="N1580" s="83">
        <f t="shared" ref="N1580" si="8901">N1581+N1582</f>
        <v>0</v>
      </c>
      <c r="O1580" s="83">
        <f t="shared" ref="O1580" si="8902">O1581+O1582</f>
        <v>0</v>
      </c>
      <c r="P1580" s="83">
        <f t="shared" ref="P1580" si="8903">P1581+P1582</f>
        <v>0</v>
      </c>
      <c r="Q1580" s="83">
        <f t="shared" ref="Q1580" si="8904">Q1581+Q1582</f>
        <v>0</v>
      </c>
      <c r="R1580" s="83">
        <f t="shared" ref="R1580" si="8905">R1581+R1582</f>
        <v>0</v>
      </c>
      <c r="S1580" s="83">
        <f t="shared" ref="S1580" si="8906">S1581+S1582</f>
        <v>0</v>
      </c>
      <c r="T1580" s="83">
        <f t="shared" ref="T1580" si="8907">T1581+T1582</f>
        <v>0</v>
      </c>
      <c r="U1580" s="83">
        <f t="shared" ref="U1580" si="8908">U1581+U1582</f>
        <v>0</v>
      </c>
      <c r="V1580" s="83">
        <f t="shared" ref="V1580" si="8909">V1581+V1582</f>
        <v>0</v>
      </c>
      <c r="W1580" s="83">
        <f t="shared" ref="W1580" si="8910">W1581+W1582</f>
        <v>0</v>
      </c>
      <c r="X1580" s="83">
        <f t="shared" ref="X1580" si="8911">X1581+X1582</f>
        <v>0</v>
      </c>
      <c r="Y1580" s="83">
        <f t="shared" ref="Y1580" si="8912">Y1581+Y1582</f>
        <v>0</v>
      </c>
      <c r="Z1580" s="83">
        <f t="shared" ref="Z1580" si="8913">Z1581+Z1582</f>
        <v>0</v>
      </c>
      <c r="AA1580" s="83">
        <f t="shared" ref="AA1580" si="8914">AA1581+AA1582</f>
        <v>0</v>
      </c>
      <c r="AB1580" s="83">
        <f t="shared" ref="AB1580" si="8915">AB1581+AB1582</f>
        <v>0</v>
      </c>
      <c r="AC1580" s="83">
        <f t="shared" ref="AC1580" si="8916">AC1581+AC1582</f>
        <v>0</v>
      </c>
      <c r="AD1580" s="83">
        <f t="shared" ref="AD1580" si="8917">AD1581+AD1582</f>
        <v>0</v>
      </c>
      <c r="AE1580" s="83">
        <f t="shared" ref="AE1580" si="8918">AE1581+AE1582</f>
        <v>0</v>
      </c>
      <c r="AF1580" s="83">
        <f t="shared" ref="AF1580" si="8919">AF1581+AF1582</f>
        <v>0</v>
      </c>
      <c r="AG1580" s="83">
        <f t="shared" ref="AG1580" si="8920">AG1581+AG1582</f>
        <v>0</v>
      </c>
      <c r="AH1580" s="5"/>
    </row>
    <row r="1581" spans="1:34" s="4" customFormat="1" ht="26.1" hidden="1" customHeight="1">
      <c r="A1581" s="66">
        <v>3</v>
      </c>
      <c r="B1581" s="113"/>
      <c r="C1581" s="117"/>
      <c r="D1581" s="150" t="s">
        <v>122</v>
      </c>
      <c r="E1581" s="51">
        <f t="shared" si="8716"/>
        <v>0</v>
      </c>
      <c r="F1581" s="52"/>
      <c r="G1581" s="52"/>
      <c r="H1581" s="52"/>
      <c r="I1581" s="52"/>
      <c r="J1581" s="52"/>
      <c r="K1581" s="52"/>
      <c r="L1581" s="52"/>
      <c r="M1581" s="52"/>
      <c r="N1581" s="52"/>
      <c r="O1581" s="52"/>
      <c r="P1581" s="52"/>
      <c r="Q1581" s="52"/>
      <c r="R1581" s="52"/>
      <c r="S1581" s="52"/>
      <c r="T1581" s="52"/>
      <c r="U1581" s="52"/>
      <c r="V1581" s="52"/>
      <c r="W1581" s="52"/>
      <c r="X1581" s="52"/>
      <c r="Y1581" s="52"/>
      <c r="Z1581" s="52"/>
      <c r="AA1581" s="52"/>
      <c r="AB1581" s="52"/>
      <c r="AC1581" s="52"/>
      <c r="AD1581" s="52"/>
      <c r="AE1581" s="52"/>
      <c r="AF1581" s="52"/>
      <c r="AG1581" s="52"/>
      <c r="AH1581" s="20"/>
    </row>
    <row r="1582" spans="1:34" s="4" customFormat="1" ht="26.1" hidden="1" customHeight="1">
      <c r="A1582" s="66">
        <v>3</v>
      </c>
      <c r="B1582" s="113"/>
      <c r="C1582" s="117"/>
      <c r="D1582" s="165" t="s">
        <v>130</v>
      </c>
      <c r="E1582" s="175">
        <f t="shared" si="8716"/>
        <v>0</v>
      </c>
      <c r="F1582" s="176"/>
      <c r="G1582" s="176"/>
      <c r="H1582" s="176"/>
      <c r="I1582" s="176"/>
      <c r="J1582" s="176"/>
      <c r="K1582" s="176"/>
      <c r="L1582" s="176"/>
      <c r="M1582" s="176"/>
      <c r="N1582" s="176"/>
      <c r="O1582" s="176"/>
      <c r="P1582" s="176"/>
      <c r="Q1582" s="176"/>
      <c r="R1582" s="176"/>
      <c r="S1582" s="176"/>
      <c r="T1582" s="176"/>
      <c r="U1582" s="176"/>
      <c r="V1582" s="176"/>
      <c r="W1582" s="176"/>
      <c r="X1582" s="176"/>
      <c r="Y1582" s="176"/>
      <c r="Z1582" s="176"/>
      <c r="AA1582" s="176"/>
      <c r="AB1582" s="176"/>
      <c r="AC1582" s="176"/>
      <c r="AD1582" s="176"/>
      <c r="AE1582" s="176"/>
      <c r="AF1582" s="176"/>
      <c r="AG1582" s="176"/>
      <c r="AH1582" s="20"/>
    </row>
    <row r="1583" spans="1:34" s="4" customFormat="1" ht="24" customHeight="1">
      <c r="A1583" s="67">
        <v>3</v>
      </c>
      <c r="B1583" s="113"/>
      <c r="C1583" s="73"/>
      <c r="D1583" s="110" t="s">
        <v>123</v>
      </c>
      <c r="E1583" s="47">
        <f t="shared" si="8716"/>
        <v>0</v>
      </c>
      <c r="F1583" s="141">
        <f>F1575-F1577-F1580-F1584</f>
        <v>0</v>
      </c>
      <c r="G1583" s="141">
        <f t="shared" ref="G1583" si="8921">G1575-G1577-G1580-G1584</f>
        <v>0</v>
      </c>
      <c r="H1583" s="141">
        <f t="shared" ref="H1583" si="8922">H1575-H1577-H1580-H1584</f>
        <v>0</v>
      </c>
      <c r="I1583" s="141">
        <f t="shared" ref="I1583" si="8923">I1575-I1577-I1580-I1584</f>
        <v>0</v>
      </c>
      <c r="J1583" s="141">
        <f t="shared" ref="J1583" si="8924">J1575-J1577-J1580-J1584</f>
        <v>0</v>
      </c>
      <c r="K1583" s="141">
        <f t="shared" ref="K1583" si="8925">K1575-K1577-K1580-K1584</f>
        <v>0</v>
      </c>
      <c r="L1583" s="141">
        <f t="shared" ref="L1583" si="8926">L1575-L1577-L1580-L1584</f>
        <v>0</v>
      </c>
      <c r="M1583" s="141">
        <f t="shared" ref="M1583" si="8927">M1575-M1577-M1580-M1584</f>
        <v>0</v>
      </c>
      <c r="N1583" s="141">
        <f t="shared" ref="N1583" si="8928">N1575-N1577-N1580-N1584</f>
        <v>0</v>
      </c>
      <c r="O1583" s="141">
        <f t="shared" ref="O1583" si="8929">O1575-O1577-O1580-O1584</f>
        <v>0</v>
      </c>
      <c r="P1583" s="141">
        <f t="shared" ref="P1583" si="8930">P1575-P1577-P1580-P1584</f>
        <v>0</v>
      </c>
      <c r="Q1583" s="141">
        <f t="shared" ref="Q1583" si="8931">Q1575-Q1577-Q1580-Q1584</f>
        <v>0</v>
      </c>
      <c r="R1583" s="141">
        <f t="shared" ref="R1583" si="8932">R1575-R1577-R1580-R1584</f>
        <v>0</v>
      </c>
      <c r="S1583" s="141">
        <f t="shared" ref="S1583" si="8933">S1575-S1577-S1580-S1584</f>
        <v>0</v>
      </c>
      <c r="T1583" s="141">
        <f t="shared" ref="T1583" si="8934">T1575-T1577-T1580-T1584</f>
        <v>0</v>
      </c>
      <c r="U1583" s="141">
        <f t="shared" ref="U1583" si="8935">U1575-U1577-U1580-U1584</f>
        <v>0</v>
      </c>
      <c r="V1583" s="141">
        <f t="shared" ref="V1583" si="8936">V1575-V1577-V1580-V1584</f>
        <v>0</v>
      </c>
      <c r="W1583" s="141">
        <f t="shared" ref="W1583" si="8937">W1575-W1577-W1580-W1584</f>
        <v>0</v>
      </c>
      <c r="X1583" s="141">
        <f t="shared" ref="X1583" si="8938">X1575-X1577-X1580-X1584</f>
        <v>0</v>
      </c>
      <c r="Y1583" s="141">
        <f t="shared" ref="Y1583" si="8939">Y1575-Y1577-Y1580-Y1584</f>
        <v>0</v>
      </c>
      <c r="Z1583" s="141">
        <f t="shared" ref="Z1583" si="8940">Z1575-Z1577-Z1580-Z1584</f>
        <v>0</v>
      </c>
      <c r="AA1583" s="141">
        <f t="shared" ref="AA1583" si="8941">AA1575-AA1577-AA1580-AA1584</f>
        <v>0</v>
      </c>
      <c r="AB1583" s="141">
        <f t="shared" ref="AB1583" si="8942">AB1575-AB1577-AB1580-AB1584</f>
        <v>0</v>
      </c>
      <c r="AC1583" s="141">
        <f t="shared" ref="AC1583" si="8943">AC1575-AC1577-AC1580-AC1584</f>
        <v>0</v>
      </c>
      <c r="AD1583" s="141">
        <f t="shared" ref="AD1583" si="8944">AD1575-AD1577-AD1580-AD1584</f>
        <v>0</v>
      </c>
      <c r="AE1583" s="141">
        <f t="shared" ref="AE1583" si="8945">AE1575-AE1577-AE1580-AE1584</f>
        <v>0</v>
      </c>
      <c r="AF1583" s="141">
        <f t="shared" ref="AF1583" si="8946">AF1575-AF1577-AF1580-AF1584</f>
        <v>0</v>
      </c>
      <c r="AG1583" s="141">
        <f t="shared" ref="AG1583" si="8947">AG1575-AG1577-AG1580-AG1584</f>
        <v>0</v>
      </c>
      <c r="AH1583" s="5"/>
    </row>
    <row r="1584" spans="1:34" s="4" customFormat="1" ht="24" customHeight="1">
      <c r="A1584" s="67">
        <v>3</v>
      </c>
      <c r="B1584" s="113"/>
      <c r="C1584" s="73"/>
      <c r="D1584" s="98" t="s">
        <v>128</v>
      </c>
      <c r="E1584" s="104">
        <f t="shared" si="8716"/>
        <v>0</v>
      </c>
      <c r="F1584" s="100"/>
      <c r="G1584" s="100"/>
      <c r="H1584" s="100"/>
      <c r="I1584" s="100"/>
      <c r="J1584" s="100"/>
      <c r="K1584" s="100"/>
      <c r="L1584" s="100"/>
      <c r="M1584" s="100"/>
      <c r="N1584" s="100"/>
      <c r="O1584" s="100"/>
      <c r="P1584" s="100"/>
      <c r="Q1584" s="100"/>
      <c r="R1584" s="100"/>
      <c r="S1584" s="100"/>
      <c r="T1584" s="100"/>
      <c r="U1584" s="100"/>
      <c r="V1584" s="100"/>
      <c r="W1584" s="100"/>
      <c r="X1584" s="100"/>
      <c r="Y1584" s="100"/>
      <c r="Z1584" s="100"/>
      <c r="AA1584" s="100"/>
      <c r="AB1584" s="100"/>
      <c r="AC1584" s="100"/>
      <c r="AD1584" s="100"/>
      <c r="AE1584" s="100"/>
      <c r="AF1584" s="100"/>
      <c r="AG1584" s="100"/>
      <c r="AH1584" s="5"/>
    </row>
    <row r="1585" spans="1:34" s="4" customFormat="1" ht="24" customHeight="1">
      <c r="A1585" s="66">
        <v>4</v>
      </c>
      <c r="B1585" s="128"/>
      <c r="C1585" s="128"/>
      <c r="D1585" s="129" t="s">
        <v>24</v>
      </c>
      <c r="E1585" s="39">
        <f t="shared" si="8716"/>
        <v>0</v>
      </c>
      <c r="F1585" s="40"/>
      <c r="G1585" s="40"/>
      <c r="H1585" s="40"/>
      <c r="I1585" s="40"/>
      <c r="J1585" s="40"/>
      <c r="K1585" s="40"/>
      <c r="L1585" s="40"/>
      <c r="M1585" s="40"/>
      <c r="N1585" s="40"/>
      <c r="O1585" s="40"/>
      <c r="P1585" s="40"/>
      <c r="Q1585" s="40"/>
      <c r="R1585" s="40"/>
      <c r="S1585" s="40"/>
      <c r="T1585" s="40"/>
      <c r="U1585" s="40"/>
      <c r="V1585" s="40"/>
      <c r="W1585" s="40"/>
      <c r="X1585" s="40"/>
      <c r="Y1585" s="40"/>
      <c r="Z1585" s="40"/>
      <c r="AA1585" s="40"/>
      <c r="AB1585" s="40"/>
      <c r="AC1585" s="40"/>
      <c r="AD1585" s="40"/>
      <c r="AE1585" s="40"/>
      <c r="AF1585" s="40"/>
      <c r="AG1585" s="40"/>
      <c r="AH1585" s="28"/>
    </row>
    <row r="1586" spans="1:34" s="4" customFormat="1" ht="24" customHeight="1">
      <c r="A1586" s="67">
        <v>4</v>
      </c>
      <c r="B1586" s="77"/>
      <c r="C1586" s="78"/>
      <c r="D1586" s="79" t="s">
        <v>127</v>
      </c>
      <c r="E1586" s="80">
        <f t="shared" si="8716"/>
        <v>0</v>
      </c>
      <c r="F1586" s="81">
        <f>F1587+F1590+F1593</f>
        <v>0</v>
      </c>
      <c r="G1586" s="81">
        <f t="shared" ref="G1586" si="8948">G1587+G1590+G1593</f>
        <v>0</v>
      </c>
      <c r="H1586" s="81">
        <f t="shared" ref="H1586" si="8949">H1587+H1590+H1593</f>
        <v>0</v>
      </c>
      <c r="I1586" s="81">
        <f t="shared" ref="I1586" si="8950">I1587+I1590+I1593</f>
        <v>0</v>
      </c>
      <c r="J1586" s="81">
        <f t="shared" ref="J1586" si="8951">J1587+J1590+J1593</f>
        <v>0</v>
      </c>
      <c r="K1586" s="81">
        <f t="shared" ref="K1586" si="8952">K1587+K1590+K1593</f>
        <v>0</v>
      </c>
      <c r="L1586" s="81">
        <f t="shared" ref="L1586" si="8953">L1587+L1590+L1593</f>
        <v>0</v>
      </c>
      <c r="M1586" s="81">
        <f t="shared" ref="M1586" si="8954">M1587+M1590+M1593</f>
        <v>0</v>
      </c>
      <c r="N1586" s="81">
        <f t="shared" ref="N1586" si="8955">N1587+N1590+N1593</f>
        <v>0</v>
      </c>
      <c r="O1586" s="81">
        <f t="shared" ref="O1586" si="8956">O1587+O1590+O1593</f>
        <v>0</v>
      </c>
      <c r="P1586" s="81">
        <f t="shared" ref="P1586" si="8957">P1587+P1590+P1593</f>
        <v>0</v>
      </c>
      <c r="Q1586" s="81">
        <f t="shared" ref="Q1586" si="8958">Q1587+Q1590+Q1593</f>
        <v>0</v>
      </c>
      <c r="R1586" s="81">
        <f t="shared" ref="R1586" si="8959">R1587+R1590+R1593</f>
        <v>0</v>
      </c>
      <c r="S1586" s="81">
        <f t="shared" ref="S1586" si="8960">S1587+S1590+S1593</f>
        <v>0</v>
      </c>
      <c r="T1586" s="81">
        <f t="shared" ref="T1586" si="8961">T1587+T1590+T1593</f>
        <v>0</v>
      </c>
      <c r="U1586" s="81">
        <f t="shared" ref="U1586" si="8962">U1587+U1590+U1593</f>
        <v>0</v>
      </c>
      <c r="V1586" s="81">
        <f t="shared" ref="V1586" si="8963">V1587+V1590+V1593</f>
        <v>0</v>
      </c>
      <c r="W1586" s="81">
        <f t="shared" ref="W1586" si="8964">W1587+W1590+W1593</f>
        <v>0</v>
      </c>
      <c r="X1586" s="81">
        <f t="shared" ref="X1586" si="8965">X1587+X1590+X1593</f>
        <v>0</v>
      </c>
      <c r="Y1586" s="81">
        <f t="shared" ref="Y1586" si="8966">Y1587+Y1590+Y1593</f>
        <v>0</v>
      </c>
      <c r="Z1586" s="81">
        <f t="shared" ref="Z1586" si="8967">Z1587+Z1590+Z1593</f>
        <v>0</v>
      </c>
      <c r="AA1586" s="81">
        <f t="shared" ref="AA1586" si="8968">AA1587+AA1590+AA1593</f>
        <v>0</v>
      </c>
      <c r="AB1586" s="81">
        <f t="shared" ref="AB1586" si="8969">AB1587+AB1590+AB1593</f>
        <v>0</v>
      </c>
      <c r="AC1586" s="81">
        <f t="shared" ref="AC1586" si="8970">AC1587+AC1590+AC1593</f>
        <v>0</v>
      </c>
      <c r="AD1586" s="81">
        <f t="shared" ref="AD1586" si="8971">AD1587+AD1590+AD1593</f>
        <v>0</v>
      </c>
      <c r="AE1586" s="81">
        <f t="shared" ref="AE1586" si="8972">AE1587+AE1590+AE1593</f>
        <v>0</v>
      </c>
      <c r="AF1586" s="81">
        <f t="shared" ref="AF1586" si="8973">AF1587+AF1590+AF1593</f>
        <v>0</v>
      </c>
      <c r="AG1586" s="81">
        <f t="shared" ref="AG1586" si="8974">AG1587+AG1590+AG1593</f>
        <v>0</v>
      </c>
      <c r="AH1586" s="82"/>
    </row>
    <row r="1587" spans="1:34" s="4" customFormat="1" ht="24" customHeight="1">
      <c r="A1587" s="66">
        <v>4</v>
      </c>
      <c r="B1587" s="113"/>
      <c r="C1587" s="73"/>
      <c r="D1587" s="122" t="s">
        <v>124</v>
      </c>
      <c r="E1587" s="41">
        <f t="shared" si="8716"/>
        <v>0</v>
      </c>
      <c r="F1587" s="83">
        <f t="shared" ref="F1587:AG1587" si="8975">F1588+F1589</f>
        <v>0</v>
      </c>
      <c r="G1587" s="83">
        <f t="shared" si="8975"/>
        <v>0</v>
      </c>
      <c r="H1587" s="83">
        <f t="shared" si="8975"/>
        <v>0</v>
      </c>
      <c r="I1587" s="83">
        <f t="shared" si="8975"/>
        <v>0</v>
      </c>
      <c r="J1587" s="83">
        <f t="shared" si="8975"/>
        <v>0</v>
      </c>
      <c r="K1587" s="83">
        <f t="shared" si="8975"/>
        <v>0</v>
      </c>
      <c r="L1587" s="83">
        <f t="shared" si="8975"/>
        <v>0</v>
      </c>
      <c r="M1587" s="83">
        <f t="shared" si="8975"/>
        <v>0</v>
      </c>
      <c r="N1587" s="83">
        <f t="shared" si="8975"/>
        <v>0</v>
      </c>
      <c r="O1587" s="83">
        <f t="shared" si="8975"/>
        <v>0</v>
      </c>
      <c r="P1587" s="83">
        <f t="shared" si="8975"/>
        <v>0</v>
      </c>
      <c r="Q1587" s="83">
        <f t="shared" si="8975"/>
        <v>0</v>
      </c>
      <c r="R1587" s="83">
        <f t="shared" si="8975"/>
        <v>0</v>
      </c>
      <c r="S1587" s="83">
        <f t="shared" si="8975"/>
        <v>0</v>
      </c>
      <c r="T1587" s="83">
        <f t="shared" si="8975"/>
        <v>0</v>
      </c>
      <c r="U1587" s="83">
        <f t="shared" si="8975"/>
        <v>0</v>
      </c>
      <c r="V1587" s="83">
        <f t="shared" si="8975"/>
        <v>0</v>
      </c>
      <c r="W1587" s="83">
        <f t="shared" si="8975"/>
        <v>0</v>
      </c>
      <c r="X1587" s="83">
        <f t="shared" si="8975"/>
        <v>0</v>
      </c>
      <c r="Y1587" s="83">
        <f t="shared" si="8975"/>
        <v>0</v>
      </c>
      <c r="Z1587" s="83">
        <f t="shared" si="8975"/>
        <v>0</v>
      </c>
      <c r="AA1587" s="83">
        <f t="shared" si="8975"/>
        <v>0</v>
      </c>
      <c r="AB1587" s="83">
        <f t="shared" si="8975"/>
        <v>0</v>
      </c>
      <c r="AC1587" s="83">
        <f t="shared" si="8975"/>
        <v>0</v>
      </c>
      <c r="AD1587" s="83">
        <f t="shared" si="8975"/>
        <v>0</v>
      </c>
      <c r="AE1587" s="83">
        <f t="shared" si="8975"/>
        <v>0</v>
      </c>
      <c r="AF1587" s="83">
        <f t="shared" si="8975"/>
        <v>0</v>
      </c>
      <c r="AG1587" s="83">
        <f t="shared" si="8975"/>
        <v>0</v>
      </c>
      <c r="AH1587" s="5"/>
    </row>
    <row r="1588" spans="1:34" s="4" customFormat="1" ht="26.1" hidden="1" customHeight="1">
      <c r="A1588" s="67">
        <v>4</v>
      </c>
      <c r="B1588" s="113"/>
      <c r="C1588" s="117"/>
      <c r="D1588" s="150" t="s">
        <v>67</v>
      </c>
      <c r="E1588" s="51">
        <f t="shared" si="8716"/>
        <v>0</v>
      </c>
      <c r="F1588" s="52"/>
      <c r="G1588" s="52"/>
      <c r="H1588" s="52"/>
      <c r="I1588" s="52"/>
      <c r="J1588" s="52"/>
      <c r="K1588" s="52"/>
      <c r="L1588" s="52"/>
      <c r="M1588" s="52"/>
      <c r="N1588" s="52"/>
      <c r="O1588" s="52"/>
      <c r="P1588" s="52"/>
      <c r="Q1588" s="52"/>
      <c r="R1588" s="52"/>
      <c r="S1588" s="52"/>
      <c r="T1588" s="52"/>
      <c r="U1588" s="52"/>
      <c r="V1588" s="52"/>
      <c r="W1588" s="52"/>
      <c r="X1588" s="52"/>
      <c r="Y1588" s="52"/>
      <c r="Z1588" s="52"/>
      <c r="AA1588" s="52"/>
      <c r="AB1588" s="52"/>
      <c r="AC1588" s="52"/>
      <c r="AD1588" s="52"/>
      <c r="AE1588" s="52"/>
      <c r="AF1588" s="52"/>
      <c r="AG1588" s="52"/>
      <c r="AH1588" s="5"/>
    </row>
    <row r="1589" spans="1:34" s="4" customFormat="1" ht="26.1" hidden="1" customHeight="1">
      <c r="A1589" s="66">
        <v>4</v>
      </c>
      <c r="B1589" s="113"/>
      <c r="C1589" s="73"/>
      <c r="D1589" s="150" t="s">
        <v>125</v>
      </c>
      <c r="E1589" s="51">
        <f t="shared" si="8716"/>
        <v>0</v>
      </c>
      <c r="F1589" s="73"/>
      <c r="G1589" s="73"/>
      <c r="H1589" s="73"/>
      <c r="I1589" s="73"/>
      <c r="J1589" s="73"/>
      <c r="K1589" s="73"/>
      <c r="L1589" s="73"/>
      <c r="M1589" s="73"/>
      <c r="N1589" s="73"/>
      <c r="O1589" s="73"/>
      <c r="P1589" s="73"/>
      <c r="Q1589" s="73"/>
      <c r="R1589" s="73"/>
      <c r="S1589" s="73"/>
      <c r="T1589" s="73"/>
      <c r="U1589" s="73"/>
      <c r="V1589" s="73"/>
      <c r="W1589" s="73"/>
      <c r="X1589" s="73"/>
      <c r="Y1589" s="73"/>
      <c r="Z1589" s="73"/>
      <c r="AA1589" s="73"/>
      <c r="AB1589" s="73"/>
      <c r="AC1589" s="73"/>
      <c r="AD1589" s="73"/>
      <c r="AE1589" s="73"/>
      <c r="AF1589" s="73"/>
      <c r="AG1589" s="73"/>
      <c r="AH1589" s="5"/>
    </row>
    <row r="1590" spans="1:34" s="4" customFormat="1" ht="24" customHeight="1">
      <c r="A1590" s="66">
        <v>4</v>
      </c>
      <c r="B1590" s="113"/>
      <c r="C1590" s="73"/>
      <c r="D1590" s="122" t="s">
        <v>132</v>
      </c>
      <c r="E1590" s="41">
        <f t="shared" si="8716"/>
        <v>0</v>
      </c>
      <c r="F1590" s="83">
        <f>F1591+F1592</f>
        <v>0</v>
      </c>
      <c r="G1590" s="83">
        <f t="shared" ref="G1590" si="8976">G1591+G1592</f>
        <v>0</v>
      </c>
      <c r="H1590" s="83">
        <f t="shared" ref="H1590" si="8977">H1591+H1592</f>
        <v>0</v>
      </c>
      <c r="I1590" s="83">
        <f t="shared" ref="I1590" si="8978">I1591+I1592</f>
        <v>0</v>
      </c>
      <c r="J1590" s="83">
        <f t="shared" ref="J1590" si="8979">J1591+J1592</f>
        <v>0</v>
      </c>
      <c r="K1590" s="83">
        <f t="shared" ref="K1590" si="8980">K1591+K1592</f>
        <v>0</v>
      </c>
      <c r="L1590" s="83">
        <f t="shared" ref="L1590" si="8981">L1591+L1592</f>
        <v>0</v>
      </c>
      <c r="M1590" s="83">
        <f t="shared" ref="M1590" si="8982">M1591+M1592</f>
        <v>0</v>
      </c>
      <c r="N1590" s="83">
        <f t="shared" ref="N1590" si="8983">N1591+N1592</f>
        <v>0</v>
      </c>
      <c r="O1590" s="83">
        <f t="shared" ref="O1590" si="8984">O1591+O1592</f>
        <v>0</v>
      </c>
      <c r="P1590" s="83">
        <f t="shared" ref="P1590" si="8985">P1591+P1592</f>
        <v>0</v>
      </c>
      <c r="Q1590" s="83">
        <f t="shared" ref="Q1590" si="8986">Q1591+Q1592</f>
        <v>0</v>
      </c>
      <c r="R1590" s="83">
        <f t="shared" ref="R1590" si="8987">R1591+R1592</f>
        <v>0</v>
      </c>
      <c r="S1590" s="83">
        <f t="shared" ref="S1590" si="8988">S1591+S1592</f>
        <v>0</v>
      </c>
      <c r="T1590" s="83">
        <f t="shared" ref="T1590" si="8989">T1591+T1592</f>
        <v>0</v>
      </c>
      <c r="U1590" s="83">
        <f t="shared" ref="U1590" si="8990">U1591+U1592</f>
        <v>0</v>
      </c>
      <c r="V1590" s="83">
        <f t="shared" ref="V1590" si="8991">V1591+V1592</f>
        <v>0</v>
      </c>
      <c r="W1590" s="83">
        <f t="shared" ref="W1590" si="8992">W1591+W1592</f>
        <v>0</v>
      </c>
      <c r="X1590" s="83">
        <f t="shared" ref="X1590" si="8993">X1591+X1592</f>
        <v>0</v>
      </c>
      <c r="Y1590" s="83">
        <f t="shared" ref="Y1590" si="8994">Y1591+Y1592</f>
        <v>0</v>
      </c>
      <c r="Z1590" s="83">
        <f t="shared" ref="Z1590" si="8995">Z1591+Z1592</f>
        <v>0</v>
      </c>
      <c r="AA1590" s="83">
        <f t="shared" ref="AA1590" si="8996">AA1591+AA1592</f>
        <v>0</v>
      </c>
      <c r="AB1590" s="83">
        <f t="shared" ref="AB1590" si="8997">AB1591+AB1592</f>
        <v>0</v>
      </c>
      <c r="AC1590" s="83">
        <f t="shared" ref="AC1590" si="8998">AC1591+AC1592</f>
        <v>0</v>
      </c>
      <c r="AD1590" s="83">
        <f t="shared" ref="AD1590" si="8999">AD1591+AD1592</f>
        <v>0</v>
      </c>
      <c r="AE1590" s="83">
        <f t="shared" ref="AE1590" si="9000">AE1591+AE1592</f>
        <v>0</v>
      </c>
      <c r="AF1590" s="83">
        <f t="shared" ref="AF1590" si="9001">AF1591+AF1592</f>
        <v>0</v>
      </c>
      <c r="AG1590" s="83">
        <f t="shared" ref="AG1590" si="9002">AG1591+AG1592</f>
        <v>0</v>
      </c>
      <c r="AH1590" s="5"/>
    </row>
    <row r="1591" spans="1:34" s="4" customFormat="1" ht="26.1" hidden="1" customHeight="1">
      <c r="A1591" s="66">
        <v>4</v>
      </c>
      <c r="B1591" s="113"/>
      <c r="C1591" s="117"/>
      <c r="D1591" s="150" t="s">
        <v>122</v>
      </c>
      <c r="E1591" s="51">
        <f t="shared" si="8716"/>
        <v>0</v>
      </c>
      <c r="F1591" s="52"/>
      <c r="G1591" s="52"/>
      <c r="H1591" s="52"/>
      <c r="I1591" s="52"/>
      <c r="J1591" s="52"/>
      <c r="K1591" s="52"/>
      <c r="L1591" s="52"/>
      <c r="M1591" s="52"/>
      <c r="N1591" s="52"/>
      <c r="O1591" s="52"/>
      <c r="P1591" s="52"/>
      <c r="Q1591" s="52"/>
      <c r="R1591" s="52"/>
      <c r="S1591" s="52"/>
      <c r="T1591" s="52"/>
      <c r="U1591" s="52"/>
      <c r="V1591" s="52"/>
      <c r="W1591" s="52"/>
      <c r="X1591" s="52"/>
      <c r="Y1591" s="52"/>
      <c r="Z1591" s="52"/>
      <c r="AA1591" s="52"/>
      <c r="AB1591" s="52"/>
      <c r="AC1591" s="52"/>
      <c r="AD1591" s="52"/>
      <c r="AE1591" s="52"/>
      <c r="AF1591" s="52"/>
      <c r="AG1591" s="52"/>
      <c r="AH1591" s="19"/>
    </row>
    <row r="1592" spans="1:34" s="4" customFormat="1" ht="26.1" hidden="1" customHeight="1">
      <c r="A1592" s="66">
        <v>4</v>
      </c>
      <c r="B1592" s="113"/>
      <c r="C1592" s="117"/>
      <c r="D1592" s="165" t="s">
        <v>130</v>
      </c>
      <c r="E1592" s="175">
        <f t="shared" si="8716"/>
        <v>0</v>
      </c>
      <c r="F1592" s="176"/>
      <c r="G1592" s="176"/>
      <c r="H1592" s="176"/>
      <c r="I1592" s="176"/>
      <c r="J1592" s="176"/>
      <c r="K1592" s="176"/>
      <c r="L1592" s="176"/>
      <c r="M1592" s="176"/>
      <c r="N1592" s="176"/>
      <c r="O1592" s="176"/>
      <c r="P1592" s="176"/>
      <c r="Q1592" s="176"/>
      <c r="R1592" s="176"/>
      <c r="S1592" s="176"/>
      <c r="T1592" s="176"/>
      <c r="U1592" s="176"/>
      <c r="V1592" s="176"/>
      <c r="W1592" s="176"/>
      <c r="X1592" s="176"/>
      <c r="Y1592" s="176"/>
      <c r="Z1592" s="176"/>
      <c r="AA1592" s="176"/>
      <c r="AB1592" s="176"/>
      <c r="AC1592" s="176"/>
      <c r="AD1592" s="176"/>
      <c r="AE1592" s="176"/>
      <c r="AF1592" s="176"/>
      <c r="AG1592" s="176"/>
      <c r="AH1592" s="19"/>
    </row>
    <row r="1593" spans="1:34" s="4" customFormat="1" ht="24" customHeight="1">
      <c r="A1593" s="67">
        <v>4</v>
      </c>
      <c r="B1593" s="113"/>
      <c r="C1593" s="73"/>
      <c r="D1593" s="110" t="s">
        <v>123</v>
      </c>
      <c r="E1593" s="47">
        <f t="shared" si="8716"/>
        <v>0</v>
      </c>
      <c r="F1593" s="141">
        <f>F1585-F1587-F1590-F1594</f>
        <v>0</v>
      </c>
      <c r="G1593" s="141">
        <f t="shared" ref="G1593" si="9003">G1585-G1587-G1590-G1594</f>
        <v>0</v>
      </c>
      <c r="H1593" s="141">
        <f t="shared" ref="H1593" si="9004">H1585-H1587-H1590-H1594</f>
        <v>0</v>
      </c>
      <c r="I1593" s="141">
        <f t="shared" ref="I1593" si="9005">I1585-I1587-I1590-I1594</f>
        <v>0</v>
      </c>
      <c r="J1593" s="141">
        <f t="shared" ref="J1593" si="9006">J1585-J1587-J1590-J1594</f>
        <v>0</v>
      </c>
      <c r="K1593" s="141">
        <f t="shared" ref="K1593" si="9007">K1585-K1587-K1590-K1594</f>
        <v>0</v>
      </c>
      <c r="L1593" s="141">
        <f t="shared" ref="L1593" si="9008">L1585-L1587-L1590-L1594</f>
        <v>0</v>
      </c>
      <c r="M1593" s="141">
        <f t="shared" ref="M1593" si="9009">M1585-M1587-M1590-M1594</f>
        <v>0</v>
      </c>
      <c r="N1593" s="141">
        <f t="shared" ref="N1593" si="9010">N1585-N1587-N1590-N1594</f>
        <v>0</v>
      </c>
      <c r="O1593" s="141">
        <f t="shared" ref="O1593" si="9011">O1585-O1587-O1590-O1594</f>
        <v>0</v>
      </c>
      <c r="P1593" s="141">
        <f t="shared" ref="P1593" si="9012">P1585-P1587-P1590-P1594</f>
        <v>0</v>
      </c>
      <c r="Q1593" s="141">
        <f t="shared" ref="Q1593" si="9013">Q1585-Q1587-Q1590-Q1594</f>
        <v>0</v>
      </c>
      <c r="R1593" s="141">
        <f t="shared" ref="R1593" si="9014">R1585-R1587-R1590-R1594</f>
        <v>0</v>
      </c>
      <c r="S1593" s="141">
        <f t="shared" ref="S1593" si="9015">S1585-S1587-S1590-S1594</f>
        <v>0</v>
      </c>
      <c r="T1593" s="141">
        <f t="shared" ref="T1593" si="9016">T1585-T1587-T1590-T1594</f>
        <v>0</v>
      </c>
      <c r="U1593" s="141">
        <f t="shared" ref="U1593" si="9017">U1585-U1587-U1590-U1594</f>
        <v>0</v>
      </c>
      <c r="V1593" s="141">
        <f t="shared" ref="V1593" si="9018">V1585-V1587-V1590-V1594</f>
        <v>0</v>
      </c>
      <c r="W1593" s="141">
        <f t="shared" ref="W1593" si="9019">W1585-W1587-W1590-W1594</f>
        <v>0</v>
      </c>
      <c r="X1593" s="141">
        <f t="shared" ref="X1593" si="9020">X1585-X1587-X1590-X1594</f>
        <v>0</v>
      </c>
      <c r="Y1593" s="141">
        <f t="shared" ref="Y1593" si="9021">Y1585-Y1587-Y1590-Y1594</f>
        <v>0</v>
      </c>
      <c r="Z1593" s="141">
        <f t="shared" ref="Z1593" si="9022">Z1585-Z1587-Z1590-Z1594</f>
        <v>0</v>
      </c>
      <c r="AA1593" s="141">
        <f t="shared" ref="AA1593" si="9023">AA1585-AA1587-AA1590-AA1594</f>
        <v>0</v>
      </c>
      <c r="AB1593" s="141">
        <f t="shared" ref="AB1593" si="9024">AB1585-AB1587-AB1590-AB1594</f>
        <v>0</v>
      </c>
      <c r="AC1593" s="141">
        <f t="shared" ref="AC1593" si="9025">AC1585-AC1587-AC1590-AC1594</f>
        <v>0</v>
      </c>
      <c r="AD1593" s="141">
        <f t="shared" ref="AD1593" si="9026">AD1585-AD1587-AD1590-AD1594</f>
        <v>0</v>
      </c>
      <c r="AE1593" s="141">
        <f t="shared" ref="AE1593" si="9027">AE1585-AE1587-AE1590-AE1594</f>
        <v>0</v>
      </c>
      <c r="AF1593" s="141">
        <f t="shared" ref="AF1593" si="9028">AF1585-AF1587-AF1590-AF1594</f>
        <v>0</v>
      </c>
      <c r="AG1593" s="141">
        <f t="shared" ref="AG1593" si="9029">AG1585-AG1587-AG1590-AG1594</f>
        <v>0</v>
      </c>
      <c r="AH1593" s="5"/>
    </row>
    <row r="1594" spans="1:34" s="4" customFormat="1" ht="24" customHeight="1">
      <c r="A1594" s="67">
        <v>4</v>
      </c>
      <c r="B1594" s="113"/>
      <c r="C1594" s="73"/>
      <c r="D1594" s="98" t="s">
        <v>128</v>
      </c>
      <c r="E1594" s="104">
        <f t="shared" si="8716"/>
        <v>0</v>
      </c>
      <c r="F1594" s="100"/>
      <c r="G1594" s="100"/>
      <c r="H1594" s="100"/>
      <c r="I1594" s="100"/>
      <c r="J1594" s="100"/>
      <c r="K1594" s="100"/>
      <c r="L1594" s="100"/>
      <c r="M1594" s="100"/>
      <c r="N1594" s="100"/>
      <c r="O1594" s="100"/>
      <c r="P1594" s="100"/>
      <c r="Q1594" s="100"/>
      <c r="R1594" s="100"/>
      <c r="S1594" s="100"/>
      <c r="T1594" s="100"/>
      <c r="U1594" s="100"/>
      <c r="V1594" s="100"/>
      <c r="W1594" s="100"/>
      <c r="X1594" s="100"/>
      <c r="Y1594" s="100"/>
      <c r="Z1594" s="100"/>
      <c r="AA1594" s="100"/>
      <c r="AB1594" s="100"/>
      <c r="AC1594" s="100"/>
      <c r="AD1594" s="100"/>
      <c r="AE1594" s="100"/>
      <c r="AF1594" s="100"/>
      <c r="AG1594" s="100"/>
      <c r="AH1594" s="5"/>
    </row>
    <row r="1595" spans="1:34" s="4" customFormat="1" ht="24" customHeight="1">
      <c r="A1595" s="66">
        <v>5</v>
      </c>
      <c r="B1595" s="128"/>
      <c r="C1595" s="128"/>
      <c r="D1595" s="129" t="s">
        <v>25</v>
      </c>
      <c r="E1595" s="39">
        <f t="shared" si="8716"/>
        <v>0</v>
      </c>
      <c r="F1595" s="40"/>
      <c r="G1595" s="40"/>
      <c r="H1595" s="40"/>
      <c r="I1595" s="40"/>
      <c r="J1595" s="40"/>
      <c r="K1595" s="40"/>
      <c r="L1595" s="40"/>
      <c r="M1595" s="40"/>
      <c r="N1595" s="40"/>
      <c r="O1595" s="40"/>
      <c r="P1595" s="40"/>
      <c r="Q1595" s="40"/>
      <c r="R1595" s="40"/>
      <c r="S1595" s="40"/>
      <c r="T1595" s="40"/>
      <c r="U1595" s="40"/>
      <c r="V1595" s="40"/>
      <c r="W1595" s="40"/>
      <c r="X1595" s="40"/>
      <c r="Y1595" s="40"/>
      <c r="Z1595" s="40"/>
      <c r="AA1595" s="40"/>
      <c r="AB1595" s="40"/>
      <c r="AC1595" s="40"/>
      <c r="AD1595" s="40"/>
      <c r="AE1595" s="40"/>
      <c r="AF1595" s="40"/>
      <c r="AG1595" s="40"/>
      <c r="AH1595" s="30"/>
    </row>
    <row r="1596" spans="1:34" s="4" customFormat="1" ht="24" customHeight="1">
      <c r="A1596" s="67">
        <v>5</v>
      </c>
      <c r="B1596" s="77"/>
      <c r="C1596" s="78"/>
      <c r="D1596" s="79" t="s">
        <v>127</v>
      </c>
      <c r="E1596" s="80">
        <f t="shared" si="8716"/>
        <v>0</v>
      </c>
      <c r="F1596" s="81">
        <f>F1597+F1600+F1603</f>
        <v>0</v>
      </c>
      <c r="G1596" s="81">
        <f t="shared" ref="G1596" si="9030">G1597+G1600+G1603</f>
        <v>0</v>
      </c>
      <c r="H1596" s="81">
        <f t="shared" ref="H1596" si="9031">H1597+H1600+H1603</f>
        <v>0</v>
      </c>
      <c r="I1596" s="81">
        <f t="shared" ref="I1596" si="9032">I1597+I1600+I1603</f>
        <v>0</v>
      </c>
      <c r="J1596" s="81">
        <f t="shared" ref="J1596" si="9033">J1597+J1600+J1603</f>
        <v>0</v>
      </c>
      <c r="K1596" s="81">
        <f t="shared" ref="K1596" si="9034">K1597+K1600+K1603</f>
        <v>0</v>
      </c>
      <c r="L1596" s="81">
        <f t="shared" ref="L1596" si="9035">L1597+L1600+L1603</f>
        <v>0</v>
      </c>
      <c r="M1596" s="81">
        <f t="shared" ref="M1596" si="9036">M1597+M1600+M1603</f>
        <v>0</v>
      </c>
      <c r="N1596" s="81">
        <f t="shared" ref="N1596" si="9037">N1597+N1600+N1603</f>
        <v>0</v>
      </c>
      <c r="O1596" s="81">
        <f t="shared" ref="O1596" si="9038">O1597+O1600+O1603</f>
        <v>0</v>
      </c>
      <c r="P1596" s="81">
        <f t="shared" ref="P1596" si="9039">P1597+P1600+P1603</f>
        <v>0</v>
      </c>
      <c r="Q1596" s="81">
        <f t="shared" ref="Q1596" si="9040">Q1597+Q1600+Q1603</f>
        <v>0</v>
      </c>
      <c r="R1596" s="81">
        <f t="shared" ref="R1596" si="9041">R1597+R1600+R1603</f>
        <v>0</v>
      </c>
      <c r="S1596" s="81">
        <f t="shared" ref="S1596" si="9042">S1597+S1600+S1603</f>
        <v>0</v>
      </c>
      <c r="T1596" s="81">
        <f t="shared" ref="T1596" si="9043">T1597+T1600+T1603</f>
        <v>0</v>
      </c>
      <c r="U1596" s="81">
        <f t="shared" ref="U1596" si="9044">U1597+U1600+U1603</f>
        <v>0</v>
      </c>
      <c r="V1596" s="81">
        <f t="shared" ref="V1596" si="9045">V1597+V1600+V1603</f>
        <v>0</v>
      </c>
      <c r="W1596" s="81">
        <f t="shared" ref="W1596" si="9046">W1597+W1600+W1603</f>
        <v>0</v>
      </c>
      <c r="X1596" s="81">
        <f t="shared" ref="X1596" si="9047">X1597+X1600+X1603</f>
        <v>0</v>
      </c>
      <c r="Y1596" s="81">
        <f t="shared" ref="Y1596" si="9048">Y1597+Y1600+Y1603</f>
        <v>0</v>
      </c>
      <c r="Z1596" s="81">
        <f t="shared" ref="Z1596" si="9049">Z1597+Z1600+Z1603</f>
        <v>0</v>
      </c>
      <c r="AA1596" s="81">
        <f t="shared" ref="AA1596" si="9050">AA1597+AA1600+AA1603</f>
        <v>0</v>
      </c>
      <c r="AB1596" s="81">
        <f t="shared" ref="AB1596" si="9051">AB1597+AB1600+AB1603</f>
        <v>0</v>
      </c>
      <c r="AC1596" s="81">
        <f t="shared" ref="AC1596" si="9052">AC1597+AC1600+AC1603</f>
        <v>0</v>
      </c>
      <c r="AD1596" s="81">
        <f t="shared" ref="AD1596" si="9053">AD1597+AD1600+AD1603</f>
        <v>0</v>
      </c>
      <c r="AE1596" s="81">
        <f t="shared" ref="AE1596" si="9054">AE1597+AE1600+AE1603</f>
        <v>0</v>
      </c>
      <c r="AF1596" s="81">
        <f t="shared" ref="AF1596" si="9055">AF1597+AF1600+AF1603</f>
        <v>0</v>
      </c>
      <c r="AG1596" s="81">
        <f t="shared" ref="AG1596" si="9056">AG1597+AG1600+AG1603</f>
        <v>0</v>
      </c>
      <c r="AH1596" s="82"/>
    </row>
    <row r="1597" spans="1:34" s="4" customFormat="1" ht="24" customHeight="1">
      <c r="A1597" s="66">
        <v>5</v>
      </c>
      <c r="B1597" s="113"/>
      <c r="C1597" s="73"/>
      <c r="D1597" s="122" t="s">
        <v>124</v>
      </c>
      <c r="E1597" s="41">
        <f t="shared" si="8716"/>
        <v>0</v>
      </c>
      <c r="F1597" s="83">
        <f t="shared" ref="F1597:AG1597" si="9057">F1598+F1599</f>
        <v>0</v>
      </c>
      <c r="G1597" s="83">
        <f t="shared" si="9057"/>
        <v>0</v>
      </c>
      <c r="H1597" s="83">
        <f t="shared" si="9057"/>
        <v>0</v>
      </c>
      <c r="I1597" s="83">
        <f t="shared" si="9057"/>
        <v>0</v>
      </c>
      <c r="J1597" s="83">
        <f t="shared" si="9057"/>
        <v>0</v>
      </c>
      <c r="K1597" s="83">
        <f t="shared" si="9057"/>
        <v>0</v>
      </c>
      <c r="L1597" s="83">
        <f t="shared" si="9057"/>
        <v>0</v>
      </c>
      <c r="M1597" s="83">
        <f t="shared" si="9057"/>
        <v>0</v>
      </c>
      <c r="N1597" s="83">
        <f t="shared" si="9057"/>
        <v>0</v>
      </c>
      <c r="O1597" s="83">
        <f t="shared" si="9057"/>
        <v>0</v>
      </c>
      <c r="P1597" s="83">
        <f t="shared" si="9057"/>
        <v>0</v>
      </c>
      <c r="Q1597" s="83">
        <f t="shared" si="9057"/>
        <v>0</v>
      </c>
      <c r="R1597" s="83">
        <f t="shared" si="9057"/>
        <v>0</v>
      </c>
      <c r="S1597" s="83">
        <f t="shared" si="9057"/>
        <v>0</v>
      </c>
      <c r="T1597" s="83">
        <f t="shared" si="9057"/>
        <v>0</v>
      </c>
      <c r="U1597" s="83">
        <f t="shared" si="9057"/>
        <v>0</v>
      </c>
      <c r="V1597" s="83">
        <f t="shared" si="9057"/>
        <v>0</v>
      </c>
      <c r="W1597" s="83">
        <f t="shared" si="9057"/>
        <v>0</v>
      </c>
      <c r="X1597" s="83">
        <f t="shared" si="9057"/>
        <v>0</v>
      </c>
      <c r="Y1597" s="83">
        <f t="shared" si="9057"/>
        <v>0</v>
      </c>
      <c r="Z1597" s="83">
        <f t="shared" si="9057"/>
        <v>0</v>
      </c>
      <c r="AA1597" s="83">
        <f t="shared" si="9057"/>
        <v>0</v>
      </c>
      <c r="AB1597" s="83">
        <f t="shared" si="9057"/>
        <v>0</v>
      </c>
      <c r="AC1597" s="83">
        <f t="shared" si="9057"/>
        <v>0</v>
      </c>
      <c r="AD1597" s="83">
        <f t="shared" si="9057"/>
        <v>0</v>
      </c>
      <c r="AE1597" s="83">
        <f t="shared" si="9057"/>
        <v>0</v>
      </c>
      <c r="AF1597" s="83">
        <f t="shared" si="9057"/>
        <v>0</v>
      </c>
      <c r="AG1597" s="83">
        <f t="shared" si="9057"/>
        <v>0</v>
      </c>
      <c r="AH1597" s="5"/>
    </row>
    <row r="1598" spans="1:34" s="4" customFormat="1" ht="26.1" hidden="1" customHeight="1">
      <c r="A1598" s="67">
        <v>5</v>
      </c>
      <c r="B1598" s="113"/>
      <c r="C1598" s="117"/>
      <c r="D1598" s="150" t="s">
        <v>67</v>
      </c>
      <c r="E1598" s="51">
        <f t="shared" si="8716"/>
        <v>0</v>
      </c>
      <c r="F1598" s="52"/>
      <c r="G1598" s="52"/>
      <c r="H1598" s="52"/>
      <c r="I1598" s="52"/>
      <c r="J1598" s="52"/>
      <c r="K1598" s="52"/>
      <c r="L1598" s="52"/>
      <c r="M1598" s="52"/>
      <c r="N1598" s="52"/>
      <c r="O1598" s="52"/>
      <c r="P1598" s="52"/>
      <c r="Q1598" s="52"/>
      <c r="R1598" s="52"/>
      <c r="S1598" s="52"/>
      <c r="T1598" s="52"/>
      <c r="U1598" s="52"/>
      <c r="V1598" s="52"/>
      <c r="W1598" s="52"/>
      <c r="X1598" s="52"/>
      <c r="Y1598" s="52"/>
      <c r="Z1598" s="52"/>
      <c r="AA1598" s="52"/>
      <c r="AB1598" s="52"/>
      <c r="AC1598" s="52"/>
      <c r="AD1598" s="52"/>
      <c r="AE1598" s="52"/>
      <c r="AF1598" s="52"/>
      <c r="AG1598" s="52"/>
      <c r="AH1598" s="5"/>
    </row>
    <row r="1599" spans="1:34" s="4" customFormat="1" ht="26.1" hidden="1" customHeight="1">
      <c r="A1599" s="66">
        <v>5</v>
      </c>
      <c r="B1599" s="113"/>
      <c r="C1599" s="73"/>
      <c r="D1599" s="150" t="s">
        <v>125</v>
      </c>
      <c r="E1599" s="51">
        <f t="shared" si="8716"/>
        <v>0</v>
      </c>
      <c r="F1599" s="73"/>
      <c r="G1599" s="73"/>
      <c r="H1599" s="73"/>
      <c r="I1599" s="73"/>
      <c r="J1599" s="73"/>
      <c r="K1599" s="73"/>
      <c r="L1599" s="73"/>
      <c r="M1599" s="73"/>
      <c r="N1599" s="73"/>
      <c r="O1599" s="73"/>
      <c r="P1599" s="73"/>
      <c r="Q1599" s="73"/>
      <c r="R1599" s="73"/>
      <c r="S1599" s="73"/>
      <c r="T1599" s="73"/>
      <c r="U1599" s="73"/>
      <c r="V1599" s="73"/>
      <c r="W1599" s="73"/>
      <c r="X1599" s="73"/>
      <c r="Y1599" s="73"/>
      <c r="Z1599" s="73"/>
      <c r="AA1599" s="73"/>
      <c r="AB1599" s="73"/>
      <c r="AC1599" s="73"/>
      <c r="AD1599" s="73"/>
      <c r="AE1599" s="73"/>
      <c r="AF1599" s="73"/>
      <c r="AG1599" s="73"/>
      <c r="AH1599" s="5"/>
    </row>
    <row r="1600" spans="1:34" s="4" customFormat="1" ht="24" customHeight="1">
      <c r="A1600" s="66">
        <v>5</v>
      </c>
      <c r="B1600" s="113"/>
      <c r="C1600" s="73"/>
      <c r="D1600" s="122" t="s">
        <v>132</v>
      </c>
      <c r="E1600" s="41">
        <f t="shared" si="8716"/>
        <v>0</v>
      </c>
      <c r="F1600" s="83">
        <f>F1601+F1602</f>
        <v>0</v>
      </c>
      <c r="G1600" s="83">
        <f t="shared" ref="G1600" si="9058">G1601+G1602</f>
        <v>0</v>
      </c>
      <c r="H1600" s="83">
        <f t="shared" ref="H1600" si="9059">H1601+H1602</f>
        <v>0</v>
      </c>
      <c r="I1600" s="83">
        <f t="shared" ref="I1600" si="9060">I1601+I1602</f>
        <v>0</v>
      </c>
      <c r="J1600" s="83">
        <f t="shared" ref="J1600" si="9061">J1601+J1602</f>
        <v>0</v>
      </c>
      <c r="K1600" s="83">
        <f t="shared" ref="K1600" si="9062">K1601+K1602</f>
        <v>0</v>
      </c>
      <c r="L1600" s="83">
        <f t="shared" ref="L1600" si="9063">L1601+L1602</f>
        <v>0</v>
      </c>
      <c r="M1600" s="83">
        <f t="shared" ref="M1600" si="9064">M1601+M1602</f>
        <v>0</v>
      </c>
      <c r="N1600" s="83">
        <f t="shared" ref="N1600" si="9065">N1601+N1602</f>
        <v>0</v>
      </c>
      <c r="O1600" s="83">
        <f t="shared" ref="O1600" si="9066">O1601+O1602</f>
        <v>0</v>
      </c>
      <c r="P1600" s="83">
        <f t="shared" ref="P1600" si="9067">P1601+P1602</f>
        <v>0</v>
      </c>
      <c r="Q1600" s="83">
        <f t="shared" ref="Q1600" si="9068">Q1601+Q1602</f>
        <v>0</v>
      </c>
      <c r="R1600" s="83">
        <f t="shared" ref="R1600" si="9069">R1601+R1602</f>
        <v>0</v>
      </c>
      <c r="S1600" s="83">
        <f t="shared" ref="S1600" si="9070">S1601+S1602</f>
        <v>0</v>
      </c>
      <c r="T1600" s="83">
        <f t="shared" ref="T1600" si="9071">T1601+T1602</f>
        <v>0</v>
      </c>
      <c r="U1600" s="83">
        <f t="shared" ref="U1600" si="9072">U1601+U1602</f>
        <v>0</v>
      </c>
      <c r="V1600" s="83">
        <f t="shared" ref="V1600" si="9073">V1601+V1602</f>
        <v>0</v>
      </c>
      <c r="W1600" s="83">
        <f t="shared" ref="W1600" si="9074">W1601+W1602</f>
        <v>0</v>
      </c>
      <c r="X1600" s="83">
        <f t="shared" ref="X1600" si="9075">X1601+X1602</f>
        <v>0</v>
      </c>
      <c r="Y1600" s="83">
        <f t="shared" ref="Y1600" si="9076">Y1601+Y1602</f>
        <v>0</v>
      </c>
      <c r="Z1600" s="83">
        <f t="shared" ref="Z1600" si="9077">Z1601+Z1602</f>
        <v>0</v>
      </c>
      <c r="AA1600" s="83">
        <f t="shared" ref="AA1600" si="9078">AA1601+AA1602</f>
        <v>0</v>
      </c>
      <c r="AB1600" s="83">
        <f t="shared" ref="AB1600" si="9079">AB1601+AB1602</f>
        <v>0</v>
      </c>
      <c r="AC1600" s="83">
        <f t="shared" ref="AC1600" si="9080">AC1601+AC1602</f>
        <v>0</v>
      </c>
      <c r="AD1600" s="83">
        <f t="shared" ref="AD1600" si="9081">AD1601+AD1602</f>
        <v>0</v>
      </c>
      <c r="AE1600" s="83">
        <f t="shared" ref="AE1600" si="9082">AE1601+AE1602</f>
        <v>0</v>
      </c>
      <c r="AF1600" s="83">
        <f t="shared" ref="AF1600" si="9083">AF1601+AF1602</f>
        <v>0</v>
      </c>
      <c r="AG1600" s="83">
        <f t="shared" ref="AG1600" si="9084">AG1601+AG1602</f>
        <v>0</v>
      </c>
      <c r="AH1600" s="5"/>
    </row>
    <row r="1601" spans="1:34" s="4" customFormat="1" ht="26.1" hidden="1" customHeight="1">
      <c r="A1601" s="66">
        <v>5</v>
      </c>
      <c r="B1601" s="113"/>
      <c r="C1601" s="117"/>
      <c r="D1601" s="150" t="s">
        <v>122</v>
      </c>
      <c r="E1601" s="51">
        <f t="shared" si="8716"/>
        <v>0</v>
      </c>
      <c r="F1601" s="52"/>
      <c r="G1601" s="52"/>
      <c r="H1601" s="52"/>
      <c r="I1601" s="52"/>
      <c r="J1601" s="52"/>
      <c r="K1601" s="52"/>
      <c r="L1601" s="52"/>
      <c r="M1601" s="52"/>
      <c r="N1601" s="52"/>
      <c r="O1601" s="52"/>
      <c r="P1601" s="52"/>
      <c r="Q1601" s="52"/>
      <c r="R1601" s="52"/>
      <c r="S1601" s="52"/>
      <c r="T1601" s="52"/>
      <c r="U1601" s="52"/>
      <c r="V1601" s="52"/>
      <c r="W1601" s="52"/>
      <c r="X1601" s="52"/>
      <c r="Y1601" s="52"/>
      <c r="Z1601" s="52"/>
      <c r="AA1601" s="52"/>
      <c r="AB1601" s="52"/>
      <c r="AC1601" s="52"/>
      <c r="AD1601" s="52"/>
      <c r="AE1601" s="52"/>
      <c r="AF1601" s="52"/>
      <c r="AG1601" s="52"/>
      <c r="AH1601" s="19"/>
    </row>
    <row r="1602" spans="1:34" s="4" customFormat="1" ht="26.1" hidden="1" customHeight="1">
      <c r="A1602" s="66">
        <v>5</v>
      </c>
      <c r="B1602" s="113"/>
      <c r="C1602" s="117"/>
      <c r="D1602" s="165" t="s">
        <v>130</v>
      </c>
      <c r="E1602" s="175">
        <f t="shared" si="8716"/>
        <v>0</v>
      </c>
      <c r="F1602" s="176"/>
      <c r="G1602" s="176"/>
      <c r="H1602" s="176"/>
      <c r="I1602" s="176"/>
      <c r="J1602" s="176"/>
      <c r="K1602" s="176"/>
      <c r="L1602" s="176"/>
      <c r="M1602" s="176"/>
      <c r="N1602" s="176"/>
      <c r="O1602" s="176"/>
      <c r="P1602" s="176"/>
      <c r="Q1602" s="176"/>
      <c r="R1602" s="176"/>
      <c r="S1602" s="176"/>
      <c r="T1602" s="176"/>
      <c r="U1602" s="176"/>
      <c r="V1602" s="176"/>
      <c r="W1602" s="176"/>
      <c r="X1602" s="176"/>
      <c r="Y1602" s="176"/>
      <c r="Z1602" s="176"/>
      <c r="AA1602" s="176"/>
      <c r="AB1602" s="176"/>
      <c r="AC1602" s="176"/>
      <c r="AD1602" s="176"/>
      <c r="AE1602" s="176"/>
      <c r="AF1602" s="176"/>
      <c r="AG1602" s="176"/>
      <c r="AH1602" s="19"/>
    </row>
    <row r="1603" spans="1:34" s="4" customFormat="1" ht="24" customHeight="1">
      <c r="A1603" s="67">
        <v>5</v>
      </c>
      <c r="B1603" s="113"/>
      <c r="C1603" s="73"/>
      <c r="D1603" s="110" t="s">
        <v>123</v>
      </c>
      <c r="E1603" s="47">
        <f t="shared" si="8716"/>
        <v>0</v>
      </c>
      <c r="F1603" s="141">
        <f>F1595-F1597-F1600-F1604</f>
        <v>0</v>
      </c>
      <c r="G1603" s="141">
        <f t="shared" ref="G1603" si="9085">G1595-G1597-G1600-G1604</f>
        <v>0</v>
      </c>
      <c r="H1603" s="141">
        <f t="shared" ref="H1603" si="9086">H1595-H1597-H1600-H1604</f>
        <v>0</v>
      </c>
      <c r="I1603" s="141">
        <f t="shared" ref="I1603" si="9087">I1595-I1597-I1600-I1604</f>
        <v>0</v>
      </c>
      <c r="J1603" s="141">
        <f t="shared" ref="J1603" si="9088">J1595-J1597-J1600-J1604</f>
        <v>0</v>
      </c>
      <c r="K1603" s="141">
        <f t="shared" ref="K1603" si="9089">K1595-K1597-K1600-K1604</f>
        <v>0</v>
      </c>
      <c r="L1603" s="141">
        <f t="shared" ref="L1603" si="9090">L1595-L1597-L1600-L1604</f>
        <v>0</v>
      </c>
      <c r="M1603" s="141">
        <f t="shared" ref="M1603" si="9091">M1595-M1597-M1600-M1604</f>
        <v>0</v>
      </c>
      <c r="N1603" s="141">
        <f t="shared" ref="N1603" si="9092">N1595-N1597-N1600-N1604</f>
        <v>0</v>
      </c>
      <c r="O1603" s="141">
        <f t="shared" ref="O1603" si="9093">O1595-O1597-O1600-O1604</f>
        <v>0</v>
      </c>
      <c r="P1603" s="141">
        <f t="shared" ref="P1603" si="9094">P1595-P1597-P1600-P1604</f>
        <v>0</v>
      </c>
      <c r="Q1603" s="141">
        <f t="shared" ref="Q1603" si="9095">Q1595-Q1597-Q1600-Q1604</f>
        <v>0</v>
      </c>
      <c r="R1603" s="141">
        <f t="shared" ref="R1603" si="9096">R1595-R1597-R1600-R1604</f>
        <v>0</v>
      </c>
      <c r="S1603" s="141">
        <f t="shared" ref="S1603" si="9097">S1595-S1597-S1600-S1604</f>
        <v>0</v>
      </c>
      <c r="T1603" s="141">
        <f t="shared" ref="T1603" si="9098">T1595-T1597-T1600-T1604</f>
        <v>0</v>
      </c>
      <c r="U1603" s="141">
        <f t="shared" ref="U1603" si="9099">U1595-U1597-U1600-U1604</f>
        <v>0</v>
      </c>
      <c r="V1603" s="141">
        <f t="shared" ref="V1603" si="9100">V1595-V1597-V1600-V1604</f>
        <v>0</v>
      </c>
      <c r="W1603" s="141">
        <f t="shared" ref="W1603" si="9101">W1595-W1597-W1600-W1604</f>
        <v>0</v>
      </c>
      <c r="X1603" s="141">
        <f t="shared" ref="X1603" si="9102">X1595-X1597-X1600-X1604</f>
        <v>0</v>
      </c>
      <c r="Y1603" s="141">
        <f t="shared" ref="Y1603" si="9103">Y1595-Y1597-Y1600-Y1604</f>
        <v>0</v>
      </c>
      <c r="Z1603" s="141">
        <f t="shared" ref="Z1603" si="9104">Z1595-Z1597-Z1600-Z1604</f>
        <v>0</v>
      </c>
      <c r="AA1603" s="141">
        <f t="shared" ref="AA1603" si="9105">AA1595-AA1597-AA1600-AA1604</f>
        <v>0</v>
      </c>
      <c r="AB1603" s="141">
        <f t="shared" ref="AB1603" si="9106">AB1595-AB1597-AB1600-AB1604</f>
        <v>0</v>
      </c>
      <c r="AC1603" s="141">
        <f t="shared" ref="AC1603" si="9107">AC1595-AC1597-AC1600-AC1604</f>
        <v>0</v>
      </c>
      <c r="AD1603" s="141">
        <f t="shared" ref="AD1603" si="9108">AD1595-AD1597-AD1600-AD1604</f>
        <v>0</v>
      </c>
      <c r="AE1603" s="141">
        <f t="shared" ref="AE1603" si="9109">AE1595-AE1597-AE1600-AE1604</f>
        <v>0</v>
      </c>
      <c r="AF1603" s="141">
        <f t="shared" ref="AF1603" si="9110">AF1595-AF1597-AF1600-AF1604</f>
        <v>0</v>
      </c>
      <c r="AG1603" s="141">
        <f t="shared" ref="AG1603" si="9111">AG1595-AG1597-AG1600-AG1604</f>
        <v>0</v>
      </c>
      <c r="AH1603" s="5"/>
    </row>
    <row r="1604" spans="1:34" s="4" customFormat="1" ht="24" customHeight="1">
      <c r="A1604" s="67">
        <v>5</v>
      </c>
      <c r="B1604" s="113"/>
      <c r="C1604" s="73"/>
      <c r="D1604" s="98" t="s">
        <v>128</v>
      </c>
      <c r="E1604" s="104">
        <f t="shared" si="8716"/>
        <v>0</v>
      </c>
      <c r="F1604" s="100"/>
      <c r="G1604" s="100"/>
      <c r="H1604" s="100"/>
      <c r="I1604" s="100"/>
      <c r="J1604" s="100"/>
      <c r="K1604" s="100"/>
      <c r="L1604" s="100"/>
      <c r="M1604" s="100"/>
      <c r="N1604" s="100"/>
      <c r="O1604" s="100"/>
      <c r="P1604" s="100"/>
      <c r="Q1604" s="100"/>
      <c r="R1604" s="100"/>
      <c r="S1604" s="100"/>
      <c r="T1604" s="100"/>
      <c r="U1604" s="100"/>
      <c r="V1604" s="100"/>
      <c r="W1604" s="100"/>
      <c r="X1604" s="100"/>
      <c r="Y1604" s="100"/>
      <c r="Z1604" s="100"/>
      <c r="AA1604" s="100"/>
      <c r="AB1604" s="100"/>
      <c r="AC1604" s="100"/>
      <c r="AD1604" s="100"/>
      <c r="AE1604" s="100"/>
      <c r="AF1604" s="100"/>
      <c r="AG1604" s="100"/>
      <c r="AH1604" s="5"/>
    </row>
    <row r="1605" spans="1:34" s="4" customFormat="1" ht="24" customHeight="1">
      <c r="A1605" s="66">
        <v>0</v>
      </c>
      <c r="B1605" s="125">
        <v>24</v>
      </c>
      <c r="C1605" s="126" t="s">
        <v>48</v>
      </c>
      <c r="D1605" s="126"/>
      <c r="E1605" s="36">
        <f t="shared" si="8716"/>
        <v>25287100</v>
      </c>
      <c r="F1605" s="37">
        <f t="shared" ref="F1605:AG1605" si="9112">SUM(F1616,F1626,F1637,F1647,F1657)</f>
        <v>19823200</v>
      </c>
      <c r="G1605" s="37">
        <f t="shared" si="9112"/>
        <v>990400</v>
      </c>
      <c r="H1605" s="37">
        <f t="shared" si="9112"/>
        <v>0</v>
      </c>
      <c r="I1605" s="37">
        <f t="shared" si="9112"/>
        <v>0</v>
      </c>
      <c r="J1605" s="37">
        <f t="shared" si="9112"/>
        <v>160000</v>
      </c>
      <c r="K1605" s="37">
        <f t="shared" si="9112"/>
        <v>0</v>
      </c>
      <c r="L1605" s="37">
        <f t="shared" si="9112"/>
        <v>0</v>
      </c>
      <c r="M1605" s="37">
        <f t="shared" si="9112"/>
        <v>0</v>
      </c>
      <c r="N1605" s="37">
        <f t="shared" si="9112"/>
        <v>0</v>
      </c>
      <c r="O1605" s="37">
        <f t="shared" si="9112"/>
        <v>0</v>
      </c>
      <c r="P1605" s="37">
        <f t="shared" si="9112"/>
        <v>0</v>
      </c>
      <c r="Q1605" s="37">
        <f t="shared" si="9112"/>
        <v>3556200</v>
      </c>
      <c r="R1605" s="37">
        <f t="shared" si="9112"/>
        <v>757300</v>
      </c>
      <c r="S1605" s="37">
        <f t="shared" si="9112"/>
        <v>0</v>
      </c>
      <c r="T1605" s="37">
        <f t="shared" si="9112"/>
        <v>0</v>
      </c>
      <c r="U1605" s="37">
        <f t="shared" si="9112"/>
        <v>0</v>
      </c>
      <c r="V1605" s="37">
        <f t="shared" si="9112"/>
        <v>0</v>
      </c>
      <c r="W1605" s="37">
        <f t="shared" si="9112"/>
        <v>0</v>
      </c>
      <c r="X1605" s="37">
        <f t="shared" si="9112"/>
        <v>0</v>
      </c>
      <c r="Y1605" s="37">
        <f t="shared" si="9112"/>
        <v>0</v>
      </c>
      <c r="Z1605" s="37">
        <f t="shared" si="9112"/>
        <v>0</v>
      </c>
      <c r="AA1605" s="37">
        <f t="shared" si="9112"/>
        <v>0</v>
      </c>
      <c r="AB1605" s="37">
        <f t="shared" si="9112"/>
        <v>0</v>
      </c>
      <c r="AC1605" s="37">
        <f t="shared" si="9112"/>
        <v>0</v>
      </c>
      <c r="AD1605" s="37">
        <f t="shared" si="9112"/>
        <v>0</v>
      </c>
      <c r="AE1605" s="37">
        <f t="shared" si="9112"/>
        <v>0</v>
      </c>
      <c r="AF1605" s="37">
        <f t="shared" si="9112"/>
        <v>0</v>
      </c>
      <c r="AG1605" s="37">
        <f t="shared" si="9112"/>
        <v>0</v>
      </c>
      <c r="AH1605" s="2"/>
    </row>
    <row r="1606" spans="1:34" s="4" customFormat="1" ht="24" customHeight="1">
      <c r="A1606" s="67">
        <v>0</v>
      </c>
      <c r="B1606" s="77"/>
      <c r="C1606" s="78"/>
      <c r="D1606" s="79" t="s">
        <v>127</v>
      </c>
      <c r="E1606" s="80">
        <f t="shared" si="8716"/>
        <v>25088600</v>
      </c>
      <c r="F1606" s="81">
        <f t="shared" ref="F1606:AG1606" si="9113">SUM(F1617,F1627,F1638,F1648,F1658)</f>
        <v>19823200</v>
      </c>
      <c r="G1606" s="81">
        <f t="shared" si="9113"/>
        <v>885400</v>
      </c>
      <c r="H1606" s="81">
        <f t="shared" si="9113"/>
        <v>0</v>
      </c>
      <c r="I1606" s="81">
        <f t="shared" si="9113"/>
        <v>0</v>
      </c>
      <c r="J1606" s="81">
        <f t="shared" si="9113"/>
        <v>160000</v>
      </c>
      <c r="K1606" s="81">
        <f t="shared" si="9113"/>
        <v>0</v>
      </c>
      <c r="L1606" s="81">
        <f t="shared" si="9113"/>
        <v>0</v>
      </c>
      <c r="M1606" s="81">
        <f t="shared" si="9113"/>
        <v>0</v>
      </c>
      <c r="N1606" s="81">
        <f t="shared" si="9113"/>
        <v>0</v>
      </c>
      <c r="O1606" s="81">
        <f t="shared" si="9113"/>
        <v>0</v>
      </c>
      <c r="P1606" s="81">
        <f t="shared" si="9113"/>
        <v>0</v>
      </c>
      <c r="Q1606" s="81">
        <f t="shared" si="9113"/>
        <v>3500500</v>
      </c>
      <c r="R1606" s="81">
        <f t="shared" si="9113"/>
        <v>719500</v>
      </c>
      <c r="S1606" s="81">
        <f t="shared" si="9113"/>
        <v>0</v>
      </c>
      <c r="T1606" s="81">
        <f t="shared" si="9113"/>
        <v>0</v>
      </c>
      <c r="U1606" s="81">
        <f t="shared" si="9113"/>
        <v>0</v>
      </c>
      <c r="V1606" s="81">
        <f t="shared" si="9113"/>
        <v>0</v>
      </c>
      <c r="W1606" s="81">
        <f t="shared" si="9113"/>
        <v>0</v>
      </c>
      <c r="X1606" s="81">
        <f t="shared" si="9113"/>
        <v>0</v>
      </c>
      <c r="Y1606" s="81">
        <f t="shared" si="9113"/>
        <v>0</v>
      </c>
      <c r="Z1606" s="81">
        <f t="shared" si="9113"/>
        <v>0</v>
      </c>
      <c r="AA1606" s="81">
        <f t="shared" si="9113"/>
        <v>0</v>
      </c>
      <c r="AB1606" s="81">
        <f t="shared" si="9113"/>
        <v>0</v>
      </c>
      <c r="AC1606" s="81">
        <f t="shared" si="9113"/>
        <v>0</v>
      </c>
      <c r="AD1606" s="81">
        <f t="shared" si="9113"/>
        <v>0</v>
      </c>
      <c r="AE1606" s="81">
        <f t="shared" si="9113"/>
        <v>0</v>
      </c>
      <c r="AF1606" s="81">
        <f t="shared" si="9113"/>
        <v>0</v>
      </c>
      <c r="AG1606" s="81">
        <f t="shared" si="9113"/>
        <v>0</v>
      </c>
      <c r="AH1606" s="82"/>
    </row>
    <row r="1607" spans="1:34" s="4" customFormat="1" ht="24" customHeight="1">
      <c r="A1607" s="66">
        <v>0</v>
      </c>
      <c r="B1607" s="113"/>
      <c r="C1607" s="73"/>
      <c r="D1607" s="122" t="s">
        <v>124</v>
      </c>
      <c r="E1607" s="41">
        <f t="shared" ref="E1607:E1670" si="9114">SUM(F1607:AG1607)</f>
        <v>14148170.960000001</v>
      </c>
      <c r="F1607" s="83">
        <f t="shared" ref="F1607:AG1607" si="9115">SUM(F1618,F1628,F1639,F1649,F1659)</f>
        <v>9611200</v>
      </c>
      <c r="G1607" s="83">
        <f t="shared" si="9115"/>
        <v>563470.96</v>
      </c>
      <c r="H1607" s="83">
        <f t="shared" si="9115"/>
        <v>0</v>
      </c>
      <c r="I1607" s="83">
        <f t="shared" si="9115"/>
        <v>0</v>
      </c>
      <c r="J1607" s="83">
        <f t="shared" si="9115"/>
        <v>160000</v>
      </c>
      <c r="K1607" s="83">
        <f t="shared" si="9115"/>
        <v>0</v>
      </c>
      <c r="L1607" s="83">
        <f t="shared" si="9115"/>
        <v>0</v>
      </c>
      <c r="M1607" s="83">
        <f t="shared" si="9115"/>
        <v>0</v>
      </c>
      <c r="N1607" s="83">
        <f t="shared" si="9115"/>
        <v>0</v>
      </c>
      <c r="O1607" s="83">
        <f t="shared" si="9115"/>
        <v>0</v>
      </c>
      <c r="P1607" s="83">
        <f t="shared" si="9115"/>
        <v>0</v>
      </c>
      <c r="Q1607" s="83">
        <f t="shared" si="9115"/>
        <v>3134700</v>
      </c>
      <c r="R1607" s="83">
        <f t="shared" si="9115"/>
        <v>678800</v>
      </c>
      <c r="S1607" s="83">
        <f t="shared" si="9115"/>
        <v>0</v>
      </c>
      <c r="T1607" s="83">
        <f t="shared" si="9115"/>
        <v>0</v>
      </c>
      <c r="U1607" s="83">
        <f t="shared" si="9115"/>
        <v>0</v>
      </c>
      <c r="V1607" s="83">
        <f t="shared" si="9115"/>
        <v>0</v>
      </c>
      <c r="W1607" s="83">
        <f t="shared" si="9115"/>
        <v>0</v>
      </c>
      <c r="X1607" s="83">
        <f t="shared" si="9115"/>
        <v>0</v>
      </c>
      <c r="Y1607" s="83">
        <f t="shared" si="9115"/>
        <v>0</v>
      </c>
      <c r="Z1607" s="83">
        <f t="shared" si="9115"/>
        <v>0</v>
      </c>
      <c r="AA1607" s="83">
        <f t="shared" si="9115"/>
        <v>0</v>
      </c>
      <c r="AB1607" s="83">
        <f t="shared" si="9115"/>
        <v>0</v>
      </c>
      <c r="AC1607" s="83">
        <f t="shared" si="9115"/>
        <v>0</v>
      </c>
      <c r="AD1607" s="83">
        <f t="shared" si="9115"/>
        <v>0</v>
      </c>
      <c r="AE1607" s="83">
        <f t="shared" si="9115"/>
        <v>0</v>
      </c>
      <c r="AF1607" s="83">
        <f t="shared" si="9115"/>
        <v>0</v>
      </c>
      <c r="AG1607" s="83">
        <f t="shared" si="9115"/>
        <v>0</v>
      </c>
      <c r="AH1607" s="5"/>
    </row>
    <row r="1608" spans="1:34" s="4" customFormat="1" ht="26.1" hidden="1" customHeight="1">
      <c r="A1608" s="67">
        <v>0</v>
      </c>
      <c r="B1608" s="113"/>
      <c r="C1608" s="127"/>
      <c r="D1608" s="150" t="s">
        <v>67</v>
      </c>
      <c r="E1608" s="49">
        <f t="shared" si="9114"/>
        <v>14085900</v>
      </c>
      <c r="F1608" s="50">
        <f t="shared" ref="F1608:AG1608" si="9116">SUM(F1619,F1629,F1640,F1650,F1660)</f>
        <v>9611200</v>
      </c>
      <c r="G1608" s="50">
        <f t="shared" si="9116"/>
        <v>501200</v>
      </c>
      <c r="H1608" s="50">
        <f t="shared" si="9116"/>
        <v>0</v>
      </c>
      <c r="I1608" s="50">
        <f t="shared" si="9116"/>
        <v>0</v>
      </c>
      <c r="J1608" s="50">
        <f t="shared" si="9116"/>
        <v>160000</v>
      </c>
      <c r="K1608" s="50">
        <f t="shared" si="9116"/>
        <v>0</v>
      </c>
      <c r="L1608" s="50">
        <f t="shared" si="9116"/>
        <v>0</v>
      </c>
      <c r="M1608" s="50">
        <f t="shared" si="9116"/>
        <v>0</v>
      </c>
      <c r="N1608" s="50">
        <f t="shared" si="9116"/>
        <v>0</v>
      </c>
      <c r="O1608" s="50">
        <f t="shared" si="9116"/>
        <v>0</v>
      </c>
      <c r="P1608" s="50">
        <f t="shared" si="9116"/>
        <v>0</v>
      </c>
      <c r="Q1608" s="50">
        <f t="shared" si="9116"/>
        <v>3134700</v>
      </c>
      <c r="R1608" s="50">
        <f t="shared" si="9116"/>
        <v>678800</v>
      </c>
      <c r="S1608" s="50">
        <f t="shared" si="9116"/>
        <v>0</v>
      </c>
      <c r="T1608" s="50">
        <f t="shared" si="9116"/>
        <v>0</v>
      </c>
      <c r="U1608" s="50">
        <f t="shared" si="9116"/>
        <v>0</v>
      </c>
      <c r="V1608" s="50">
        <f t="shared" si="9116"/>
        <v>0</v>
      </c>
      <c r="W1608" s="50">
        <f t="shared" si="9116"/>
        <v>0</v>
      </c>
      <c r="X1608" s="50">
        <f t="shared" si="9116"/>
        <v>0</v>
      </c>
      <c r="Y1608" s="50">
        <f t="shared" si="9116"/>
        <v>0</v>
      </c>
      <c r="Z1608" s="50">
        <f t="shared" si="9116"/>
        <v>0</v>
      </c>
      <c r="AA1608" s="50">
        <f t="shared" si="9116"/>
        <v>0</v>
      </c>
      <c r="AB1608" s="50">
        <f t="shared" si="9116"/>
        <v>0</v>
      </c>
      <c r="AC1608" s="50">
        <f t="shared" si="9116"/>
        <v>0</v>
      </c>
      <c r="AD1608" s="50">
        <f t="shared" si="9116"/>
        <v>0</v>
      </c>
      <c r="AE1608" s="50">
        <f t="shared" si="9116"/>
        <v>0</v>
      </c>
      <c r="AF1608" s="50">
        <f t="shared" si="9116"/>
        <v>0</v>
      </c>
      <c r="AG1608" s="50">
        <f t="shared" si="9116"/>
        <v>0</v>
      </c>
      <c r="AH1608" s="6"/>
    </row>
    <row r="1609" spans="1:34" s="4" customFormat="1" ht="26.1" hidden="1" customHeight="1">
      <c r="A1609" s="66">
        <v>0</v>
      </c>
      <c r="B1609" s="113"/>
      <c r="C1609" s="73"/>
      <c r="D1609" s="150" t="s">
        <v>125</v>
      </c>
      <c r="E1609" s="51">
        <f t="shared" si="9114"/>
        <v>62270.96</v>
      </c>
      <c r="F1609" s="73">
        <f t="shared" ref="F1609:AG1609" si="9117">SUM(F1620,F1630,F1641,F1651,F1661)</f>
        <v>0</v>
      </c>
      <c r="G1609" s="73">
        <f t="shared" si="9117"/>
        <v>62270.96</v>
      </c>
      <c r="H1609" s="73">
        <f t="shared" si="9117"/>
        <v>0</v>
      </c>
      <c r="I1609" s="73">
        <f t="shared" si="9117"/>
        <v>0</v>
      </c>
      <c r="J1609" s="73">
        <f t="shared" si="9117"/>
        <v>0</v>
      </c>
      <c r="K1609" s="73">
        <f t="shared" si="9117"/>
        <v>0</v>
      </c>
      <c r="L1609" s="73">
        <f t="shared" si="9117"/>
        <v>0</v>
      </c>
      <c r="M1609" s="73">
        <f t="shared" si="9117"/>
        <v>0</v>
      </c>
      <c r="N1609" s="73">
        <f t="shared" si="9117"/>
        <v>0</v>
      </c>
      <c r="O1609" s="73">
        <f t="shared" si="9117"/>
        <v>0</v>
      </c>
      <c r="P1609" s="73">
        <f t="shared" si="9117"/>
        <v>0</v>
      </c>
      <c r="Q1609" s="73">
        <f t="shared" si="9117"/>
        <v>0</v>
      </c>
      <c r="R1609" s="73">
        <f t="shared" si="9117"/>
        <v>0</v>
      </c>
      <c r="S1609" s="73">
        <f t="shared" si="9117"/>
        <v>0</v>
      </c>
      <c r="T1609" s="73">
        <f t="shared" si="9117"/>
        <v>0</v>
      </c>
      <c r="U1609" s="73">
        <f t="shared" si="9117"/>
        <v>0</v>
      </c>
      <c r="V1609" s="73">
        <f t="shared" si="9117"/>
        <v>0</v>
      </c>
      <c r="W1609" s="73">
        <f t="shared" si="9117"/>
        <v>0</v>
      </c>
      <c r="X1609" s="73">
        <f t="shared" si="9117"/>
        <v>0</v>
      </c>
      <c r="Y1609" s="73">
        <f t="shared" si="9117"/>
        <v>0</v>
      </c>
      <c r="Z1609" s="73">
        <f t="shared" si="9117"/>
        <v>0</v>
      </c>
      <c r="AA1609" s="73">
        <f t="shared" si="9117"/>
        <v>0</v>
      </c>
      <c r="AB1609" s="73">
        <f t="shared" si="9117"/>
        <v>0</v>
      </c>
      <c r="AC1609" s="73">
        <f t="shared" si="9117"/>
        <v>0</v>
      </c>
      <c r="AD1609" s="73">
        <f t="shared" si="9117"/>
        <v>0</v>
      </c>
      <c r="AE1609" s="73">
        <f t="shared" si="9117"/>
        <v>0</v>
      </c>
      <c r="AF1609" s="73">
        <f t="shared" si="9117"/>
        <v>0</v>
      </c>
      <c r="AG1609" s="73">
        <f t="shared" si="9117"/>
        <v>0</v>
      </c>
      <c r="AH1609" s="5"/>
    </row>
    <row r="1610" spans="1:34" s="4" customFormat="1" ht="24" customHeight="1">
      <c r="A1610" s="66">
        <v>0</v>
      </c>
      <c r="B1610" s="113"/>
      <c r="C1610" s="73"/>
      <c r="D1610" s="122" t="s">
        <v>132</v>
      </c>
      <c r="E1610" s="41">
        <f t="shared" si="9114"/>
        <v>10770429.039999999</v>
      </c>
      <c r="F1610" s="83">
        <f t="shared" ref="F1610:AG1610" si="9118">SUM(F1621,F1631,F1642,F1652,F1662)</f>
        <v>10212000</v>
      </c>
      <c r="G1610" s="83">
        <f t="shared" si="9118"/>
        <v>221929.03999999998</v>
      </c>
      <c r="H1610" s="83">
        <f t="shared" si="9118"/>
        <v>0</v>
      </c>
      <c r="I1610" s="83">
        <f t="shared" si="9118"/>
        <v>0</v>
      </c>
      <c r="J1610" s="83">
        <f t="shared" si="9118"/>
        <v>0</v>
      </c>
      <c r="K1610" s="83">
        <f t="shared" si="9118"/>
        <v>0</v>
      </c>
      <c r="L1610" s="83">
        <f t="shared" si="9118"/>
        <v>0</v>
      </c>
      <c r="M1610" s="83">
        <f t="shared" si="9118"/>
        <v>0</v>
      </c>
      <c r="N1610" s="83">
        <f t="shared" si="9118"/>
        <v>0</v>
      </c>
      <c r="O1610" s="83">
        <f t="shared" si="9118"/>
        <v>0</v>
      </c>
      <c r="P1610" s="83">
        <f t="shared" si="9118"/>
        <v>0</v>
      </c>
      <c r="Q1610" s="83">
        <f t="shared" si="9118"/>
        <v>295800</v>
      </c>
      <c r="R1610" s="83">
        <f t="shared" si="9118"/>
        <v>40700</v>
      </c>
      <c r="S1610" s="83">
        <f t="shared" si="9118"/>
        <v>0</v>
      </c>
      <c r="T1610" s="83">
        <f t="shared" si="9118"/>
        <v>0</v>
      </c>
      <c r="U1610" s="83">
        <f t="shared" si="9118"/>
        <v>0</v>
      </c>
      <c r="V1610" s="83">
        <f t="shared" si="9118"/>
        <v>0</v>
      </c>
      <c r="W1610" s="83">
        <f t="shared" si="9118"/>
        <v>0</v>
      </c>
      <c r="X1610" s="83">
        <f t="shared" si="9118"/>
        <v>0</v>
      </c>
      <c r="Y1610" s="83">
        <f t="shared" si="9118"/>
        <v>0</v>
      </c>
      <c r="Z1610" s="83">
        <f t="shared" si="9118"/>
        <v>0</v>
      </c>
      <c r="AA1610" s="83">
        <f t="shared" si="9118"/>
        <v>0</v>
      </c>
      <c r="AB1610" s="83">
        <f t="shared" si="9118"/>
        <v>0</v>
      </c>
      <c r="AC1610" s="83">
        <f t="shared" si="9118"/>
        <v>0</v>
      </c>
      <c r="AD1610" s="83">
        <f t="shared" si="9118"/>
        <v>0</v>
      </c>
      <c r="AE1610" s="83">
        <f t="shared" si="9118"/>
        <v>0</v>
      </c>
      <c r="AF1610" s="83">
        <f t="shared" si="9118"/>
        <v>0</v>
      </c>
      <c r="AG1610" s="83">
        <f t="shared" si="9118"/>
        <v>0</v>
      </c>
      <c r="AH1610" s="5"/>
    </row>
    <row r="1611" spans="1:34" s="4" customFormat="1" ht="26.1" hidden="1" customHeight="1">
      <c r="A1611" s="66">
        <v>0</v>
      </c>
      <c r="B1611" s="113"/>
      <c r="C1611" s="127"/>
      <c r="D1611" s="150" t="s">
        <v>122</v>
      </c>
      <c r="E1611" s="49">
        <f t="shared" si="9114"/>
        <v>10687300</v>
      </c>
      <c r="F1611" s="50">
        <f t="shared" ref="F1611:AG1611" si="9119">SUM(F1622,F1632,F1643,F1653,F1663)</f>
        <v>10212000</v>
      </c>
      <c r="G1611" s="50">
        <f t="shared" si="9119"/>
        <v>138800</v>
      </c>
      <c r="H1611" s="50">
        <f t="shared" si="9119"/>
        <v>0</v>
      </c>
      <c r="I1611" s="50">
        <f t="shared" si="9119"/>
        <v>0</v>
      </c>
      <c r="J1611" s="50">
        <f t="shared" si="9119"/>
        <v>0</v>
      </c>
      <c r="K1611" s="50">
        <f t="shared" si="9119"/>
        <v>0</v>
      </c>
      <c r="L1611" s="50">
        <f t="shared" si="9119"/>
        <v>0</v>
      </c>
      <c r="M1611" s="50">
        <f t="shared" si="9119"/>
        <v>0</v>
      </c>
      <c r="N1611" s="50">
        <f t="shared" si="9119"/>
        <v>0</v>
      </c>
      <c r="O1611" s="50">
        <f t="shared" si="9119"/>
        <v>0</v>
      </c>
      <c r="P1611" s="50">
        <f t="shared" si="9119"/>
        <v>0</v>
      </c>
      <c r="Q1611" s="50">
        <f t="shared" si="9119"/>
        <v>295800</v>
      </c>
      <c r="R1611" s="50">
        <f t="shared" si="9119"/>
        <v>40700</v>
      </c>
      <c r="S1611" s="50">
        <f t="shared" si="9119"/>
        <v>0</v>
      </c>
      <c r="T1611" s="50">
        <f t="shared" si="9119"/>
        <v>0</v>
      </c>
      <c r="U1611" s="50">
        <f t="shared" si="9119"/>
        <v>0</v>
      </c>
      <c r="V1611" s="50">
        <f t="shared" si="9119"/>
        <v>0</v>
      </c>
      <c r="W1611" s="50">
        <f t="shared" si="9119"/>
        <v>0</v>
      </c>
      <c r="X1611" s="50">
        <f t="shared" si="9119"/>
        <v>0</v>
      </c>
      <c r="Y1611" s="50">
        <f t="shared" si="9119"/>
        <v>0</v>
      </c>
      <c r="Z1611" s="50">
        <f t="shared" si="9119"/>
        <v>0</v>
      </c>
      <c r="AA1611" s="50">
        <f t="shared" si="9119"/>
        <v>0</v>
      </c>
      <c r="AB1611" s="50">
        <f t="shared" si="9119"/>
        <v>0</v>
      </c>
      <c r="AC1611" s="50">
        <f t="shared" si="9119"/>
        <v>0</v>
      </c>
      <c r="AD1611" s="50">
        <f t="shared" si="9119"/>
        <v>0</v>
      </c>
      <c r="AE1611" s="50">
        <f t="shared" si="9119"/>
        <v>0</v>
      </c>
      <c r="AF1611" s="50">
        <f t="shared" si="9119"/>
        <v>0</v>
      </c>
      <c r="AG1611" s="50">
        <f t="shared" si="9119"/>
        <v>0</v>
      </c>
      <c r="AH1611" s="20"/>
    </row>
    <row r="1612" spans="1:34" s="173" customFormat="1" ht="26.1" hidden="1" customHeight="1">
      <c r="A1612" s="169">
        <v>0</v>
      </c>
      <c r="B1612" s="170"/>
      <c r="C1612" s="171"/>
      <c r="D1612" s="165" t="s">
        <v>130</v>
      </c>
      <c r="E1612" s="177">
        <f t="shared" si="9114"/>
        <v>83129.039999999994</v>
      </c>
      <c r="F1612" s="178">
        <f>SUM(F1623,F1633,F1644,F1654,F1664)</f>
        <v>0</v>
      </c>
      <c r="G1612" s="178">
        <f t="shared" ref="G1612:AG1612" si="9120">SUM(G1623,G1633,G1644,G1654,G1664)</f>
        <v>83129.039999999994</v>
      </c>
      <c r="H1612" s="178">
        <f t="shared" si="9120"/>
        <v>0</v>
      </c>
      <c r="I1612" s="178">
        <f t="shared" si="9120"/>
        <v>0</v>
      </c>
      <c r="J1612" s="178">
        <f t="shared" si="9120"/>
        <v>0</v>
      </c>
      <c r="K1612" s="178">
        <f t="shared" si="9120"/>
        <v>0</v>
      </c>
      <c r="L1612" s="178">
        <f t="shared" si="9120"/>
        <v>0</v>
      </c>
      <c r="M1612" s="178">
        <f t="shared" si="9120"/>
        <v>0</v>
      </c>
      <c r="N1612" s="178">
        <f t="shared" si="9120"/>
        <v>0</v>
      </c>
      <c r="O1612" s="178">
        <f t="shared" si="9120"/>
        <v>0</v>
      </c>
      <c r="P1612" s="178">
        <f t="shared" si="9120"/>
        <v>0</v>
      </c>
      <c r="Q1612" s="178">
        <f t="shared" si="9120"/>
        <v>0</v>
      </c>
      <c r="R1612" s="178">
        <f t="shared" si="9120"/>
        <v>0</v>
      </c>
      <c r="S1612" s="178">
        <f t="shared" si="9120"/>
        <v>0</v>
      </c>
      <c r="T1612" s="178">
        <f t="shared" si="9120"/>
        <v>0</v>
      </c>
      <c r="U1612" s="178">
        <f t="shared" si="9120"/>
        <v>0</v>
      </c>
      <c r="V1612" s="178">
        <f t="shared" si="9120"/>
        <v>0</v>
      </c>
      <c r="W1612" s="178">
        <f t="shared" si="9120"/>
        <v>0</v>
      </c>
      <c r="X1612" s="178">
        <f t="shared" si="9120"/>
        <v>0</v>
      </c>
      <c r="Y1612" s="178">
        <f t="shared" si="9120"/>
        <v>0</v>
      </c>
      <c r="Z1612" s="178">
        <f t="shared" si="9120"/>
        <v>0</v>
      </c>
      <c r="AA1612" s="178">
        <f t="shared" si="9120"/>
        <v>0</v>
      </c>
      <c r="AB1612" s="178">
        <f t="shared" si="9120"/>
        <v>0</v>
      </c>
      <c r="AC1612" s="178">
        <f t="shared" si="9120"/>
        <v>0</v>
      </c>
      <c r="AD1612" s="178">
        <f t="shared" si="9120"/>
        <v>0</v>
      </c>
      <c r="AE1612" s="178">
        <f t="shared" si="9120"/>
        <v>0</v>
      </c>
      <c r="AF1612" s="178">
        <f t="shared" si="9120"/>
        <v>0</v>
      </c>
      <c r="AG1612" s="178">
        <f t="shared" si="9120"/>
        <v>0</v>
      </c>
      <c r="AH1612" s="172"/>
    </row>
    <row r="1613" spans="1:34" s="4" customFormat="1" ht="24" customHeight="1">
      <c r="A1613" s="67">
        <v>0</v>
      </c>
      <c r="B1613" s="113"/>
      <c r="C1613" s="73"/>
      <c r="D1613" s="110" t="s">
        <v>123</v>
      </c>
      <c r="E1613" s="47">
        <f t="shared" si="9114"/>
        <v>170000.00000000006</v>
      </c>
      <c r="F1613" s="141">
        <f>SUM(F1624,F1634,F1645,F1655,F1665)</f>
        <v>0</v>
      </c>
      <c r="G1613" s="141">
        <f t="shared" ref="G1613:AG1613" si="9121">SUM(G1624,G1634,G1645,G1655,G1665)</f>
        <v>100000.00000000006</v>
      </c>
      <c r="H1613" s="141">
        <f t="shared" si="9121"/>
        <v>0</v>
      </c>
      <c r="I1613" s="141">
        <f t="shared" si="9121"/>
        <v>0</v>
      </c>
      <c r="J1613" s="141">
        <f t="shared" si="9121"/>
        <v>0</v>
      </c>
      <c r="K1613" s="141">
        <f t="shared" si="9121"/>
        <v>0</v>
      </c>
      <c r="L1613" s="141">
        <f t="shared" si="9121"/>
        <v>0</v>
      </c>
      <c r="M1613" s="141">
        <f t="shared" si="9121"/>
        <v>0</v>
      </c>
      <c r="N1613" s="141">
        <f t="shared" si="9121"/>
        <v>0</v>
      </c>
      <c r="O1613" s="141">
        <f t="shared" si="9121"/>
        <v>0</v>
      </c>
      <c r="P1613" s="141">
        <f t="shared" si="9121"/>
        <v>0</v>
      </c>
      <c r="Q1613" s="141">
        <f t="shared" si="9121"/>
        <v>70000</v>
      </c>
      <c r="R1613" s="141">
        <f t="shared" si="9121"/>
        <v>0</v>
      </c>
      <c r="S1613" s="141">
        <f t="shared" si="9121"/>
        <v>0</v>
      </c>
      <c r="T1613" s="141">
        <f t="shared" si="9121"/>
        <v>0</v>
      </c>
      <c r="U1613" s="141">
        <f t="shared" si="9121"/>
        <v>0</v>
      </c>
      <c r="V1613" s="141">
        <f t="shared" si="9121"/>
        <v>0</v>
      </c>
      <c r="W1613" s="141">
        <f t="shared" si="9121"/>
        <v>0</v>
      </c>
      <c r="X1613" s="141">
        <f t="shared" si="9121"/>
        <v>0</v>
      </c>
      <c r="Y1613" s="141">
        <f t="shared" si="9121"/>
        <v>0</v>
      </c>
      <c r="Z1613" s="141">
        <f t="shared" si="9121"/>
        <v>0</v>
      </c>
      <c r="AA1613" s="141">
        <f t="shared" si="9121"/>
        <v>0</v>
      </c>
      <c r="AB1613" s="141">
        <f t="shared" si="9121"/>
        <v>0</v>
      </c>
      <c r="AC1613" s="141">
        <f t="shared" si="9121"/>
        <v>0</v>
      </c>
      <c r="AD1613" s="141">
        <f t="shared" si="9121"/>
        <v>0</v>
      </c>
      <c r="AE1613" s="141">
        <f t="shared" si="9121"/>
        <v>0</v>
      </c>
      <c r="AF1613" s="141">
        <f t="shared" si="9121"/>
        <v>0</v>
      </c>
      <c r="AG1613" s="141">
        <f t="shared" si="9121"/>
        <v>0</v>
      </c>
      <c r="AH1613" s="5"/>
    </row>
    <row r="1614" spans="1:34" s="4" customFormat="1" ht="24" customHeight="1">
      <c r="A1614" s="66">
        <v>0</v>
      </c>
      <c r="B1614" s="72"/>
      <c r="C1614" s="73"/>
      <c r="D1614" s="98" t="s">
        <v>131</v>
      </c>
      <c r="E1614" s="104">
        <f t="shared" si="9114"/>
        <v>0</v>
      </c>
      <c r="F1614" s="100">
        <f>SUM(F1635)</f>
        <v>0</v>
      </c>
      <c r="G1614" s="100">
        <f t="shared" ref="G1614:AG1614" si="9122">SUM(G1635)</f>
        <v>0</v>
      </c>
      <c r="H1614" s="100">
        <f t="shared" si="9122"/>
        <v>0</v>
      </c>
      <c r="I1614" s="100">
        <f t="shared" si="9122"/>
        <v>0</v>
      </c>
      <c r="J1614" s="100">
        <f t="shared" si="9122"/>
        <v>0</v>
      </c>
      <c r="K1614" s="100">
        <f t="shared" si="9122"/>
        <v>0</v>
      </c>
      <c r="L1614" s="100">
        <f t="shared" si="9122"/>
        <v>0</v>
      </c>
      <c r="M1614" s="100">
        <f t="shared" si="9122"/>
        <v>0</v>
      </c>
      <c r="N1614" s="100">
        <f t="shared" si="9122"/>
        <v>0</v>
      </c>
      <c r="O1614" s="100">
        <f t="shared" si="9122"/>
        <v>0</v>
      </c>
      <c r="P1614" s="100">
        <f t="shared" si="9122"/>
        <v>0</v>
      </c>
      <c r="Q1614" s="100">
        <f t="shared" si="9122"/>
        <v>0</v>
      </c>
      <c r="R1614" s="100">
        <f t="shared" si="9122"/>
        <v>0</v>
      </c>
      <c r="S1614" s="100">
        <f t="shared" si="9122"/>
        <v>0</v>
      </c>
      <c r="T1614" s="100">
        <f t="shared" si="9122"/>
        <v>0</v>
      </c>
      <c r="U1614" s="100">
        <f t="shared" si="9122"/>
        <v>0</v>
      </c>
      <c r="V1614" s="100">
        <f t="shared" si="9122"/>
        <v>0</v>
      </c>
      <c r="W1614" s="100">
        <f t="shared" si="9122"/>
        <v>0</v>
      </c>
      <c r="X1614" s="100">
        <f t="shared" si="9122"/>
        <v>0</v>
      </c>
      <c r="Y1614" s="100">
        <f t="shared" si="9122"/>
        <v>0</v>
      </c>
      <c r="Z1614" s="100">
        <f t="shared" si="9122"/>
        <v>0</v>
      </c>
      <c r="AA1614" s="100">
        <f t="shared" si="9122"/>
        <v>0</v>
      </c>
      <c r="AB1614" s="100">
        <f t="shared" si="9122"/>
        <v>0</v>
      </c>
      <c r="AC1614" s="100">
        <f t="shared" si="9122"/>
        <v>0</v>
      </c>
      <c r="AD1614" s="100">
        <f t="shared" si="9122"/>
        <v>0</v>
      </c>
      <c r="AE1614" s="100">
        <f t="shared" si="9122"/>
        <v>0</v>
      </c>
      <c r="AF1614" s="100">
        <f t="shared" si="9122"/>
        <v>0</v>
      </c>
      <c r="AG1614" s="100">
        <f t="shared" si="9122"/>
        <v>0</v>
      </c>
      <c r="AH1614" s="5"/>
    </row>
    <row r="1615" spans="1:34" s="3" customFormat="1" ht="24" customHeight="1">
      <c r="A1615" s="67">
        <v>0</v>
      </c>
      <c r="B1615" s="182"/>
      <c r="C1615" s="83"/>
      <c r="D1615" s="98" t="s">
        <v>128</v>
      </c>
      <c r="E1615" s="104">
        <f t="shared" si="9114"/>
        <v>198500</v>
      </c>
      <c r="F1615" s="100">
        <f>SUM(F1625,F1636,F1646,F1656,F1666)</f>
        <v>0</v>
      </c>
      <c r="G1615" s="100">
        <f t="shared" ref="G1615:AG1615" si="9123">SUM(G1625,G1636,G1646,G1656,G1666)</f>
        <v>105000</v>
      </c>
      <c r="H1615" s="100">
        <f t="shared" si="9123"/>
        <v>0</v>
      </c>
      <c r="I1615" s="100">
        <f t="shared" si="9123"/>
        <v>0</v>
      </c>
      <c r="J1615" s="100">
        <f t="shared" si="9123"/>
        <v>0</v>
      </c>
      <c r="K1615" s="100">
        <f t="shared" si="9123"/>
        <v>0</v>
      </c>
      <c r="L1615" s="100">
        <f t="shared" si="9123"/>
        <v>0</v>
      </c>
      <c r="M1615" s="100">
        <f t="shared" si="9123"/>
        <v>0</v>
      </c>
      <c r="N1615" s="100">
        <f t="shared" si="9123"/>
        <v>0</v>
      </c>
      <c r="O1615" s="100">
        <f t="shared" si="9123"/>
        <v>0</v>
      </c>
      <c r="P1615" s="100">
        <f t="shared" si="9123"/>
        <v>0</v>
      </c>
      <c r="Q1615" s="100">
        <f t="shared" si="9123"/>
        <v>55700</v>
      </c>
      <c r="R1615" s="100">
        <f t="shared" si="9123"/>
        <v>37800</v>
      </c>
      <c r="S1615" s="100">
        <f t="shared" si="9123"/>
        <v>0</v>
      </c>
      <c r="T1615" s="100">
        <f t="shared" si="9123"/>
        <v>0</v>
      </c>
      <c r="U1615" s="100">
        <f t="shared" si="9123"/>
        <v>0</v>
      </c>
      <c r="V1615" s="100">
        <f t="shared" si="9123"/>
        <v>0</v>
      </c>
      <c r="W1615" s="100">
        <f t="shared" si="9123"/>
        <v>0</v>
      </c>
      <c r="X1615" s="100">
        <f t="shared" si="9123"/>
        <v>0</v>
      </c>
      <c r="Y1615" s="100">
        <f t="shared" si="9123"/>
        <v>0</v>
      </c>
      <c r="Z1615" s="100">
        <f t="shared" si="9123"/>
        <v>0</v>
      </c>
      <c r="AA1615" s="100">
        <f t="shared" si="9123"/>
        <v>0</v>
      </c>
      <c r="AB1615" s="100">
        <f t="shared" si="9123"/>
        <v>0</v>
      </c>
      <c r="AC1615" s="100">
        <f t="shared" si="9123"/>
        <v>0</v>
      </c>
      <c r="AD1615" s="100">
        <f t="shared" si="9123"/>
        <v>0</v>
      </c>
      <c r="AE1615" s="100">
        <f t="shared" si="9123"/>
        <v>0</v>
      </c>
      <c r="AF1615" s="100">
        <f t="shared" si="9123"/>
        <v>0</v>
      </c>
      <c r="AG1615" s="100">
        <f t="shared" si="9123"/>
        <v>0</v>
      </c>
      <c r="AH1615" s="24"/>
    </row>
    <row r="1616" spans="1:34" s="4" customFormat="1" ht="24" customHeight="1">
      <c r="A1616" s="66">
        <v>1</v>
      </c>
      <c r="B1616" s="128"/>
      <c r="C1616" s="128"/>
      <c r="D1616" s="129" t="s">
        <v>21</v>
      </c>
      <c r="E1616" s="39">
        <f t="shared" si="9114"/>
        <v>18866200</v>
      </c>
      <c r="F1616" s="40">
        <v>18866200</v>
      </c>
      <c r="G1616" s="40"/>
      <c r="H1616" s="40"/>
      <c r="I1616" s="40"/>
      <c r="J1616" s="40"/>
      <c r="K1616" s="40"/>
      <c r="L1616" s="40"/>
      <c r="M1616" s="40"/>
      <c r="N1616" s="40"/>
      <c r="O1616" s="40"/>
      <c r="P1616" s="40"/>
      <c r="Q1616" s="40"/>
      <c r="R1616" s="40"/>
      <c r="S1616" s="40"/>
      <c r="T1616" s="40"/>
      <c r="U1616" s="40"/>
      <c r="V1616" s="40"/>
      <c r="W1616" s="40"/>
      <c r="X1616" s="40"/>
      <c r="Y1616" s="40"/>
      <c r="Z1616" s="40"/>
      <c r="AA1616" s="40"/>
      <c r="AB1616" s="40"/>
      <c r="AC1616" s="40"/>
      <c r="AD1616" s="40"/>
      <c r="AE1616" s="40"/>
      <c r="AF1616" s="40"/>
      <c r="AG1616" s="40"/>
      <c r="AH1616" s="28"/>
    </row>
    <row r="1617" spans="1:34" s="4" customFormat="1" ht="24" customHeight="1">
      <c r="A1617" s="67">
        <v>1</v>
      </c>
      <c r="B1617" s="77"/>
      <c r="C1617" s="78"/>
      <c r="D1617" s="79" t="s">
        <v>127</v>
      </c>
      <c r="E1617" s="80">
        <f t="shared" si="9114"/>
        <v>18866200</v>
      </c>
      <c r="F1617" s="81">
        <f>F1618+F1621+F1624</f>
        <v>18866200</v>
      </c>
      <c r="G1617" s="81">
        <f t="shared" ref="G1617" si="9124">G1618+G1621+G1624</f>
        <v>0</v>
      </c>
      <c r="H1617" s="81">
        <f t="shared" ref="H1617" si="9125">H1618+H1621+H1624</f>
        <v>0</v>
      </c>
      <c r="I1617" s="81">
        <f t="shared" ref="I1617" si="9126">I1618+I1621+I1624</f>
        <v>0</v>
      </c>
      <c r="J1617" s="81">
        <f t="shared" ref="J1617" si="9127">J1618+J1621+J1624</f>
        <v>0</v>
      </c>
      <c r="K1617" s="81">
        <f t="shared" ref="K1617" si="9128">K1618+K1621+K1624</f>
        <v>0</v>
      </c>
      <c r="L1617" s="81">
        <f t="shared" ref="L1617" si="9129">L1618+L1621+L1624</f>
        <v>0</v>
      </c>
      <c r="M1617" s="81">
        <f t="shared" ref="M1617" si="9130">M1618+M1621+M1624</f>
        <v>0</v>
      </c>
      <c r="N1617" s="81">
        <f t="shared" ref="N1617" si="9131">N1618+N1621+N1624</f>
        <v>0</v>
      </c>
      <c r="O1617" s="81">
        <f t="shared" ref="O1617" si="9132">O1618+O1621+O1624</f>
        <v>0</v>
      </c>
      <c r="P1617" s="81">
        <f t="shared" ref="P1617" si="9133">P1618+P1621+P1624</f>
        <v>0</v>
      </c>
      <c r="Q1617" s="81">
        <f t="shared" ref="Q1617" si="9134">Q1618+Q1621+Q1624</f>
        <v>0</v>
      </c>
      <c r="R1617" s="81">
        <f t="shared" ref="R1617" si="9135">R1618+R1621+R1624</f>
        <v>0</v>
      </c>
      <c r="S1617" s="81">
        <f t="shared" ref="S1617" si="9136">S1618+S1621+S1624</f>
        <v>0</v>
      </c>
      <c r="T1617" s="81">
        <f t="shared" ref="T1617" si="9137">T1618+T1621+T1624</f>
        <v>0</v>
      </c>
      <c r="U1617" s="81">
        <f t="shared" ref="U1617" si="9138">U1618+U1621+U1624</f>
        <v>0</v>
      </c>
      <c r="V1617" s="81">
        <f t="shared" ref="V1617" si="9139">V1618+V1621+V1624</f>
        <v>0</v>
      </c>
      <c r="W1617" s="81">
        <f t="shared" ref="W1617" si="9140">W1618+W1621+W1624</f>
        <v>0</v>
      </c>
      <c r="X1617" s="81">
        <f t="shared" ref="X1617" si="9141">X1618+X1621+X1624</f>
        <v>0</v>
      </c>
      <c r="Y1617" s="81">
        <f t="shared" ref="Y1617" si="9142">Y1618+Y1621+Y1624</f>
        <v>0</v>
      </c>
      <c r="Z1617" s="81">
        <f t="shared" ref="Z1617" si="9143">Z1618+Z1621+Z1624</f>
        <v>0</v>
      </c>
      <c r="AA1617" s="81">
        <f t="shared" ref="AA1617" si="9144">AA1618+AA1621+AA1624</f>
        <v>0</v>
      </c>
      <c r="AB1617" s="81">
        <f t="shared" ref="AB1617" si="9145">AB1618+AB1621+AB1624</f>
        <v>0</v>
      </c>
      <c r="AC1617" s="81">
        <f t="shared" ref="AC1617" si="9146">AC1618+AC1621+AC1624</f>
        <v>0</v>
      </c>
      <c r="AD1617" s="81">
        <f t="shared" ref="AD1617" si="9147">AD1618+AD1621+AD1624</f>
        <v>0</v>
      </c>
      <c r="AE1617" s="81">
        <f t="shared" ref="AE1617" si="9148">AE1618+AE1621+AE1624</f>
        <v>0</v>
      </c>
      <c r="AF1617" s="81">
        <f t="shared" ref="AF1617" si="9149">AF1618+AF1621+AF1624</f>
        <v>0</v>
      </c>
      <c r="AG1617" s="81">
        <f t="shared" ref="AG1617" si="9150">AG1618+AG1621+AG1624</f>
        <v>0</v>
      </c>
      <c r="AH1617" s="82"/>
    </row>
    <row r="1618" spans="1:34" s="4" customFormat="1" ht="24" customHeight="1">
      <c r="A1618" s="66">
        <v>1</v>
      </c>
      <c r="B1618" s="113"/>
      <c r="C1618" s="73"/>
      <c r="D1618" s="122" t="s">
        <v>124</v>
      </c>
      <c r="E1618" s="41">
        <f t="shared" si="9114"/>
        <v>9127400</v>
      </c>
      <c r="F1618" s="83">
        <f>F1619+F1620</f>
        <v>9127400</v>
      </c>
      <c r="G1618" s="83">
        <f t="shared" ref="G1618:AG1618" si="9151">G1619+G1620</f>
        <v>0</v>
      </c>
      <c r="H1618" s="83">
        <f t="shared" si="9151"/>
        <v>0</v>
      </c>
      <c r="I1618" s="83">
        <f t="shared" si="9151"/>
        <v>0</v>
      </c>
      <c r="J1618" s="83">
        <f t="shared" si="9151"/>
        <v>0</v>
      </c>
      <c r="K1618" s="83">
        <f t="shared" si="9151"/>
        <v>0</v>
      </c>
      <c r="L1618" s="83">
        <f t="shared" si="9151"/>
        <v>0</v>
      </c>
      <c r="M1618" s="83">
        <f t="shared" si="9151"/>
        <v>0</v>
      </c>
      <c r="N1618" s="83">
        <f t="shared" si="9151"/>
        <v>0</v>
      </c>
      <c r="O1618" s="83">
        <f t="shared" si="9151"/>
        <v>0</v>
      </c>
      <c r="P1618" s="83">
        <f t="shared" si="9151"/>
        <v>0</v>
      </c>
      <c r="Q1618" s="83">
        <f t="shared" si="9151"/>
        <v>0</v>
      </c>
      <c r="R1618" s="83">
        <f t="shared" si="9151"/>
        <v>0</v>
      </c>
      <c r="S1618" s="83">
        <f t="shared" si="9151"/>
        <v>0</v>
      </c>
      <c r="T1618" s="83">
        <f t="shared" si="9151"/>
        <v>0</v>
      </c>
      <c r="U1618" s="83">
        <f t="shared" si="9151"/>
        <v>0</v>
      </c>
      <c r="V1618" s="83">
        <f t="shared" si="9151"/>
        <v>0</v>
      </c>
      <c r="W1618" s="83">
        <f t="shared" si="9151"/>
        <v>0</v>
      </c>
      <c r="X1618" s="83">
        <f t="shared" si="9151"/>
        <v>0</v>
      </c>
      <c r="Y1618" s="83">
        <f t="shared" si="9151"/>
        <v>0</v>
      </c>
      <c r="Z1618" s="83">
        <f t="shared" si="9151"/>
        <v>0</v>
      </c>
      <c r="AA1618" s="83">
        <f t="shared" si="9151"/>
        <v>0</v>
      </c>
      <c r="AB1618" s="83">
        <f t="shared" si="9151"/>
        <v>0</v>
      </c>
      <c r="AC1618" s="83">
        <f t="shared" si="9151"/>
        <v>0</v>
      </c>
      <c r="AD1618" s="83">
        <f t="shared" si="9151"/>
        <v>0</v>
      </c>
      <c r="AE1618" s="83">
        <f t="shared" si="9151"/>
        <v>0</v>
      </c>
      <c r="AF1618" s="83">
        <f t="shared" si="9151"/>
        <v>0</v>
      </c>
      <c r="AG1618" s="83">
        <f t="shared" si="9151"/>
        <v>0</v>
      </c>
      <c r="AH1618" s="5"/>
    </row>
    <row r="1619" spans="1:34" s="4" customFormat="1" ht="26.1" hidden="1" customHeight="1">
      <c r="A1619" s="67">
        <v>1</v>
      </c>
      <c r="B1619" s="113"/>
      <c r="C1619" s="117"/>
      <c r="D1619" s="150" t="s">
        <v>67</v>
      </c>
      <c r="E1619" s="51">
        <f t="shared" si="9114"/>
        <v>9127400</v>
      </c>
      <c r="F1619" s="52">
        <v>9127400</v>
      </c>
      <c r="G1619" s="52"/>
      <c r="H1619" s="52"/>
      <c r="I1619" s="52"/>
      <c r="J1619" s="52"/>
      <c r="K1619" s="52"/>
      <c r="L1619" s="52"/>
      <c r="M1619" s="52"/>
      <c r="N1619" s="52"/>
      <c r="O1619" s="52"/>
      <c r="P1619" s="52"/>
      <c r="Q1619" s="52"/>
      <c r="R1619" s="52"/>
      <c r="S1619" s="52"/>
      <c r="T1619" s="52"/>
      <c r="U1619" s="52"/>
      <c r="V1619" s="52"/>
      <c r="W1619" s="52"/>
      <c r="X1619" s="52"/>
      <c r="Y1619" s="52"/>
      <c r="Z1619" s="52"/>
      <c r="AA1619" s="52"/>
      <c r="AB1619" s="52"/>
      <c r="AC1619" s="52"/>
      <c r="AD1619" s="52"/>
      <c r="AE1619" s="52"/>
      <c r="AF1619" s="52"/>
      <c r="AG1619" s="52"/>
      <c r="AH1619" s="5"/>
    </row>
    <row r="1620" spans="1:34" s="4" customFormat="1" ht="26.1" hidden="1" customHeight="1">
      <c r="A1620" s="66">
        <v>1</v>
      </c>
      <c r="B1620" s="113"/>
      <c r="C1620" s="73"/>
      <c r="D1620" s="150" t="s">
        <v>125</v>
      </c>
      <c r="E1620" s="51">
        <f t="shared" si="9114"/>
        <v>0</v>
      </c>
      <c r="F1620" s="73"/>
      <c r="G1620" s="73"/>
      <c r="H1620" s="73"/>
      <c r="I1620" s="73"/>
      <c r="J1620" s="73"/>
      <c r="K1620" s="73"/>
      <c r="L1620" s="73"/>
      <c r="M1620" s="73"/>
      <c r="N1620" s="73"/>
      <c r="O1620" s="73"/>
      <c r="P1620" s="73"/>
      <c r="Q1620" s="73"/>
      <c r="R1620" s="73"/>
      <c r="S1620" s="73"/>
      <c r="T1620" s="73"/>
      <c r="U1620" s="73"/>
      <c r="V1620" s="73"/>
      <c r="W1620" s="73"/>
      <c r="X1620" s="73"/>
      <c r="Y1620" s="73"/>
      <c r="Z1620" s="73"/>
      <c r="AA1620" s="73"/>
      <c r="AB1620" s="73"/>
      <c r="AC1620" s="73"/>
      <c r="AD1620" s="73"/>
      <c r="AE1620" s="73"/>
      <c r="AF1620" s="73"/>
      <c r="AG1620" s="73"/>
      <c r="AH1620" s="5"/>
    </row>
    <row r="1621" spans="1:34" s="4" customFormat="1" ht="24" customHeight="1">
      <c r="A1621" s="66">
        <v>1</v>
      </c>
      <c r="B1621" s="113"/>
      <c r="C1621" s="73"/>
      <c r="D1621" s="122" t="s">
        <v>132</v>
      </c>
      <c r="E1621" s="41">
        <f t="shared" si="9114"/>
        <v>9738800</v>
      </c>
      <c r="F1621" s="83">
        <f>F1622+F1623</f>
        <v>9738800</v>
      </c>
      <c r="G1621" s="83">
        <f t="shared" ref="G1621" si="9152">G1622+G1623</f>
        <v>0</v>
      </c>
      <c r="H1621" s="83">
        <f t="shared" ref="H1621" si="9153">H1622+H1623</f>
        <v>0</v>
      </c>
      <c r="I1621" s="83">
        <f t="shared" ref="I1621" si="9154">I1622+I1623</f>
        <v>0</v>
      </c>
      <c r="J1621" s="83">
        <f t="shared" ref="J1621" si="9155">J1622+J1623</f>
        <v>0</v>
      </c>
      <c r="K1621" s="83">
        <f t="shared" ref="K1621" si="9156">K1622+K1623</f>
        <v>0</v>
      </c>
      <c r="L1621" s="83">
        <f t="shared" ref="L1621" si="9157">L1622+L1623</f>
        <v>0</v>
      </c>
      <c r="M1621" s="83">
        <f t="shared" ref="M1621" si="9158">M1622+M1623</f>
        <v>0</v>
      </c>
      <c r="N1621" s="83">
        <f t="shared" ref="N1621" si="9159">N1622+N1623</f>
        <v>0</v>
      </c>
      <c r="O1621" s="83">
        <f t="shared" ref="O1621" si="9160">O1622+O1623</f>
        <v>0</v>
      </c>
      <c r="P1621" s="83">
        <f t="shared" ref="P1621" si="9161">P1622+P1623</f>
        <v>0</v>
      </c>
      <c r="Q1621" s="83">
        <f t="shared" ref="Q1621" si="9162">Q1622+Q1623</f>
        <v>0</v>
      </c>
      <c r="R1621" s="83">
        <f t="shared" ref="R1621" si="9163">R1622+R1623</f>
        <v>0</v>
      </c>
      <c r="S1621" s="83">
        <f t="shared" ref="S1621" si="9164">S1622+S1623</f>
        <v>0</v>
      </c>
      <c r="T1621" s="83">
        <f t="shared" ref="T1621" si="9165">T1622+T1623</f>
        <v>0</v>
      </c>
      <c r="U1621" s="83">
        <f t="shared" ref="U1621" si="9166">U1622+U1623</f>
        <v>0</v>
      </c>
      <c r="V1621" s="83">
        <f t="shared" ref="V1621" si="9167">V1622+V1623</f>
        <v>0</v>
      </c>
      <c r="W1621" s="83">
        <f t="shared" ref="W1621" si="9168">W1622+W1623</f>
        <v>0</v>
      </c>
      <c r="X1621" s="83">
        <f t="shared" ref="X1621" si="9169">X1622+X1623</f>
        <v>0</v>
      </c>
      <c r="Y1621" s="83">
        <f t="shared" ref="Y1621" si="9170">Y1622+Y1623</f>
        <v>0</v>
      </c>
      <c r="Z1621" s="83">
        <f t="shared" ref="Z1621" si="9171">Z1622+Z1623</f>
        <v>0</v>
      </c>
      <c r="AA1621" s="83">
        <f t="shared" ref="AA1621" si="9172">AA1622+AA1623</f>
        <v>0</v>
      </c>
      <c r="AB1621" s="83">
        <f t="shared" ref="AB1621" si="9173">AB1622+AB1623</f>
        <v>0</v>
      </c>
      <c r="AC1621" s="83">
        <f t="shared" ref="AC1621" si="9174">AC1622+AC1623</f>
        <v>0</v>
      </c>
      <c r="AD1621" s="83">
        <f t="shared" ref="AD1621" si="9175">AD1622+AD1623</f>
        <v>0</v>
      </c>
      <c r="AE1621" s="83">
        <f t="shared" ref="AE1621" si="9176">AE1622+AE1623</f>
        <v>0</v>
      </c>
      <c r="AF1621" s="83">
        <f t="shared" ref="AF1621" si="9177">AF1622+AF1623</f>
        <v>0</v>
      </c>
      <c r="AG1621" s="83">
        <f t="shared" ref="AG1621" si="9178">AG1622+AG1623</f>
        <v>0</v>
      </c>
      <c r="AH1621" s="5"/>
    </row>
    <row r="1622" spans="1:34" s="4" customFormat="1" ht="26.1" hidden="1" customHeight="1">
      <c r="A1622" s="66">
        <v>1</v>
      </c>
      <c r="B1622" s="113"/>
      <c r="C1622" s="117"/>
      <c r="D1622" s="150" t="s">
        <v>122</v>
      </c>
      <c r="E1622" s="51">
        <f t="shared" si="9114"/>
        <v>9738800</v>
      </c>
      <c r="F1622" s="52">
        <v>9738800</v>
      </c>
      <c r="G1622" s="52"/>
      <c r="H1622" s="52"/>
      <c r="I1622" s="52"/>
      <c r="J1622" s="52"/>
      <c r="K1622" s="52"/>
      <c r="L1622" s="52"/>
      <c r="M1622" s="52"/>
      <c r="N1622" s="52"/>
      <c r="O1622" s="52"/>
      <c r="P1622" s="52"/>
      <c r="Q1622" s="52"/>
      <c r="R1622" s="52"/>
      <c r="S1622" s="52"/>
      <c r="T1622" s="52"/>
      <c r="U1622" s="52"/>
      <c r="V1622" s="52"/>
      <c r="W1622" s="52"/>
      <c r="X1622" s="52"/>
      <c r="Y1622" s="52"/>
      <c r="Z1622" s="52"/>
      <c r="AA1622" s="52"/>
      <c r="AB1622" s="52"/>
      <c r="AC1622" s="52"/>
      <c r="AD1622" s="52"/>
      <c r="AE1622" s="52"/>
      <c r="AF1622" s="52"/>
      <c r="AG1622" s="52"/>
      <c r="AH1622" s="19"/>
    </row>
    <row r="1623" spans="1:34" s="4" customFormat="1" ht="26.1" hidden="1" customHeight="1">
      <c r="A1623" s="66">
        <v>1</v>
      </c>
      <c r="B1623" s="113"/>
      <c r="C1623" s="117"/>
      <c r="D1623" s="165" t="s">
        <v>130</v>
      </c>
      <c r="E1623" s="175">
        <f t="shared" si="9114"/>
        <v>0</v>
      </c>
      <c r="F1623" s="176"/>
      <c r="G1623" s="176"/>
      <c r="H1623" s="176"/>
      <c r="I1623" s="176"/>
      <c r="J1623" s="176"/>
      <c r="K1623" s="176"/>
      <c r="L1623" s="176"/>
      <c r="M1623" s="176"/>
      <c r="N1623" s="176"/>
      <c r="O1623" s="176"/>
      <c r="P1623" s="176"/>
      <c r="Q1623" s="176"/>
      <c r="R1623" s="176"/>
      <c r="S1623" s="176"/>
      <c r="T1623" s="176"/>
      <c r="U1623" s="176"/>
      <c r="V1623" s="176"/>
      <c r="W1623" s="176"/>
      <c r="X1623" s="176"/>
      <c r="Y1623" s="176"/>
      <c r="Z1623" s="176"/>
      <c r="AA1623" s="176"/>
      <c r="AB1623" s="176"/>
      <c r="AC1623" s="176"/>
      <c r="AD1623" s="176"/>
      <c r="AE1623" s="176"/>
      <c r="AF1623" s="176"/>
      <c r="AG1623" s="176"/>
      <c r="AH1623" s="19"/>
    </row>
    <row r="1624" spans="1:34" s="4" customFormat="1" ht="24" customHeight="1">
      <c r="A1624" s="67">
        <v>1</v>
      </c>
      <c r="B1624" s="113"/>
      <c r="C1624" s="73"/>
      <c r="D1624" s="110" t="s">
        <v>123</v>
      </c>
      <c r="E1624" s="47">
        <f t="shared" si="9114"/>
        <v>0</v>
      </c>
      <c r="F1624" s="141">
        <f>F1616-F1618-F1622-F1625</f>
        <v>0</v>
      </c>
      <c r="G1624" s="141">
        <f t="shared" ref="G1624:AG1624" si="9179">G1616-G1618-G1622-G1625</f>
        <v>0</v>
      </c>
      <c r="H1624" s="141">
        <f t="shared" si="9179"/>
        <v>0</v>
      </c>
      <c r="I1624" s="141">
        <f t="shared" si="9179"/>
        <v>0</v>
      </c>
      <c r="J1624" s="141">
        <f t="shared" si="9179"/>
        <v>0</v>
      </c>
      <c r="K1624" s="141">
        <f t="shared" si="9179"/>
        <v>0</v>
      </c>
      <c r="L1624" s="141">
        <f t="shared" si="9179"/>
        <v>0</v>
      </c>
      <c r="M1624" s="141">
        <f t="shared" si="9179"/>
        <v>0</v>
      </c>
      <c r="N1624" s="141">
        <f t="shared" si="9179"/>
        <v>0</v>
      </c>
      <c r="O1624" s="141">
        <f t="shared" si="9179"/>
        <v>0</v>
      </c>
      <c r="P1624" s="141">
        <f t="shared" si="9179"/>
        <v>0</v>
      </c>
      <c r="Q1624" s="141">
        <f t="shared" si="9179"/>
        <v>0</v>
      </c>
      <c r="R1624" s="141">
        <f t="shared" si="9179"/>
        <v>0</v>
      </c>
      <c r="S1624" s="141">
        <f t="shared" si="9179"/>
        <v>0</v>
      </c>
      <c r="T1624" s="141">
        <f t="shared" si="9179"/>
        <v>0</v>
      </c>
      <c r="U1624" s="141">
        <f t="shared" si="9179"/>
        <v>0</v>
      </c>
      <c r="V1624" s="141">
        <f t="shared" si="9179"/>
        <v>0</v>
      </c>
      <c r="W1624" s="141">
        <f t="shared" si="9179"/>
        <v>0</v>
      </c>
      <c r="X1624" s="141">
        <f t="shared" si="9179"/>
        <v>0</v>
      </c>
      <c r="Y1624" s="141">
        <f t="shared" si="9179"/>
        <v>0</v>
      </c>
      <c r="Z1624" s="141">
        <f t="shared" si="9179"/>
        <v>0</v>
      </c>
      <c r="AA1624" s="141">
        <f t="shared" si="9179"/>
        <v>0</v>
      </c>
      <c r="AB1624" s="141">
        <f t="shared" si="9179"/>
        <v>0</v>
      </c>
      <c r="AC1624" s="141">
        <f t="shared" si="9179"/>
        <v>0</v>
      </c>
      <c r="AD1624" s="141">
        <f t="shared" si="9179"/>
        <v>0</v>
      </c>
      <c r="AE1624" s="141">
        <f t="shared" si="9179"/>
        <v>0</v>
      </c>
      <c r="AF1624" s="141">
        <f t="shared" si="9179"/>
        <v>0</v>
      </c>
      <c r="AG1624" s="141">
        <f t="shared" si="9179"/>
        <v>0</v>
      </c>
      <c r="AH1624" s="5"/>
    </row>
    <row r="1625" spans="1:34" s="4" customFormat="1" ht="24" customHeight="1">
      <c r="A1625" s="67">
        <v>1</v>
      </c>
      <c r="B1625" s="72"/>
      <c r="C1625" s="73"/>
      <c r="D1625" s="98" t="s">
        <v>128</v>
      </c>
      <c r="E1625" s="92">
        <f t="shared" si="9114"/>
        <v>0</v>
      </c>
      <c r="F1625" s="91"/>
      <c r="G1625" s="91"/>
      <c r="H1625" s="91"/>
      <c r="I1625" s="91"/>
      <c r="J1625" s="91"/>
      <c r="K1625" s="91"/>
      <c r="L1625" s="91"/>
      <c r="M1625" s="91"/>
      <c r="N1625" s="91"/>
      <c r="O1625" s="91"/>
      <c r="P1625" s="91"/>
      <c r="Q1625" s="91"/>
      <c r="R1625" s="91"/>
      <c r="S1625" s="91"/>
      <c r="T1625" s="91"/>
      <c r="U1625" s="91"/>
      <c r="V1625" s="91"/>
      <c r="W1625" s="91"/>
      <c r="X1625" s="91"/>
      <c r="Y1625" s="91"/>
      <c r="Z1625" s="91"/>
      <c r="AA1625" s="91"/>
      <c r="AB1625" s="91"/>
      <c r="AC1625" s="91"/>
      <c r="AD1625" s="91"/>
      <c r="AE1625" s="91"/>
      <c r="AF1625" s="91"/>
      <c r="AG1625" s="91"/>
      <c r="AH1625" s="5"/>
    </row>
    <row r="1626" spans="1:34" s="4" customFormat="1" ht="24" customHeight="1">
      <c r="A1626" s="66">
        <v>2</v>
      </c>
      <c r="B1626" s="128"/>
      <c r="C1626" s="131"/>
      <c r="D1626" s="129" t="s">
        <v>22</v>
      </c>
      <c r="E1626" s="39">
        <f t="shared" si="9114"/>
        <v>6260900</v>
      </c>
      <c r="F1626" s="40">
        <v>957000</v>
      </c>
      <c r="G1626" s="40">
        <v>990400</v>
      </c>
      <c r="H1626" s="40"/>
      <c r="I1626" s="40"/>
      <c r="J1626" s="40"/>
      <c r="K1626" s="40"/>
      <c r="L1626" s="40"/>
      <c r="M1626" s="40"/>
      <c r="N1626" s="40"/>
      <c r="O1626" s="40"/>
      <c r="P1626" s="40"/>
      <c r="Q1626" s="40">
        <v>3556200</v>
      </c>
      <c r="R1626" s="40">
        <v>757300</v>
      </c>
      <c r="S1626" s="40"/>
      <c r="T1626" s="40"/>
      <c r="U1626" s="40"/>
      <c r="V1626" s="40"/>
      <c r="W1626" s="40"/>
      <c r="X1626" s="40"/>
      <c r="Y1626" s="40"/>
      <c r="Z1626" s="40"/>
      <c r="AA1626" s="40"/>
      <c r="AB1626" s="40"/>
      <c r="AC1626" s="40"/>
      <c r="AD1626" s="40"/>
      <c r="AE1626" s="40"/>
      <c r="AF1626" s="40"/>
      <c r="AG1626" s="40"/>
      <c r="AH1626" s="28"/>
    </row>
    <row r="1627" spans="1:34" s="4" customFormat="1" ht="24" customHeight="1">
      <c r="A1627" s="67">
        <v>2</v>
      </c>
      <c r="B1627" s="77"/>
      <c r="C1627" s="78"/>
      <c r="D1627" s="79" t="s">
        <v>127</v>
      </c>
      <c r="E1627" s="80">
        <f t="shared" si="9114"/>
        <v>6062400</v>
      </c>
      <c r="F1627" s="81">
        <f>F1628+F1631+F1634</f>
        <v>957000</v>
      </c>
      <c r="G1627" s="81">
        <f t="shared" ref="G1627" si="9180">G1628+G1631+G1634</f>
        <v>885400</v>
      </c>
      <c r="H1627" s="81">
        <f t="shared" ref="H1627" si="9181">H1628+H1631+H1634</f>
        <v>0</v>
      </c>
      <c r="I1627" s="81">
        <f t="shared" ref="I1627" si="9182">I1628+I1631+I1634</f>
        <v>0</v>
      </c>
      <c r="J1627" s="81">
        <f t="shared" ref="J1627" si="9183">J1628+J1631+J1634</f>
        <v>0</v>
      </c>
      <c r="K1627" s="81">
        <f t="shared" ref="K1627" si="9184">K1628+K1631+K1634</f>
        <v>0</v>
      </c>
      <c r="L1627" s="81">
        <f t="shared" ref="L1627" si="9185">L1628+L1631+L1634</f>
        <v>0</v>
      </c>
      <c r="M1627" s="81">
        <f t="shared" ref="M1627" si="9186">M1628+M1631+M1634</f>
        <v>0</v>
      </c>
      <c r="N1627" s="81">
        <f t="shared" ref="N1627" si="9187">N1628+N1631+N1634</f>
        <v>0</v>
      </c>
      <c r="O1627" s="81">
        <f t="shared" ref="O1627" si="9188">O1628+O1631+O1634</f>
        <v>0</v>
      </c>
      <c r="P1627" s="81">
        <f t="shared" ref="P1627" si="9189">P1628+P1631+P1634</f>
        <v>0</v>
      </c>
      <c r="Q1627" s="81">
        <f t="shared" ref="Q1627" si="9190">Q1628+Q1631+Q1634</f>
        <v>3500500</v>
      </c>
      <c r="R1627" s="81">
        <f t="shared" ref="R1627" si="9191">R1628+R1631+R1634</f>
        <v>719500</v>
      </c>
      <c r="S1627" s="81">
        <f t="shared" ref="S1627" si="9192">S1628+S1631+S1634</f>
        <v>0</v>
      </c>
      <c r="T1627" s="81">
        <f t="shared" ref="T1627" si="9193">T1628+T1631+T1634</f>
        <v>0</v>
      </c>
      <c r="U1627" s="81">
        <f t="shared" ref="U1627" si="9194">U1628+U1631+U1634</f>
        <v>0</v>
      </c>
      <c r="V1627" s="81">
        <f t="shared" ref="V1627" si="9195">V1628+V1631+V1634</f>
        <v>0</v>
      </c>
      <c r="W1627" s="81">
        <f t="shared" ref="W1627" si="9196">W1628+W1631+W1634</f>
        <v>0</v>
      </c>
      <c r="X1627" s="81">
        <f t="shared" ref="X1627" si="9197">X1628+X1631+X1634</f>
        <v>0</v>
      </c>
      <c r="Y1627" s="81">
        <f t="shared" ref="Y1627" si="9198">Y1628+Y1631+Y1634</f>
        <v>0</v>
      </c>
      <c r="Z1627" s="81">
        <f t="shared" ref="Z1627" si="9199">Z1628+Z1631+Z1634</f>
        <v>0</v>
      </c>
      <c r="AA1627" s="81">
        <f t="shared" ref="AA1627" si="9200">AA1628+AA1631+AA1634</f>
        <v>0</v>
      </c>
      <c r="AB1627" s="81">
        <f t="shared" ref="AB1627" si="9201">AB1628+AB1631+AB1634</f>
        <v>0</v>
      </c>
      <c r="AC1627" s="81">
        <f t="shared" ref="AC1627" si="9202">AC1628+AC1631+AC1634</f>
        <v>0</v>
      </c>
      <c r="AD1627" s="81">
        <f t="shared" ref="AD1627" si="9203">AD1628+AD1631+AD1634</f>
        <v>0</v>
      </c>
      <c r="AE1627" s="81">
        <f t="shared" ref="AE1627" si="9204">AE1628+AE1631+AE1634</f>
        <v>0</v>
      </c>
      <c r="AF1627" s="81">
        <f t="shared" ref="AF1627" si="9205">AF1628+AF1631+AF1634</f>
        <v>0</v>
      </c>
      <c r="AG1627" s="81">
        <f t="shared" ref="AG1627" si="9206">AG1628+AG1631+AG1634</f>
        <v>0</v>
      </c>
      <c r="AH1627" s="82"/>
    </row>
    <row r="1628" spans="1:34" s="4" customFormat="1" ht="24" customHeight="1">
      <c r="A1628" s="66">
        <v>2</v>
      </c>
      <c r="B1628" s="113"/>
      <c r="C1628" s="73"/>
      <c r="D1628" s="122" t="s">
        <v>124</v>
      </c>
      <c r="E1628" s="41">
        <f t="shared" si="9114"/>
        <v>4860770.96</v>
      </c>
      <c r="F1628" s="83">
        <f>F1629+F1630</f>
        <v>483800</v>
      </c>
      <c r="G1628" s="83">
        <f t="shared" ref="G1628:AG1628" si="9207">G1629+G1630</f>
        <v>563470.96</v>
      </c>
      <c r="H1628" s="83">
        <f t="shared" si="9207"/>
        <v>0</v>
      </c>
      <c r="I1628" s="83">
        <f t="shared" si="9207"/>
        <v>0</v>
      </c>
      <c r="J1628" s="83">
        <f t="shared" si="9207"/>
        <v>0</v>
      </c>
      <c r="K1628" s="83">
        <f t="shared" si="9207"/>
        <v>0</v>
      </c>
      <c r="L1628" s="83">
        <f t="shared" si="9207"/>
        <v>0</v>
      </c>
      <c r="M1628" s="83">
        <f t="shared" si="9207"/>
        <v>0</v>
      </c>
      <c r="N1628" s="83">
        <f t="shared" si="9207"/>
        <v>0</v>
      </c>
      <c r="O1628" s="83">
        <f t="shared" si="9207"/>
        <v>0</v>
      </c>
      <c r="P1628" s="83">
        <f t="shared" si="9207"/>
        <v>0</v>
      </c>
      <c r="Q1628" s="83">
        <f t="shared" si="9207"/>
        <v>3134700</v>
      </c>
      <c r="R1628" s="83">
        <f t="shared" si="9207"/>
        <v>678800</v>
      </c>
      <c r="S1628" s="83">
        <f t="shared" si="9207"/>
        <v>0</v>
      </c>
      <c r="T1628" s="83">
        <f t="shared" si="9207"/>
        <v>0</v>
      </c>
      <c r="U1628" s="83">
        <f t="shared" si="9207"/>
        <v>0</v>
      </c>
      <c r="V1628" s="83">
        <f t="shared" si="9207"/>
        <v>0</v>
      </c>
      <c r="W1628" s="83">
        <f t="shared" si="9207"/>
        <v>0</v>
      </c>
      <c r="X1628" s="83">
        <f t="shared" si="9207"/>
        <v>0</v>
      </c>
      <c r="Y1628" s="83">
        <f t="shared" si="9207"/>
        <v>0</v>
      </c>
      <c r="Z1628" s="83">
        <f t="shared" si="9207"/>
        <v>0</v>
      </c>
      <c r="AA1628" s="83">
        <f t="shared" si="9207"/>
        <v>0</v>
      </c>
      <c r="AB1628" s="83">
        <f t="shared" si="9207"/>
        <v>0</v>
      </c>
      <c r="AC1628" s="83">
        <f t="shared" si="9207"/>
        <v>0</v>
      </c>
      <c r="AD1628" s="83">
        <f t="shared" si="9207"/>
        <v>0</v>
      </c>
      <c r="AE1628" s="83">
        <f t="shared" si="9207"/>
        <v>0</v>
      </c>
      <c r="AF1628" s="83">
        <f t="shared" si="9207"/>
        <v>0</v>
      </c>
      <c r="AG1628" s="83">
        <f t="shared" si="9207"/>
        <v>0</v>
      </c>
      <c r="AH1628" s="5"/>
    </row>
    <row r="1629" spans="1:34" s="4" customFormat="1" ht="26.1" hidden="1" customHeight="1">
      <c r="A1629" s="67">
        <v>2</v>
      </c>
      <c r="B1629" s="113"/>
      <c r="C1629" s="117"/>
      <c r="D1629" s="150" t="s">
        <v>67</v>
      </c>
      <c r="E1629" s="51">
        <f t="shared" si="9114"/>
        <v>4798500</v>
      </c>
      <c r="F1629" s="52">
        <v>483800</v>
      </c>
      <c r="G1629" s="52">
        <v>501200</v>
      </c>
      <c r="H1629" s="52"/>
      <c r="I1629" s="52"/>
      <c r="J1629" s="52"/>
      <c r="K1629" s="52"/>
      <c r="L1629" s="52"/>
      <c r="M1629" s="52"/>
      <c r="N1629" s="52"/>
      <c r="O1629" s="52"/>
      <c r="P1629" s="52"/>
      <c r="Q1629" s="52">
        <v>3134700</v>
      </c>
      <c r="R1629" s="52">
        <v>678800</v>
      </c>
      <c r="S1629" s="52"/>
      <c r="T1629" s="52"/>
      <c r="U1629" s="52"/>
      <c r="V1629" s="52"/>
      <c r="W1629" s="52"/>
      <c r="X1629" s="52"/>
      <c r="Y1629" s="52"/>
      <c r="Z1629" s="52"/>
      <c r="AA1629" s="52"/>
      <c r="AB1629" s="52"/>
      <c r="AC1629" s="52"/>
      <c r="AD1629" s="52"/>
      <c r="AE1629" s="52"/>
      <c r="AF1629" s="52"/>
      <c r="AG1629" s="52"/>
      <c r="AH1629" s="5"/>
    </row>
    <row r="1630" spans="1:34" s="4" customFormat="1" ht="26.1" hidden="1" customHeight="1">
      <c r="A1630" s="66">
        <v>2</v>
      </c>
      <c r="B1630" s="113"/>
      <c r="C1630" s="73"/>
      <c r="D1630" s="150" t="s">
        <v>125</v>
      </c>
      <c r="E1630" s="51">
        <f t="shared" si="9114"/>
        <v>62270.96</v>
      </c>
      <c r="F1630" s="73"/>
      <c r="G1630" s="73">
        <v>62270.96</v>
      </c>
      <c r="H1630" s="73"/>
      <c r="I1630" s="73"/>
      <c r="J1630" s="73"/>
      <c r="K1630" s="73"/>
      <c r="L1630" s="73"/>
      <c r="M1630" s="73"/>
      <c r="N1630" s="73"/>
      <c r="O1630" s="73"/>
      <c r="P1630" s="73"/>
      <c r="Q1630" s="73"/>
      <c r="R1630" s="73"/>
      <c r="S1630" s="73"/>
      <c r="T1630" s="73"/>
      <c r="U1630" s="73"/>
      <c r="V1630" s="73"/>
      <c r="W1630" s="73"/>
      <c r="X1630" s="73"/>
      <c r="Y1630" s="73"/>
      <c r="Z1630" s="73"/>
      <c r="AA1630" s="73"/>
      <c r="AB1630" s="73"/>
      <c r="AC1630" s="73"/>
      <c r="AD1630" s="73"/>
      <c r="AE1630" s="73"/>
      <c r="AF1630" s="73"/>
      <c r="AG1630" s="73"/>
      <c r="AH1630" s="5"/>
    </row>
    <row r="1631" spans="1:34" s="4" customFormat="1" ht="24" customHeight="1">
      <c r="A1631" s="66">
        <v>2</v>
      </c>
      <c r="B1631" s="113"/>
      <c r="C1631" s="73"/>
      <c r="D1631" s="122" t="s">
        <v>132</v>
      </c>
      <c r="E1631" s="41">
        <f t="shared" si="9114"/>
        <v>1031629.04</v>
      </c>
      <c r="F1631" s="83">
        <f>F1632+F1633</f>
        <v>473200</v>
      </c>
      <c r="G1631" s="83">
        <f t="shared" ref="G1631" si="9208">G1632+G1633</f>
        <v>221929.03999999998</v>
      </c>
      <c r="H1631" s="83">
        <f t="shared" ref="H1631" si="9209">H1632+H1633</f>
        <v>0</v>
      </c>
      <c r="I1631" s="83">
        <f t="shared" ref="I1631" si="9210">I1632+I1633</f>
        <v>0</v>
      </c>
      <c r="J1631" s="83">
        <f t="shared" ref="J1631" si="9211">J1632+J1633</f>
        <v>0</v>
      </c>
      <c r="K1631" s="83">
        <f t="shared" ref="K1631" si="9212">K1632+K1633</f>
        <v>0</v>
      </c>
      <c r="L1631" s="83">
        <f t="shared" ref="L1631" si="9213">L1632+L1633</f>
        <v>0</v>
      </c>
      <c r="M1631" s="83">
        <f t="shared" ref="M1631" si="9214">M1632+M1633</f>
        <v>0</v>
      </c>
      <c r="N1631" s="83">
        <f t="shared" ref="N1631" si="9215">N1632+N1633</f>
        <v>0</v>
      </c>
      <c r="O1631" s="83">
        <f t="shared" ref="O1631" si="9216">O1632+O1633</f>
        <v>0</v>
      </c>
      <c r="P1631" s="83">
        <f t="shared" ref="P1631" si="9217">P1632+P1633</f>
        <v>0</v>
      </c>
      <c r="Q1631" s="83">
        <f t="shared" ref="Q1631" si="9218">Q1632+Q1633</f>
        <v>295800</v>
      </c>
      <c r="R1631" s="83">
        <f t="shared" ref="R1631" si="9219">R1632+R1633</f>
        <v>40700</v>
      </c>
      <c r="S1631" s="83">
        <f t="shared" ref="S1631" si="9220">S1632+S1633</f>
        <v>0</v>
      </c>
      <c r="T1631" s="83">
        <f t="shared" ref="T1631" si="9221">T1632+T1633</f>
        <v>0</v>
      </c>
      <c r="U1631" s="83">
        <f t="shared" ref="U1631" si="9222">U1632+U1633</f>
        <v>0</v>
      </c>
      <c r="V1631" s="83">
        <f t="shared" ref="V1631" si="9223">V1632+V1633</f>
        <v>0</v>
      </c>
      <c r="W1631" s="83">
        <f t="shared" ref="W1631" si="9224">W1632+W1633</f>
        <v>0</v>
      </c>
      <c r="X1631" s="83">
        <f t="shared" ref="X1631" si="9225">X1632+X1633</f>
        <v>0</v>
      </c>
      <c r="Y1631" s="83">
        <f t="shared" ref="Y1631" si="9226">Y1632+Y1633</f>
        <v>0</v>
      </c>
      <c r="Z1631" s="83">
        <f t="shared" ref="Z1631" si="9227">Z1632+Z1633</f>
        <v>0</v>
      </c>
      <c r="AA1631" s="83">
        <f t="shared" ref="AA1631" si="9228">AA1632+AA1633</f>
        <v>0</v>
      </c>
      <c r="AB1631" s="83">
        <f t="shared" ref="AB1631" si="9229">AB1632+AB1633</f>
        <v>0</v>
      </c>
      <c r="AC1631" s="83">
        <f t="shared" ref="AC1631" si="9230">AC1632+AC1633</f>
        <v>0</v>
      </c>
      <c r="AD1631" s="83">
        <f t="shared" ref="AD1631" si="9231">AD1632+AD1633</f>
        <v>0</v>
      </c>
      <c r="AE1631" s="83">
        <f t="shared" ref="AE1631" si="9232">AE1632+AE1633</f>
        <v>0</v>
      </c>
      <c r="AF1631" s="83">
        <f t="shared" ref="AF1631" si="9233">AF1632+AF1633</f>
        <v>0</v>
      </c>
      <c r="AG1631" s="83">
        <f t="shared" ref="AG1631" si="9234">AG1632+AG1633</f>
        <v>0</v>
      </c>
      <c r="AH1631" s="5"/>
    </row>
    <row r="1632" spans="1:34" s="4" customFormat="1" ht="26.1" hidden="1" customHeight="1">
      <c r="A1632" s="66">
        <v>2</v>
      </c>
      <c r="B1632" s="113"/>
      <c r="C1632" s="132"/>
      <c r="D1632" s="150" t="s">
        <v>122</v>
      </c>
      <c r="E1632" s="51">
        <f t="shared" si="9114"/>
        <v>948500</v>
      </c>
      <c r="F1632" s="52">
        <v>473200</v>
      </c>
      <c r="G1632" s="52">
        <v>138800</v>
      </c>
      <c r="H1632" s="52">
        <v>0</v>
      </c>
      <c r="I1632" s="52">
        <v>0</v>
      </c>
      <c r="J1632" s="52">
        <v>0</v>
      </c>
      <c r="K1632" s="52">
        <v>0</v>
      </c>
      <c r="L1632" s="52">
        <v>0</v>
      </c>
      <c r="M1632" s="52">
        <v>0</v>
      </c>
      <c r="N1632" s="52">
        <v>0</v>
      </c>
      <c r="O1632" s="52">
        <v>0</v>
      </c>
      <c r="P1632" s="52">
        <v>0</v>
      </c>
      <c r="Q1632" s="52">
        <v>295800</v>
      </c>
      <c r="R1632" s="52">
        <v>40700</v>
      </c>
      <c r="S1632" s="52">
        <v>0</v>
      </c>
      <c r="T1632" s="52">
        <v>0</v>
      </c>
      <c r="U1632" s="52">
        <v>0</v>
      </c>
      <c r="V1632" s="52">
        <v>0</v>
      </c>
      <c r="W1632" s="52">
        <v>0</v>
      </c>
      <c r="X1632" s="52">
        <v>0</v>
      </c>
      <c r="Y1632" s="52">
        <v>0</v>
      </c>
      <c r="Z1632" s="52">
        <v>0</v>
      </c>
      <c r="AA1632" s="52">
        <v>0</v>
      </c>
      <c r="AB1632" s="52">
        <v>0</v>
      </c>
      <c r="AC1632" s="52">
        <v>0</v>
      </c>
      <c r="AD1632" s="52">
        <v>0</v>
      </c>
      <c r="AE1632" s="52">
        <v>0</v>
      </c>
      <c r="AF1632" s="52">
        <v>0</v>
      </c>
      <c r="AG1632" s="52">
        <v>0</v>
      </c>
      <c r="AH1632" s="19"/>
    </row>
    <row r="1633" spans="1:34" s="173" customFormat="1" ht="26.1" hidden="1" customHeight="1">
      <c r="A1633" s="169">
        <v>2</v>
      </c>
      <c r="B1633" s="170"/>
      <c r="C1633" s="132"/>
      <c r="D1633" s="165" t="s">
        <v>130</v>
      </c>
      <c r="E1633" s="185">
        <f t="shared" si="9114"/>
        <v>83129.039999999994</v>
      </c>
      <c r="F1633" s="186"/>
      <c r="G1633" s="186">
        <v>83129.039999999994</v>
      </c>
      <c r="H1633" s="186"/>
      <c r="I1633" s="186"/>
      <c r="J1633" s="186"/>
      <c r="K1633" s="186"/>
      <c r="L1633" s="186"/>
      <c r="M1633" s="186"/>
      <c r="N1633" s="186"/>
      <c r="O1633" s="186"/>
      <c r="P1633" s="186"/>
      <c r="Q1633" s="186"/>
      <c r="R1633" s="186"/>
      <c r="S1633" s="186"/>
      <c r="T1633" s="186"/>
      <c r="U1633" s="186"/>
      <c r="V1633" s="186"/>
      <c r="W1633" s="186"/>
      <c r="X1633" s="186"/>
      <c r="Y1633" s="186"/>
      <c r="Z1633" s="186"/>
      <c r="AA1633" s="186"/>
      <c r="AB1633" s="186"/>
      <c r="AC1633" s="186"/>
      <c r="AD1633" s="186"/>
      <c r="AE1633" s="186"/>
      <c r="AF1633" s="186"/>
      <c r="AG1633" s="186"/>
      <c r="AH1633" s="180"/>
    </row>
    <row r="1634" spans="1:34" s="4" customFormat="1" ht="24" customHeight="1">
      <c r="A1634" s="67">
        <v>2</v>
      </c>
      <c r="B1634" s="113"/>
      <c r="C1634" s="73"/>
      <c r="D1634" s="110" t="s">
        <v>123</v>
      </c>
      <c r="E1634" s="47">
        <f t="shared" si="9114"/>
        <v>170000.00000000006</v>
      </c>
      <c r="F1634" s="141">
        <f>F1626-F1628-F1631-F1635-F1636</f>
        <v>0</v>
      </c>
      <c r="G1634" s="141">
        <f t="shared" ref="G1634" si="9235">G1626-G1628-G1631-G1635-G1636</f>
        <v>100000.00000000006</v>
      </c>
      <c r="H1634" s="141">
        <f t="shared" ref="H1634" si="9236">H1626-H1628-H1631-H1635-H1636</f>
        <v>0</v>
      </c>
      <c r="I1634" s="141">
        <f t="shared" ref="I1634" si="9237">I1626-I1628-I1631-I1635-I1636</f>
        <v>0</v>
      </c>
      <c r="J1634" s="141">
        <f t="shared" ref="J1634" si="9238">J1626-J1628-J1631-J1635-J1636</f>
        <v>0</v>
      </c>
      <c r="K1634" s="141">
        <f t="shared" ref="K1634" si="9239">K1626-K1628-K1631-K1635-K1636</f>
        <v>0</v>
      </c>
      <c r="L1634" s="141">
        <f t="shared" ref="L1634" si="9240">L1626-L1628-L1631-L1635-L1636</f>
        <v>0</v>
      </c>
      <c r="M1634" s="141">
        <f t="shared" ref="M1634" si="9241">M1626-M1628-M1631-M1635-M1636</f>
        <v>0</v>
      </c>
      <c r="N1634" s="141">
        <f t="shared" ref="N1634" si="9242">N1626-N1628-N1631-N1635-N1636</f>
        <v>0</v>
      </c>
      <c r="O1634" s="141">
        <f t="shared" ref="O1634" si="9243">O1626-O1628-O1631-O1635-O1636</f>
        <v>0</v>
      </c>
      <c r="P1634" s="141">
        <f t="shared" ref="P1634" si="9244">P1626-P1628-P1631-P1635-P1636</f>
        <v>0</v>
      </c>
      <c r="Q1634" s="141">
        <f t="shared" ref="Q1634" si="9245">Q1626-Q1628-Q1631-Q1635-Q1636</f>
        <v>70000</v>
      </c>
      <c r="R1634" s="141">
        <f t="shared" ref="R1634" si="9246">R1626-R1628-R1631-R1635-R1636</f>
        <v>0</v>
      </c>
      <c r="S1634" s="141">
        <f t="shared" ref="S1634" si="9247">S1626-S1628-S1631-S1635-S1636</f>
        <v>0</v>
      </c>
      <c r="T1634" s="141">
        <f t="shared" ref="T1634" si="9248">T1626-T1628-T1631-T1635-T1636</f>
        <v>0</v>
      </c>
      <c r="U1634" s="141">
        <f t="shared" ref="U1634" si="9249">U1626-U1628-U1631-U1635-U1636</f>
        <v>0</v>
      </c>
      <c r="V1634" s="141">
        <f t="shared" ref="V1634" si="9250">V1626-V1628-V1631-V1635-V1636</f>
        <v>0</v>
      </c>
      <c r="W1634" s="141">
        <f t="shared" ref="W1634" si="9251">W1626-W1628-W1631-W1635-W1636</f>
        <v>0</v>
      </c>
      <c r="X1634" s="141">
        <f t="shared" ref="X1634" si="9252">X1626-X1628-X1631-X1635-X1636</f>
        <v>0</v>
      </c>
      <c r="Y1634" s="141">
        <f t="shared" ref="Y1634" si="9253">Y1626-Y1628-Y1631-Y1635-Y1636</f>
        <v>0</v>
      </c>
      <c r="Z1634" s="141">
        <f t="shared" ref="Z1634" si="9254">Z1626-Z1628-Z1631-Z1635-Z1636</f>
        <v>0</v>
      </c>
      <c r="AA1634" s="141">
        <f t="shared" ref="AA1634" si="9255">AA1626-AA1628-AA1631-AA1635-AA1636</f>
        <v>0</v>
      </c>
      <c r="AB1634" s="141">
        <f t="shared" ref="AB1634" si="9256">AB1626-AB1628-AB1631-AB1635-AB1636</f>
        <v>0</v>
      </c>
      <c r="AC1634" s="141">
        <f t="shared" ref="AC1634" si="9257">AC1626-AC1628-AC1631-AC1635-AC1636</f>
        <v>0</v>
      </c>
      <c r="AD1634" s="141">
        <f t="shared" ref="AD1634" si="9258">AD1626-AD1628-AD1631-AD1635-AD1636</f>
        <v>0</v>
      </c>
      <c r="AE1634" s="141">
        <f t="shared" ref="AE1634" si="9259">AE1626-AE1628-AE1631-AE1635-AE1636</f>
        <v>0</v>
      </c>
      <c r="AF1634" s="141">
        <f t="shared" ref="AF1634" si="9260">AF1626-AF1628-AF1631-AF1635-AF1636</f>
        <v>0</v>
      </c>
      <c r="AG1634" s="141">
        <f t="shared" ref="AG1634" si="9261">AG1626-AG1628-AG1631-AG1635-AG1636</f>
        <v>0</v>
      </c>
      <c r="AH1634" s="5"/>
    </row>
    <row r="1635" spans="1:34" s="4" customFormat="1" ht="24" customHeight="1">
      <c r="A1635" s="66">
        <v>2</v>
      </c>
      <c r="B1635" s="72"/>
      <c r="C1635" s="73"/>
      <c r="D1635" s="98" t="s">
        <v>131</v>
      </c>
      <c r="E1635" s="104">
        <f t="shared" si="9114"/>
        <v>0</v>
      </c>
      <c r="F1635" s="100"/>
      <c r="G1635" s="100"/>
      <c r="H1635" s="100"/>
      <c r="I1635" s="100"/>
      <c r="J1635" s="100"/>
      <c r="K1635" s="100"/>
      <c r="L1635" s="100"/>
      <c r="M1635" s="100"/>
      <c r="N1635" s="100"/>
      <c r="O1635" s="100"/>
      <c r="P1635" s="100"/>
      <c r="Q1635" s="100"/>
      <c r="R1635" s="100"/>
      <c r="S1635" s="100"/>
      <c r="T1635" s="100"/>
      <c r="U1635" s="100"/>
      <c r="V1635" s="100"/>
      <c r="W1635" s="100"/>
      <c r="X1635" s="100"/>
      <c r="Y1635" s="100"/>
      <c r="Z1635" s="100"/>
      <c r="AA1635" s="100"/>
      <c r="AB1635" s="100"/>
      <c r="AC1635" s="100"/>
      <c r="AD1635" s="100"/>
      <c r="AE1635" s="100"/>
      <c r="AF1635" s="100"/>
      <c r="AG1635" s="100"/>
      <c r="AH1635" s="5"/>
    </row>
    <row r="1636" spans="1:34" s="3" customFormat="1" ht="24" customHeight="1">
      <c r="A1636" s="67">
        <v>2</v>
      </c>
      <c r="B1636" s="182"/>
      <c r="C1636" s="83"/>
      <c r="D1636" s="98" t="s">
        <v>128</v>
      </c>
      <c r="E1636" s="104">
        <f t="shared" si="9114"/>
        <v>198500</v>
      </c>
      <c r="F1636" s="100"/>
      <c r="G1636" s="100">
        <v>105000</v>
      </c>
      <c r="H1636" s="100"/>
      <c r="I1636" s="100"/>
      <c r="J1636" s="100"/>
      <c r="K1636" s="100"/>
      <c r="L1636" s="100"/>
      <c r="M1636" s="100"/>
      <c r="N1636" s="100"/>
      <c r="O1636" s="100"/>
      <c r="P1636" s="100"/>
      <c r="Q1636" s="100">
        <v>55700</v>
      </c>
      <c r="R1636" s="100">
        <v>37800</v>
      </c>
      <c r="S1636" s="100"/>
      <c r="T1636" s="100"/>
      <c r="U1636" s="100"/>
      <c r="V1636" s="100"/>
      <c r="W1636" s="100"/>
      <c r="X1636" s="100"/>
      <c r="Y1636" s="100"/>
      <c r="Z1636" s="100"/>
      <c r="AA1636" s="100"/>
      <c r="AB1636" s="100"/>
      <c r="AC1636" s="100"/>
      <c r="AD1636" s="100"/>
      <c r="AE1636" s="100"/>
      <c r="AF1636" s="100"/>
      <c r="AG1636" s="100"/>
      <c r="AH1636" s="24"/>
    </row>
    <row r="1637" spans="1:34" s="4" customFormat="1" ht="24" customHeight="1">
      <c r="A1637" s="66">
        <v>3</v>
      </c>
      <c r="B1637" s="128"/>
      <c r="C1637" s="128"/>
      <c r="D1637" s="129" t="s">
        <v>23</v>
      </c>
      <c r="E1637" s="39">
        <f t="shared" si="9114"/>
        <v>160000</v>
      </c>
      <c r="F1637" s="40"/>
      <c r="G1637" s="40"/>
      <c r="H1637" s="40"/>
      <c r="I1637" s="40"/>
      <c r="J1637" s="40">
        <v>160000</v>
      </c>
      <c r="K1637" s="40"/>
      <c r="L1637" s="40"/>
      <c r="M1637" s="40"/>
      <c r="N1637" s="40"/>
      <c r="O1637" s="40"/>
      <c r="P1637" s="40"/>
      <c r="Q1637" s="40"/>
      <c r="R1637" s="40"/>
      <c r="S1637" s="40"/>
      <c r="T1637" s="40"/>
      <c r="U1637" s="40"/>
      <c r="V1637" s="40"/>
      <c r="W1637" s="40"/>
      <c r="X1637" s="40"/>
      <c r="Y1637" s="40"/>
      <c r="Z1637" s="40"/>
      <c r="AA1637" s="40"/>
      <c r="AB1637" s="40"/>
      <c r="AC1637" s="40"/>
      <c r="AD1637" s="40"/>
      <c r="AE1637" s="40"/>
      <c r="AF1637" s="40"/>
      <c r="AG1637" s="40"/>
      <c r="AH1637" s="30"/>
    </row>
    <row r="1638" spans="1:34" s="4" customFormat="1" ht="24" customHeight="1">
      <c r="A1638" s="67">
        <v>3</v>
      </c>
      <c r="B1638" s="77"/>
      <c r="C1638" s="78"/>
      <c r="D1638" s="79" t="s">
        <v>127</v>
      </c>
      <c r="E1638" s="80">
        <f t="shared" si="9114"/>
        <v>160000</v>
      </c>
      <c r="F1638" s="81">
        <f>F1639+F1642+F1645</f>
        <v>0</v>
      </c>
      <c r="G1638" s="81">
        <f t="shared" ref="G1638" si="9262">G1639+G1642+G1645</f>
        <v>0</v>
      </c>
      <c r="H1638" s="81">
        <f t="shared" ref="H1638" si="9263">H1639+H1642+H1645</f>
        <v>0</v>
      </c>
      <c r="I1638" s="81">
        <f t="shared" ref="I1638" si="9264">I1639+I1642+I1645</f>
        <v>0</v>
      </c>
      <c r="J1638" s="81">
        <f t="shared" ref="J1638" si="9265">J1639+J1642+J1645</f>
        <v>160000</v>
      </c>
      <c r="K1638" s="81">
        <f t="shared" ref="K1638" si="9266">K1639+K1642+K1645</f>
        <v>0</v>
      </c>
      <c r="L1638" s="81">
        <f t="shared" ref="L1638" si="9267">L1639+L1642+L1645</f>
        <v>0</v>
      </c>
      <c r="M1638" s="81">
        <f t="shared" ref="M1638" si="9268">M1639+M1642+M1645</f>
        <v>0</v>
      </c>
      <c r="N1638" s="81">
        <f t="shared" ref="N1638" si="9269">N1639+N1642+N1645</f>
        <v>0</v>
      </c>
      <c r="O1638" s="81">
        <f t="shared" ref="O1638" si="9270">O1639+O1642+O1645</f>
        <v>0</v>
      </c>
      <c r="P1638" s="81">
        <f t="shared" ref="P1638" si="9271">P1639+P1642+P1645</f>
        <v>0</v>
      </c>
      <c r="Q1638" s="81">
        <f t="shared" ref="Q1638" si="9272">Q1639+Q1642+Q1645</f>
        <v>0</v>
      </c>
      <c r="R1638" s="81">
        <f t="shared" ref="R1638" si="9273">R1639+R1642+R1645</f>
        <v>0</v>
      </c>
      <c r="S1638" s="81">
        <f t="shared" ref="S1638" si="9274">S1639+S1642+S1645</f>
        <v>0</v>
      </c>
      <c r="T1638" s="81">
        <f t="shared" ref="T1638" si="9275">T1639+T1642+T1645</f>
        <v>0</v>
      </c>
      <c r="U1638" s="81">
        <f t="shared" ref="U1638" si="9276">U1639+U1642+U1645</f>
        <v>0</v>
      </c>
      <c r="V1638" s="81">
        <f t="shared" ref="V1638" si="9277">V1639+V1642+V1645</f>
        <v>0</v>
      </c>
      <c r="W1638" s="81">
        <f t="shared" ref="W1638" si="9278">W1639+W1642+W1645</f>
        <v>0</v>
      </c>
      <c r="X1638" s="81">
        <f t="shared" ref="X1638" si="9279">X1639+X1642+X1645</f>
        <v>0</v>
      </c>
      <c r="Y1638" s="81">
        <f t="shared" ref="Y1638" si="9280">Y1639+Y1642+Y1645</f>
        <v>0</v>
      </c>
      <c r="Z1638" s="81">
        <f t="shared" ref="Z1638" si="9281">Z1639+Z1642+Z1645</f>
        <v>0</v>
      </c>
      <c r="AA1638" s="81">
        <f t="shared" ref="AA1638" si="9282">AA1639+AA1642+AA1645</f>
        <v>0</v>
      </c>
      <c r="AB1638" s="81">
        <f t="shared" ref="AB1638" si="9283">AB1639+AB1642+AB1645</f>
        <v>0</v>
      </c>
      <c r="AC1638" s="81">
        <f t="shared" ref="AC1638" si="9284">AC1639+AC1642+AC1645</f>
        <v>0</v>
      </c>
      <c r="AD1638" s="81">
        <f t="shared" ref="AD1638" si="9285">AD1639+AD1642+AD1645</f>
        <v>0</v>
      </c>
      <c r="AE1638" s="81">
        <f t="shared" ref="AE1638" si="9286">AE1639+AE1642+AE1645</f>
        <v>0</v>
      </c>
      <c r="AF1638" s="81">
        <f t="shared" ref="AF1638" si="9287">AF1639+AF1642+AF1645</f>
        <v>0</v>
      </c>
      <c r="AG1638" s="81">
        <f t="shared" ref="AG1638" si="9288">AG1639+AG1642+AG1645</f>
        <v>0</v>
      </c>
      <c r="AH1638" s="82"/>
    </row>
    <row r="1639" spans="1:34" s="4" customFormat="1" ht="24" customHeight="1">
      <c r="A1639" s="66">
        <v>3</v>
      </c>
      <c r="B1639" s="113"/>
      <c r="C1639" s="73"/>
      <c r="D1639" s="122" t="s">
        <v>124</v>
      </c>
      <c r="E1639" s="41">
        <f t="shared" si="9114"/>
        <v>160000</v>
      </c>
      <c r="F1639" s="83">
        <f t="shared" ref="F1639:AG1639" si="9289">F1640+F1641</f>
        <v>0</v>
      </c>
      <c r="G1639" s="83">
        <f t="shared" si="9289"/>
        <v>0</v>
      </c>
      <c r="H1639" s="83">
        <f t="shared" si="9289"/>
        <v>0</v>
      </c>
      <c r="I1639" s="83">
        <f t="shared" si="9289"/>
        <v>0</v>
      </c>
      <c r="J1639" s="83">
        <f t="shared" si="9289"/>
        <v>160000</v>
      </c>
      <c r="K1639" s="83">
        <f t="shared" si="9289"/>
        <v>0</v>
      </c>
      <c r="L1639" s="83">
        <f t="shared" si="9289"/>
        <v>0</v>
      </c>
      <c r="M1639" s="83">
        <f t="shared" si="9289"/>
        <v>0</v>
      </c>
      <c r="N1639" s="83">
        <f t="shared" si="9289"/>
        <v>0</v>
      </c>
      <c r="O1639" s="83">
        <f t="shared" si="9289"/>
        <v>0</v>
      </c>
      <c r="P1639" s="83">
        <f t="shared" si="9289"/>
        <v>0</v>
      </c>
      <c r="Q1639" s="83">
        <f t="shared" si="9289"/>
        <v>0</v>
      </c>
      <c r="R1639" s="83">
        <f t="shared" si="9289"/>
        <v>0</v>
      </c>
      <c r="S1639" s="83">
        <f t="shared" si="9289"/>
        <v>0</v>
      </c>
      <c r="T1639" s="83">
        <f t="shared" si="9289"/>
        <v>0</v>
      </c>
      <c r="U1639" s="83">
        <f t="shared" si="9289"/>
        <v>0</v>
      </c>
      <c r="V1639" s="83">
        <f t="shared" si="9289"/>
        <v>0</v>
      </c>
      <c r="W1639" s="83">
        <f t="shared" si="9289"/>
        <v>0</v>
      </c>
      <c r="X1639" s="83">
        <f t="shared" si="9289"/>
        <v>0</v>
      </c>
      <c r="Y1639" s="83">
        <f t="shared" si="9289"/>
        <v>0</v>
      </c>
      <c r="Z1639" s="83">
        <f t="shared" si="9289"/>
        <v>0</v>
      </c>
      <c r="AA1639" s="83">
        <f t="shared" si="9289"/>
        <v>0</v>
      </c>
      <c r="AB1639" s="83">
        <f t="shared" si="9289"/>
        <v>0</v>
      </c>
      <c r="AC1639" s="83">
        <f t="shared" si="9289"/>
        <v>0</v>
      </c>
      <c r="AD1639" s="83">
        <f t="shared" si="9289"/>
        <v>0</v>
      </c>
      <c r="AE1639" s="83">
        <f t="shared" si="9289"/>
        <v>0</v>
      </c>
      <c r="AF1639" s="83">
        <f t="shared" si="9289"/>
        <v>0</v>
      </c>
      <c r="AG1639" s="83">
        <f t="shared" si="9289"/>
        <v>0</v>
      </c>
      <c r="AH1639" s="5"/>
    </row>
    <row r="1640" spans="1:34" s="4" customFormat="1" ht="26.1" hidden="1" customHeight="1">
      <c r="A1640" s="67">
        <v>3</v>
      </c>
      <c r="B1640" s="113"/>
      <c r="C1640" s="117"/>
      <c r="D1640" s="150" t="s">
        <v>67</v>
      </c>
      <c r="E1640" s="51">
        <f t="shared" si="9114"/>
        <v>160000</v>
      </c>
      <c r="F1640" s="52"/>
      <c r="G1640" s="52"/>
      <c r="H1640" s="52"/>
      <c r="I1640" s="52"/>
      <c r="J1640" s="52">
        <v>160000</v>
      </c>
      <c r="K1640" s="52"/>
      <c r="L1640" s="52"/>
      <c r="M1640" s="52"/>
      <c r="N1640" s="52"/>
      <c r="O1640" s="52"/>
      <c r="P1640" s="52"/>
      <c r="Q1640" s="52"/>
      <c r="R1640" s="52"/>
      <c r="S1640" s="52"/>
      <c r="T1640" s="52"/>
      <c r="U1640" s="52"/>
      <c r="V1640" s="52"/>
      <c r="W1640" s="52"/>
      <c r="X1640" s="52"/>
      <c r="Y1640" s="52"/>
      <c r="Z1640" s="52"/>
      <c r="AA1640" s="52"/>
      <c r="AB1640" s="52"/>
      <c r="AC1640" s="52"/>
      <c r="AD1640" s="52"/>
      <c r="AE1640" s="52"/>
      <c r="AF1640" s="52"/>
      <c r="AG1640" s="52"/>
      <c r="AH1640" s="6"/>
    </row>
    <row r="1641" spans="1:34" s="4" customFormat="1" ht="26.1" hidden="1" customHeight="1">
      <c r="A1641" s="66">
        <v>3</v>
      </c>
      <c r="B1641" s="113"/>
      <c r="C1641" s="73"/>
      <c r="D1641" s="150" t="s">
        <v>125</v>
      </c>
      <c r="E1641" s="51">
        <f t="shared" si="9114"/>
        <v>0</v>
      </c>
      <c r="F1641" s="73"/>
      <c r="G1641" s="73"/>
      <c r="H1641" s="73"/>
      <c r="I1641" s="73"/>
      <c r="J1641" s="73"/>
      <c r="K1641" s="73"/>
      <c r="L1641" s="73"/>
      <c r="M1641" s="73"/>
      <c r="N1641" s="73"/>
      <c r="O1641" s="73"/>
      <c r="P1641" s="73"/>
      <c r="Q1641" s="73"/>
      <c r="R1641" s="73"/>
      <c r="S1641" s="73"/>
      <c r="T1641" s="73"/>
      <c r="U1641" s="73"/>
      <c r="V1641" s="73"/>
      <c r="W1641" s="73"/>
      <c r="X1641" s="73"/>
      <c r="Y1641" s="73"/>
      <c r="Z1641" s="73"/>
      <c r="AA1641" s="73"/>
      <c r="AB1641" s="73"/>
      <c r="AC1641" s="73"/>
      <c r="AD1641" s="73"/>
      <c r="AE1641" s="73"/>
      <c r="AF1641" s="73"/>
      <c r="AG1641" s="73"/>
      <c r="AH1641" s="5"/>
    </row>
    <row r="1642" spans="1:34" s="4" customFormat="1" ht="24" customHeight="1">
      <c r="A1642" s="66">
        <v>3</v>
      </c>
      <c r="B1642" s="113"/>
      <c r="C1642" s="73"/>
      <c r="D1642" s="122" t="s">
        <v>132</v>
      </c>
      <c r="E1642" s="41">
        <f t="shared" si="9114"/>
        <v>0</v>
      </c>
      <c r="F1642" s="83">
        <f>F1643+F1644</f>
        <v>0</v>
      </c>
      <c r="G1642" s="83">
        <f t="shared" ref="G1642" si="9290">G1643+G1644</f>
        <v>0</v>
      </c>
      <c r="H1642" s="83">
        <f t="shared" ref="H1642" si="9291">H1643+H1644</f>
        <v>0</v>
      </c>
      <c r="I1642" s="83">
        <f t="shared" ref="I1642" si="9292">I1643+I1644</f>
        <v>0</v>
      </c>
      <c r="J1642" s="83">
        <f t="shared" ref="J1642" si="9293">J1643+J1644</f>
        <v>0</v>
      </c>
      <c r="K1642" s="83">
        <f t="shared" ref="K1642" si="9294">K1643+K1644</f>
        <v>0</v>
      </c>
      <c r="L1642" s="83">
        <f t="shared" ref="L1642" si="9295">L1643+L1644</f>
        <v>0</v>
      </c>
      <c r="M1642" s="83">
        <f t="shared" ref="M1642" si="9296">M1643+M1644</f>
        <v>0</v>
      </c>
      <c r="N1642" s="83">
        <f t="shared" ref="N1642" si="9297">N1643+N1644</f>
        <v>0</v>
      </c>
      <c r="O1642" s="83">
        <f t="shared" ref="O1642" si="9298">O1643+O1644</f>
        <v>0</v>
      </c>
      <c r="P1642" s="83">
        <f t="shared" ref="P1642" si="9299">P1643+P1644</f>
        <v>0</v>
      </c>
      <c r="Q1642" s="83">
        <f t="shared" ref="Q1642" si="9300">Q1643+Q1644</f>
        <v>0</v>
      </c>
      <c r="R1642" s="83">
        <f t="shared" ref="R1642" si="9301">R1643+R1644</f>
        <v>0</v>
      </c>
      <c r="S1642" s="83">
        <f t="shared" ref="S1642" si="9302">S1643+S1644</f>
        <v>0</v>
      </c>
      <c r="T1642" s="83">
        <f t="shared" ref="T1642" si="9303">T1643+T1644</f>
        <v>0</v>
      </c>
      <c r="U1642" s="83">
        <f t="shared" ref="U1642" si="9304">U1643+U1644</f>
        <v>0</v>
      </c>
      <c r="V1642" s="83">
        <f t="shared" ref="V1642" si="9305">V1643+V1644</f>
        <v>0</v>
      </c>
      <c r="W1642" s="83">
        <f t="shared" ref="W1642" si="9306">W1643+W1644</f>
        <v>0</v>
      </c>
      <c r="X1642" s="83">
        <f t="shared" ref="X1642" si="9307">X1643+X1644</f>
        <v>0</v>
      </c>
      <c r="Y1642" s="83">
        <f t="shared" ref="Y1642" si="9308">Y1643+Y1644</f>
        <v>0</v>
      </c>
      <c r="Z1642" s="83">
        <f t="shared" ref="Z1642" si="9309">Z1643+Z1644</f>
        <v>0</v>
      </c>
      <c r="AA1642" s="83">
        <f t="shared" ref="AA1642" si="9310">AA1643+AA1644</f>
        <v>0</v>
      </c>
      <c r="AB1642" s="83">
        <f t="shared" ref="AB1642" si="9311">AB1643+AB1644</f>
        <v>0</v>
      </c>
      <c r="AC1642" s="83">
        <f t="shared" ref="AC1642" si="9312">AC1643+AC1644</f>
        <v>0</v>
      </c>
      <c r="AD1642" s="83">
        <f t="shared" ref="AD1642" si="9313">AD1643+AD1644</f>
        <v>0</v>
      </c>
      <c r="AE1642" s="83">
        <f t="shared" ref="AE1642" si="9314">AE1643+AE1644</f>
        <v>0</v>
      </c>
      <c r="AF1642" s="83">
        <f t="shared" ref="AF1642" si="9315">AF1643+AF1644</f>
        <v>0</v>
      </c>
      <c r="AG1642" s="83">
        <f t="shared" ref="AG1642" si="9316">AG1643+AG1644</f>
        <v>0</v>
      </c>
      <c r="AH1642" s="5"/>
    </row>
    <row r="1643" spans="1:34" s="4" customFormat="1" ht="26.1" hidden="1" customHeight="1">
      <c r="A1643" s="66">
        <v>3</v>
      </c>
      <c r="B1643" s="113"/>
      <c r="C1643" s="117"/>
      <c r="D1643" s="150" t="s">
        <v>122</v>
      </c>
      <c r="E1643" s="51">
        <f t="shared" si="9114"/>
        <v>0</v>
      </c>
      <c r="F1643" s="52"/>
      <c r="G1643" s="52"/>
      <c r="H1643" s="52"/>
      <c r="I1643" s="52"/>
      <c r="J1643" s="52"/>
      <c r="K1643" s="52"/>
      <c r="L1643" s="52"/>
      <c r="M1643" s="52"/>
      <c r="N1643" s="52"/>
      <c r="O1643" s="52"/>
      <c r="P1643" s="52"/>
      <c r="Q1643" s="52"/>
      <c r="R1643" s="52"/>
      <c r="S1643" s="52"/>
      <c r="T1643" s="52"/>
      <c r="U1643" s="52"/>
      <c r="V1643" s="52"/>
      <c r="W1643" s="52"/>
      <c r="X1643" s="52"/>
      <c r="Y1643" s="52"/>
      <c r="Z1643" s="52"/>
      <c r="AA1643" s="52"/>
      <c r="AB1643" s="52"/>
      <c r="AC1643" s="52"/>
      <c r="AD1643" s="52"/>
      <c r="AE1643" s="52"/>
      <c r="AF1643" s="52"/>
      <c r="AG1643" s="52"/>
      <c r="AH1643" s="20"/>
    </row>
    <row r="1644" spans="1:34" s="4" customFormat="1" ht="26.1" hidden="1" customHeight="1">
      <c r="A1644" s="66">
        <v>3</v>
      </c>
      <c r="B1644" s="113"/>
      <c r="C1644" s="117"/>
      <c r="D1644" s="165" t="s">
        <v>130</v>
      </c>
      <c r="E1644" s="175">
        <f t="shared" si="9114"/>
        <v>0</v>
      </c>
      <c r="F1644" s="176"/>
      <c r="G1644" s="176"/>
      <c r="H1644" s="176"/>
      <c r="I1644" s="176"/>
      <c r="J1644" s="176"/>
      <c r="K1644" s="176"/>
      <c r="L1644" s="176"/>
      <c r="M1644" s="176"/>
      <c r="N1644" s="176"/>
      <c r="O1644" s="176"/>
      <c r="P1644" s="176"/>
      <c r="Q1644" s="176"/>
      <c r="R1644" s="176"/>
      <c r="S1644" s="176"/>
      <c r="T1644" s="176"/>
      <c r="U1644" s="176"/>
      <c r="V1644" s="176"/>
      <c r="W1644" s="176"/>
      <c r="X1644" s="176"/>
      <c r="Y1644" s="176"/>
      <c r="Z1644" s="176"/>
      <c r="AA1644" s="176"/>
      <c r="AB1644" s="176"/>
      <c r="AC1644" s="176"/>
      <c r="AD1644" s="176"/>
      <c r="AE1644" s="176"/>
      <c r="AF1644" s="176"/>
      <c r="AG1644" s="176"/>
      <c r="AH1644" s="20"/>
    </row>
    <row r="1645" spans="1:34" s="4" customFormat="1" ht="24" customHeight="1">
      <c r="A1645" s="67">
        <v>3</v>
      </c>
      <c r="B1645" s="113"/>
      <c r="C1645" s="73"/>
      <c r="D1645" s="110" t="s">
        <v>123</v>
      </c>
      <c r="E1645" s="47">
        <f t="shared" si="9114"/>
        <v>0</v>
      </c>
      <c r="F1645" s="141">
        <f>F1637-F1639-F1642-F1646</f>
        <v>0</v>
      </c>
      <c r="G1645" s="141">
        <f t="shared" ref="G1645" si="9317">G1637-G1639-G1642-G1646</f>
        <v>0</v>
      </c>
      <c r="H1645" s="141">
        <f t="shared" ref="H1645" si="9318">H1637-H1639-H1642-H1646</f>
        <v>0</v>
      </c>
      <c r="I1645" s="141">
        <f t="shared" ref="I1645" si="9319">I1637-I1639-I1642-I1646</f>
        <v>0</v>
      </c>
      <c r="J1645" s="141">
        <f t="shared" ref="J1645" si="9320">J1637-J1639-J1642-J1646</f>
        <v>0</v>
      </c>
      <c r="K1645" s="141">
        <f t="shared" ref="K1645" si="9321">K1637-K1639-K1642-K1646</f>
        <v>0</v>
      </c>
      <c r="L1645" s="141">
        <f t="shared" ref="L1645" si="9322">L1637-L1639-L1642-L1646</f>
        <v>0</v>
      </c>
      <c r="M1645" s="141">
        <f t="shared" ref="M1645" si="9323">M1637-M1639-M1642-M1646</f>
        <v>0</v>
      </c>
      <c r="N1645" s="141">
        <f t="shared" ref="N1645" si="9324">N1637-N1639-N1642-N1646</f>
        <v>0</v>
      </c>
      <c r="O1645" s="141">
        <f t="shared" ref="O1645" si="9325">O1637-O1639-O1642-O1646</f>
        <v>0</v>
      </c>
      <c r="P1645" s="141">
        <f t="shared" ref="P1645" si="9326">P1637-P1639-P1642-P1646</f>
        <v>0</v>
      </c>
      <c r="Q1645" s="141">
        <f t="shared" ref="Q1645" si="9327">Q1637-Q1639-Q1642-Q1646</f>
        <v>0</v>
      </c>
      <c r="R1645" s="141">
        <f t="shared" ref="R1645" si="9328">R1637-R1639-R1642-R1646</f>
        <v>0</v>
      </c>
      <c r="S1645" s="141">
        <f t="shared" ref="S1645" si="9329">S1637-S1639-S1642-S1646</f>
        <v>0</v>
      </c>
      <c r="T1645" s="141">
        <f t="shared" ref="T1645" si="9330">T1637-T1639-T1642-T1646</f>
        <v>0</v>
      </c>
      <c r="U1645" s="141">
        <f t="shared" ref="U1645" si="9331">U1637-U1639-U1642-U1646</f>
        <v>0</v>
      </c>
      <c r="V1645" s="141">
        <f t="shared" ref="V1645" si="9332">V1637-V1639-V1642-V1646</f>
        <v>0</v>
      </c>
      <c r="W1645" s="141">
        <f t="shared" ref="W1645" si="9333">W1637-W1639-W1642-W1646</f>
        <v>0</v>
      </c>
      <c r="X1645" s="141">
        <f t="shared" ref="X1645" si="9334">X1637-X1639-X1642-X1646</f>
        <v>0</v>
      </c>
      <c r="Y1645" s="141">
        <f t="shared" ref="Y1645" si="9335">Y1637-Y1639-Y1642-Y1646</f>
        <v>0</v>
      </c>
      <c r="Z1645" s="141">
        <f t="shared" ref="Z1645" si="9336">Z1637-Z1639-Z1642-Z1646</f>
        <v>0</v>
      </c>
      <c r="AA1645" s="141">
        <f t="shared" ref="AA1645" si="9337">AA1637-AA1639-AA1642-AA1646</f>
        <v>0</v>
      </c>
      <c r="AB1645" s="141">
        <f t="shared" ref="AB1645" si="9338">AB1637-AB1639-AB1642-AB1646</f>
        <v>0</v>
      </c>
      <c r="AC1645" s="141">
        <f t="shared" ref="AC1645" si="9339">AC1637-AC1639-AC1642-AC1646</f>
        <v>0</v>
      </c>
      <c r="AD1645" s="141">
        <f t="shared" ref="AD1645" si="9340">AD1637-AD1639-AD1642-AD1646</f>
        <v>0</v>
      </c>
      <c r="AE1645" s="141">
        <f t="shared" ref="AE1645" si="9341">AE1637-AE1639-AE1642-AE1646</f>
        <v>0</v>
      </c>
      <c r="AF1645" s="141">
        <f t="shared" ref="AF1645" si="9342">AF1637-AF1639-AF1642-AF1646</f>
        <v>0</v>
      </c>
      <c r="AG1645" s="141">
        <f t="shared" ref="AG1645" si="9343">AG1637-AG1639-AG1642-AG1646</f>
        <v>0</v>
      </c>
      <c r="AH1645" s="5"/>
    </row>
    <row r="1646" spans="1:34" s="4" customFormat="1" ht="24" customHeight="1">
      <c r="A1646" s="67">
        <v>3</v>
      </c>
      <c r="B1646" s="113"/>
      <c r="C1646" s="73"/>
      <c r="D1646" s="98" t="s">
        <v>128</v>
      </c>
      <c r="E1646" s="104">
        <f t="shared" si="9114"/>
        <v>0</v>
      </c>
      <c r="F1646" s="100"/>
      <c r="G1646" s="100"/>
      <c r="H1646" s="100"/>
      <c r="I1646" s="100"/>
      <c r="J1646" s="100"/>
      <c r="K1646" s="100"/>
      <c r="L1646" s="100"/>
      <c r="M1646" s="100"/>
      <c r="N1646" s="100"/>
      <c r="O1646" s="100"/>
      <c r="P1646" s="100"/>
      <c r="Q1646" s="100"/>
      <c r="R1646" s="100"/>
      <c r="S1646" s="100"/>
      <c r="T1646" s="100"/>
      <c r="U1646" s="100"/>
      <c r="V1646" s="100"/>
      <c r="W1646" s="100"/>
      <c r="X1646" s="100"/>
      <c r="Y1646" s="100"/>
      <c r="Z1646" s="100"/>
      <c r="AA1646" s="100"/>
      <c r="AB1646" s="100"/>
      <c r="AC1646" s="100"/>
      <c r="AD1646" s="100"/>
      <c r="AE1646" s="100"/>
      <c r="AF1646" s="100"/>
      <c r="AG1646" s="100"/>
      <c r="AH1646" s="5"/>
    </row>
    <row r="1647" spans="1:34" s="4" customFormat="1" ht="24" customHeight="1">
      <c r="A1647" s="66">
        <v>4</v>
      </c>
      <c r="B1647" s="128"/>
      <c r="C1647" s="128"/>
      <c r="D1647" s="129" t="s">
        <v>24</v>
      </c>
      <c r="E1647" s="39">
        <f t="shared" si="9114"/>
        <v>0</v>
      </c>
      <c r="F1647" s="40"/>
      <c r="G1647" s="40"/>
      <c r="H1647" s="40"/>
      <c r="I1647" s="40"/>
      <c r="J1647" s="40"/>
      <c r="K1647" s="40"/>
      <c r="L1647" s="40"/>
      <c r="M1647" s="40"/>
      <c r="N1647" s="40"/>
      <c r="O1647" s="40"/>
      <c r="P1647" s="40"/>
      <c r="Q1647" s="40"/>
      <c r="R1647" s="40"/>
      <c r="S1647" s="40"/>
      <c r="T1647" s="40"/>
      <c r="U1647" s="40"/>
      <c r="V1647" s="40"/>
      <c r="W1647" s="40"/>
      <c r="X1647" s="40"/>
      <c r="Y1647" s="40"/>
      <c r="Z1647" s="40"/>
      <c r="AA1647" s="40"/>
      <c r="AB1647" s="40"/>
      <c r="AC1647" s="40"/>
      <c r="AD1647" s="40"/>
      <c r="AE1647" s="40"/>
      <c r="AF1647" s="40"/>
      <c r="AG1647" s="40"/>
      <c r="AH1647" s="28"/>
    </row>
    <row r="1648" spans="1:34" s="4" customFormat="1" ht="24" customHeight="1">
      <c r="A1648" s="67">
        <v>4</v>
      </c>
      <c r="B1648" s="77"/>
      <c r="C1648" s="78"/>
      <c r="D1648" s="79" t="s">
        <v>127</v>
      </c>
      <c r="E1648" s="80">
        <f t="shared" si="9114"/>
        <v>0</v>
      </c>
      <c r="F1648" s="81">
        <f>F1649+F1652+F1655</f>
        <v>0</v>
      </c>
      <c r="G1648" s="81">
        <f t="shared" ref="G1648" si="9344">G1649+G1652+G1655</f>
        <v>0</v>
      </c>
      <c r="H1648" s="81">
        <f t="shared" ref="H1648" si="9345">H1649+H1652+H1655</f>
        <v>0</v>
      </c>
      <c r="I1648" s="81">
        <f t="shared" ref="I1648" si="9346">I1649+I1652+I1655</f>
        <v>0</v>
      </c>
      <c r="J1648" s="81">
        <f t="shared" ref="J1648" si="9347">J1649+J1652+J1655</f>
        <v>0</v>
      </c>
      <c r="K1648" s="81">
        <f t="shared" ref="K1648" si="9348">K1649+K1652+K1655</f>
        <v>0</v>
      </c>
      <c r="L1648" s="81">
        <f t="shared" ref="L1648" si="9349">L1649+L1652+L1655</f>
        <v>0</v>
      </c>
      <c r="M1648" s="81">
        <f t="shared" ref="M1648" si="9350">M1649+M1652+M1655</f>
        <v>0</v>
      </c>
      <c r="N1648" s="81">
        <f t="shared" ref="N1648" si="9351">N1649+N1652+N1655</f>
        <v>0</v>
      </c>
      <c r="O1648" s="81">
        <f t="shared" ref="O1648" si="9352">O1649+O1652+O1655</f>
        <v>0</v>
      </c>
      <c r="P1648" s="81">
        <f t="shared" ref="P1648" si="9353">P1649+P1652+P1655</f>
        <v>0</v>
      </c>
      <c r="Q1648" s="81">
        <f t="shared" ref="Q1648" si="9354">Q1649+Q1652+Q1655</f>
        <v>0</v>
      </c>
      <c r="R1648" s="81">
        <f t="shared" ref="R1648" si="9355">R1649+R1652+R1655</f>
        <v>0</v>
      </c>
      <c r="S1648" s="81">
        <f t="shared" ref="S1648" si="9356">S1649+S1652+S1655</f>
        <v>0</v>
      </c>
      <c r="T1648" s="81">
        <f t="shared" ref="T1648" si="9357">T1649+T1652+T1655</f>
        <v>0</v>
      </c>
      <c r="U1648" s="81">
        <f t="shared" ref="U1648" si="9358">U1649+U1652+U1655</f>
        <v>0</v>
      </c>
      <c r="V1648" s="81">
        <f t="shared" ref="V1648" si="9359">V1649+V1652+V1655</f>
        <v>0</v>
      </c>
      <c r="W1648" s="81">
        <f t="shared" ref="W1648" si="9360">W1649+W1652+W1655</f>
        <v>0</v>
      </c>
      <c r="X1648" s="81">
        <f t="shared" ref="X1648" si="9361">X1649+X1652+X1655</f>
        <v>0</v>
      </c>
      <c r="Y1648" s="81">
        <f t="shared" ref="Y1648" si="9362">Y1649+Y1652+Y1655</f>
        <v>0</v>
      </c>
      <c r="Z1648" s="81">
        <f t="shared" ref="Z1648" si="9363">Z1649+Z1652+Z1655</f>
        <v>0</v>
      </c>
      <c r="AA1648" s="81">
        <f t="shared" ref="AA1648" si="9364">AA1649+AA1652+AA1655</f>
        <v>0</v>
      </c>
      <c r="AB1648" s="81">
        <f t="shared" ref="AB1648" si="9365">AB1649+AB1652+AB1655</f>
        <v>0</v>
      </c>
      <c r="AC1648" s="81">
        <f t="shared" ref="AC1648" si="9366">AC1649+AC1652+AC1655</f>
        <v>0</v>
      </c>
      <c r="AD1648" s="81">
        <f t="shared" ref="AD1648" si="9367">AD1649+AD1652+AD1655</f>
        <v>0</v>
      </c>
      <c r="AE1648" s="81">
        <f t="shared" ref="AE1648" si="9368">AE1649+AE1652+AE1655</f>
        <v>0</v>
      </c>
      <c r="AF1648" s="81">
        <f t="shared" ref="AF1648" si="9369">AF1649+AF1652+AF1655</f>
        <v>0</v>
      </c>
      <c r="AG1648" s="81">
        <f t="shared" ref="AG1648" si="9370">AG1649+AG1652+AG1655</f>
        <v>0</v>
      </c>
      <c r="AH1648" s="82"/>
    </row>
    <row r="1649" spans="1:34" s="4" customFormat="1" ht="24" customHeight="1">
      <c r="A1649" s="66">
        <v>4</v>
      </c>
      <c r="B1649" s="113"/>
      <c r="C1649" s="73"/>
      <c r="D1649" s="122" t="s">
        <v>124</v>
      </c>
      <c r="E1649" s="41">
        <f t="shared" si="9114"/>
        <v>0</v>
      </c>
      <c r="F1649" s="83">
        <f t="shared" ref="F1649:AG1649" si="9371">F1650+F1651</f>
        <v>0</v>
      </c>
      <c r="G1649" s="83">
        <f t="shared" si="9371"/>
        <v>0</v>
      </c>
      <c r="H1649" s="83">
        <f t="shared" si="9371"/>
        <v>0</v>
      </c>
      <c r="I1649" s="83">
        <f t="shared" si="9371"/>
        <v>0</v>
      </c>
      <c r="J1649" s="83">
        <f t="shared" si="9371"/>
        <v>0</v>
      </c>
      <c r="K1649" s="83">
        <f t="shared" si="9371"/>
        <v>0</v>
      </c>
      <c r="L1649" s="83">
        <f t="shared" si="9371"/>
        <v>0</v>
      </c>
      <c r="M1649" s="83">
        <f t="shared" si="9371"/>
        <v>0</v>
      </c>
      <c r="N1649" s="83">
        <f t="shared" si="9371"/>
        <v>0</v>
      </c>
      <c r="O1649" s="83">
        <f t="shared" si="9371"/>
        <v>0</v>
      </c>
      <c r="P1649" s="83">
        <f t="shared" si="9371"/>
        <v>0</v>
      </c>
      <c r="Q1649" s="83">
        <f t="shared" si="9371"/>
        <v>0</v>
      </c>
      <c r="R1649" s="83">
        <f t="shared" si="9371"/>
        <v>0</v>
      </c>
      <c r="S1649" s="83">
        <f t="shared" si="9371"/>
        <v>0</v>
      </c>
      <c r="T1649" s="83">
        <f t="shared" si="9371"/>
        <v>0</v>
      </c>
      <c r="U1649" s="83">
        <f t="shared" si="9371"/>
        <v>0</v>
      </c>
      <c r="V1649" s="83">
        <f t="shared" si="9371"/>
        <v>0</v>
      </c>
      <c r="W1649" s="83">
        <f t="shared" si="9371"/>
        <v>0</v>
      </c>
      <c r="X1649" s="83">
        <f t="shared" si="9371"/>
        <v>0</v>
      </c>
      <c r="Y1649" s="83">
        <f t="shared" si="9371"/>
        <v>0</v>
      </c>
      <c r="Z1649" s="83">
        <f t="shared" si="9371"/>
        <v>0</v>
      </c>
      <c r="AA1649" s="83">
        <f t="shared" si="9371"/>
        <v>0</v>
      </c>
      <c r="AB1649" s="83">
        <f t="shared" si="9371"/>
        <v>0</v>
      </c>
      <c r="AC1649" s="83">
        <f t="shared" si="9371"/>
        <v>0</v>
      </c>
      <c r="AD1649" s="83">
        <f t="shared" si="9371"/>
        <v>0</v>
      </c>
      <c r="AE1649" s="83">
        <f t="shared" si="9371"/>
        <v>0</v>
      </c>
      <c r="AF1649" s="83">
        <f t="shared" si="9371"/>
        <v>0</v>
      </c>
      <c r="AG1649" s="83">
        <f t="shared" si="9371"/>
        <v>0</v>
      </c>
      <c r="AH1649" s="5"/>
    </row>
    <row r="1650" spans="1:34" s="4" customFormat="1" ht="26.1" hidden="1" customHeight="1">
      <c r="A1650" s="67">
        <v>4</v>
      </c>
      <c r="B1650" s="113"/>
      <c r="C1650" s="117"/>
      <c r="D1650" s="150" t="s">
        <v>67</v>
      </c>
      <c r="E1650" s="51">
        <f t="shared" si="9114"/>
        <v>0</v>
      </c>
      <c r="F1650" s="52"/>
      <c r="G1650" s="52"/>
      <c r="H1650" s="52"/>
      <c r="I1650" s="52"/>
      <c r="J1650" s="52"/>
      <c r="K1650" s="52"/>
      <c r="L1650" s="52"/>
      <c r="M1650" s="52"/>
      <c r="N1650" s="52"/>
      <c r="O1650" s="52"/>
      <c r="P1650" s="52"/>
      <c r="Q1650" s="52"/>
      <c r="R1650" s="52"/>
      <c r="S1650" s="52"/>
      <c r="T1650" s="52"/>
      <c r="U1650" s="52"/>
      <c r="V1650" s="52"/>
      <c r="W1650" s="52"/>
      <c r="X1650" s="52"/>
      <c r="Y1650" s="52"/>
      <c r="Z1650" s="52"/>
      <c r="AA1650" s="52"/>
      <c r="AB1650" s="52"/>
      <c r="AC1650" s="52"/>
      <c r="AD1650" s="52"/>
      <c r="AE1650" s="52"/>
      <c r="AF1650" s="52"/>
      <c r="AG1650" s="52"/>
      <c r="AH1650" s="5"/>
    </row>
    <row r="1651" spans="1:34" s="4" customFormat="1" ht="26.1" hidden="1" customHeight="1">
      <c r="A1651" s="66">
        <v>4</v>
      </c>
      <c r="B1651" s="113"/>
      <c r="C1651" s="73"/>
      <c r="D1651" s="150" t="s">
        <v>125</v>
      </c>
      <c r="E1651" s="51">
        <f t="shared" si="9114"/>
        <v>0</v>
      </c>
      <c r="F1651" s="73"/>
      <c r="G1651" s="73"/>
      <c r="H1651" s="73"/>
      <c r="I1651" s="73"/>
      <c r="J1651" s="73"/>
      <c r="K1651" s="73"/>
      <c r="L1651" s="73"/>
      <c r="M1651" s="73"/>
      <c r="N1651" s="73"/>
      <c r="O1651" s="73"/>
      <c r="P1651" s="73"/>
      <c r="Q1651" s="73"/>
      <c r="R1651" s="73"/>
      <c r="S1651" s="73"/>
      <c r="T1651" s="73"/>
      <c r="U1651" s="73"/>
      <c r="V1651" s="73"/>
      <c r="W1651" s="73"/>
      <c r="X1651" s="73"/>
      <c r="Y1651" s="73"/>
      <c r="Z1651" s="73"/>
      <c r="AA1651" s="73"/>
      <c r="AB1651" s="73"/>
      <c r="AC1651" s="73"/>
      <c r="AD1651" s="73"/>
      <c r="AE1651" s="73"/>
      <c r="AF1651" s="73"/>
      <c r="AG1651" s="73"/>
      <c r="AH1651" s="5"/>
    </row>
    <row r="1652" spans="1:34" s="4" customFormat="1" ht="24" customHeight="1">
      <c r="A1652" s="66">
        <v>4</v>
      </c>
      <c r="B1652" s="113"/>
      <c r="C1652" s="73"/>
      <c r="D1652" s="122" t="s">
        <v>132</v>
      </c>
      <c r="E1652" s="41">
        <f t="shared" si="9114"/>
        <v>0</v>
      </c>
      <c r="F1652" s="83">
        <f>F1653+F1654</f>
        <v>0</v>
      </c>
      <c r="G1652" s="83">
        <f t="shared" ref="G1652" si="9372">G1653+G1654</f>
        <v>0</v>
      </c>
      <c r="H1652" s="83">
        <f t="shared" ref="H1652" si="9373">H1653+H1654</f>
        <v>0</v>
      </c>
      <c r="I1652" s="83">
        <f t="shared" ref="I1652" si="9374">I1653+I1654</f>
        <v>0</v>
      </c>
      <c r="J1652" s="83">
        <f t="shared" ref="J1652" si="9375">J1653+J1654</f>
        <v>0</v>
      </c>
      <c r="K1652" s="83">
        <f t="shared" ref="K1652" si="9376">K1653+K1654</f>
        <v>0</v>
      </c>
      <c r="L1652" s="83">
        <f t="shared" ref="L1652" si="9377">L1653+L1654</f>
        <v>0</v>
      </c>
      <c r="M1652" s="83">
        <f t="shared" ref="M1652" si="9378">M1653+M1654</f>
        <v>0</v>
      </c>
      <c r="N1652" s="83">
        <f t="shared" ref="N1652" si="9379">N1653+N1654</f>
        <v>0</v>
      </c>
      <c r="O1652" s="83">
        <f t="shared" ref="O1652" si="9380">O1653+O1654</f>
        <v>0</v>
      </c>
      <c r="P1652" s="83">
        <f t="shared" ref="P1652" si="9381">P1653+P1654</f>
        <v>0</v>
      </c>
      <c r="Q1652" s="83">
        <f t="shared" ref="Q1652" si="9382">Q1653+Q1654</f>
        <v>0</v>
      </c>
      <c r="R1652" s="83">
        <f t="shared" ref="R1652" si="9383">R1653+R1654</f>
        <v>0</v>
      </c>
      <c r="S1652" s="83">
        <f t="shared" ref="S1652" si="9384">S1653+S1654</f>
        <v>0</v>
      </c>
      <c r="T1652" s="83">
        <f t="shared" ref="T1652" si="9385">T1653+T1654</f>
        <v>0</v>
      </c>
      <c r="U1652" s="83">
        <f t="shared" ref="U1652" si="9386">U1653+U1654</f>
        <v>0</v>
      </c>
      <c r="V1652" s="83">
        <f t="shared" ref="V1652" si="9387">V1653+V1654</f>
        <v>0</v>
      </c>
      <c r="W1652" s="83">
        <f t="shared" ref="W1652" si="9388">W1653+W1654</f>
        <v>0</v>
      </c>
      <c r="X1652" s="83">
        <f t="shared" ref="X1652" si="9389">X1653+X1654</f>
        <v>0</v>
      </c>
      <c r="Y1652" s="83">
        <f t="shared" ref="Y1652" si="9390">Y1653+Y1654</f>
        <v>0</v>
      </c>
      <c r="Z1652" s="83">
        <f t="shared" ref="Z1652" si="9391">Z1653+Z1654</f>
        <v>0</v>
      </c>
      <c r="AA1652" s="83">
        <f t="shared" ref="AA1652" si="9392">AA1653+AA1654</f>
        <v>0</v>
      </c>
      <c r="AB1652" s="83">
        <f t="shared" ref="AB1652" si="9393">AB1653+AB1654</f>
        <v>0</v>
      </c>
      <c r="AC1652" s="83">
        <f t="shared" ref="AC1652" si="9394">AC1653+AC1654</f>
        <v>0</v>
      </c>
      <c r="AD1652" s="83">
        <f t="shared" ref="AD1652" si="9395">AD1653+AD1654</f>
        <v>0</v>
      </c>
      <c r="AE1652" s="83">
        <f t="shared" ref="AE1652" si="9396">AE1653+AE1654</f>
        <v>0</v>
      </c>
      <c r="AF1652" s="83">
        <f t="shared" ref="AF1652" si="9397">AF1653+AF1654</f>
        <v>0</v>
      </c>
      <c r="AG1652" s="83">
        <f t="shared" ref="AG1652" si="9398">AG1653+AG1654</f>
        <v>0</v>
      </c>
      <c r="AH1652" s="5"/>
    </row>
    <row r="1653" spans="1:34" s="4" customFormat="1" ht="26.1" hidden="1" customHeight="1">
      <c r="A1653" s="66">
        <v>4</v>
      </c>
      <c r="B1653" s="113"/>
      <c r="C1653" s="117"/>
      <c r="D1653" s="150" t="s">
        <v>122</v>
      </c>
      <c r="E1653" s="51">
        <f t="shared" si="9114"/>
        <v>0</v>
      </c>
      <c r="F1653" s="52"/>
      <c r="G1653" s="52"/>
      <c r="H1653" s="52"/>
      <c r="I1653" s="52"/>
      <c r="J1653" s="52"/>
      <c r="K1653" s="52"/>
      <c r="L1653" s="52"/>
      <c r="M1653" s="52"/>
      <c r="N1653" s="52"/>
      <c r="O1653" s="52"/>
      <c r="P1653" s="52"/>
      <c r="Q1653" s="52"/>
      <c r="R1653" s="52"/>
      <c r="S1653" s="52"/>
      <c r="T1653" s="52"/>
      <c r="U1653" s="52"/>
      <c r="V1653" s="52"/>
      <c r="W1653" s="52"/>
      <c r="X1653" s="52"/>
      <c r="Y1653" s="52"/>
      <c r="Z1653" s="52"/>
      <c r="AA1653" s="52"/>
      <c r="AB1653" s="52"/>
      <c r="AC1653" s="52"/>
      <c r="AD1653" s="52"/>
      <c r="AE1653" s="52"/>
      <c r="AF1653" s="52"/>
      <c r="AG1653" s="52"/>
      <c r="AH1653" s="19"/>
    </row>
    <row r="1654" spans="1:34" s="4" customFormat="1" ht="26.1" hidden="1" customHeight="1">
      <c r="A1654" s="66">
        <v>4</v>
      </c>
      <c r="B1654" s="113"/>
      <c r="C1654" s="117"/>
      <c r="D1654" s="165" t="s">
        <v>130</v>
      </c>
      <c r="E1654" s="175">
        <f t="shared" si="9114"/>
        <v>0</v>
      </c>
      <c r="F1654" s="176"/>
      <c r="G1654" s="176"/>
      <c r="H1654" s="176"/>
      <c r="I1654" s="176"/>
      <c r="J1654" s="176"/>
      <c r="K1654" s="176"/>
      <c r="L1654" s="176"/>
      <c r="M1654" s="176"/>
      <c r="N1654" s="176"/>
      <c r="O1654" s="176"/>
      <c r="P1654" s="176"/>
      <c r="Q1654" s="176"/>
      <c r="R1654" s="176"/>
      <c r="S1654" s="176"/>
      <c r="T1654" s="176"/>
      <c r="U1654" s="176"/>
      <c r="V1654" s="176"/>
      <c r="W1654" s="176"/>
      <c r="X1654" s="176"/>
      <c r="Y1654" s="176"/>
      <c r="Z1654" s="176"/>
      <c r="AA1654" s="176"/>
      <c r="AB1654" s="176"/>
      <c r="AC1654" s="176"/>
      <c r="AD1654" s="176"/>
      <c r="AE1654" s="176"/>
      <c r="AF1654" s="176"/>
      <c r="AG1654" s="176"/>
      <c r="AH1654" s="19"/>
    </row>
    <row r="1655" spans="1:34" s="4" customFormat="1" ht="24" customHeight="1">
      <c r="A1655" s="67">
        <v>4</v>
      </c>
      <c r="B1655" s="113"/>
      <c r="C1655" s="73"/>
      <c r="D1655" s="110" t="s">
        <v>123</v>
      </c>
      <c r="E1655" s="47">
        <f t="shared" si="9114"/>
        <v>0</v>
      </c>
      <c r="F1655" s="141">
        <f>F1647-F1649-F1652-F1656</f>
        <v>0</v>
      </c>
      <c r="G1655" s="141">
        <f t="shared" ref="G1655" si="9399">G1647-G1649-G1652-G1656</f>
        <v>0</v>
      </c>
      <c r="H1655" s="141">
        <f t="shared" ref="H1655" si="9400">H1647-H1649-H1652-H1656</f>
        <v>0</v>
      </c>
      <c r="I1655" s="141">
        <f t="shared" ref="I1655" si="9401">I1647-I1649-I1652-I1656</f>
        <v>0</v>
      </c>
      <c r="J1655" s="141">
        <f t="shared" ref="J1655" si="9402">J1647-J1649-J1652-J1656</f>
        <v>0</v>
      </c>
      <c r="K1655" s="141">
        <f t="shared" ref="K1655" si="9403">K1647-K1649-K1652-K1656</f>
        <v>0</v>
      </c>
      <c r="L1655" s="141">
        <f t="shared" ref="L1655" si="9404">L1647-L1649-L1652-L1656</f>
        <v>0</v>
      </c>
      <c r="M1655" s="141">
        <f t="shared" ref="M1655" si="9405">M1647-M1649-M1652-M1656</f>
        <v>0</v>
      </c>
      <c r="N1655" s="141">
        <f t="shared" ref="N1655" si="9406">N1647-N1649-N1652-N1656</f>
        <v>0</v>
      </c>
      <c r="O1655" s="141">
        <f t="shared" ref="O1655" si="9407">O1647-O1649-O1652-O1656</f>
        <v>0</v>
      </c>
      <c r="P1655" s="141">
        <f t="shared" ref="P1655" si="9408">P1647-P1649-P1652-P1656</f>
        <v>0</v>
      </c>
      <c r="Q1655" s="141">
        <f t="shared" ref="Q1655" si="9409">Q1647-Q1649-Q1652-Q1656</f>
        <v>0</v>
      </c>
      <c r="R1655" s="141">
        <f t="shared" ref="R1655" si="9410">R1647-R1649-R1652-R1656</f>
        <v>0</v>
      </c>
      <c r="S1655" s="141">
        <f t="shared" ref="S1655" si="9411">S1647-S1649-S1652-S1656</f>
        <v>0</v>
      </c>
      <c r="T1655" s="141">
        <f t="shared" ref="T1655" si="9412">T1647-T1649-T1652-T1656</f>
        <v>0</v>
      </c>
      <c r="U1655" s="141">
        <f t="shared" ref="U1655" si="9413">U1647-U1649-U1652-U1656</f>
        <v>0</v>
      </c>
      <c r="V1655" s="141">
        <f t="shared" ref="V1655" si="9414">V1647-V1649-V1652-V1656</f>
        <v>0</v>
      </c>
      <c r="W1655" s="141">
        <f t="shared" ref="W1655" si="9415">W1647-W1649-W1652-W1656</f>
        <v>0</v>
      </c>
      <c r="X1655" s="141">
        <f t="shared" ref="X1655" si="9416">X1647-X1649-X1652-X1656</f>
        <v>0</v>
      </c>
      <c r="Y1655" s="141">
        <f t="shared" ref="Y1655" si="9417">Y1647-Y1649-Y1652-Y1656</f>
        <v>0</v>
      </c>
      <c r="Z1655" s="141">
        <f t="shared" ref="Z1655" si="9418">Z1647-Z1649-Z1652-Z1656</f>
        <v>0</v>
      </c>
      <c r="AA1655" s="141">
        <f t="shared" ref="AA1655" si="9419">AA1647-AA1649-AA1652-AA1656</f>
        <v>0</v>
      </c>
      <c r="AB1655" s="141">
        <f t="shared" ref="AB1655" si="9420">AB1647-AB1649-AB1652-AB1656</f>
        <v>0</v>
      </c>
      <c r="AC1655" s="141">
        <f t="shared" ref="AC1655" si="9421">AC1647-AC1649-AC1652-AC1656</f>
        <v>0</v>
      </c>
      <c r="AD1655" s="141">
        <f t="shared" ref="AD1655" si="9422">AD1647-AD1649-AD1652-AD1656</f>
        <v>0</v>
      </c>
      <c r="AE1655" s="141">
        <f t="shared" ref="AE1655" si="9423">AE1647-AE1649-AE1652-AE1656</f>
        <v>0</v>
      </c>
      <c r="AF1655" s="141">
        <f t="shared" ref="AF1655" si="9424">AF1647-AF1649-AF1652-AF1656</f>
        <v>0</v>
      </c>
      <c r="AG1655" s="141">
        <f t="shared" ref="AG1655" si="9425">AG1647-AG1649-AG1652-AG1656</f>
        <v>0</v>
      </c>
      <c r="AH1655" s="5"/>
    </row>
    <row r="1656" spans="1:34" s="4" customFormat="1" ht="24" customHeight="1">
      <c r="A1656" s="67">
        <v>4</v>
      </c>
      <c r="B1656" s="113"/>
      <c r="C1656" s="73"/>
      <c r="D1656" s="98" t="s">
        <v>128</v>
      </c>
      <c r="E1656" s="104">
        <f t="shared" si="9114"/>
        <v>0</v>
      </c>
      <c r="F1656" s="100"/>
      <c r="G1656" s="100"/>
      <c r="H1656" s="100"/>
      <c r="I1656" s="100"/>
      <c r="J1656" s="100"/>
      <c r="K1656" s="100"/>
      <c r="L1656" s="100"/>
      <c r="M1656" s="100"/>
      <c r="N1656" s="100"/>
      <c r="O1656" s="100"/>
      <c r="P1656" s="100"/>
      <c r="Q1656" s="100"/>
      <c r="R1656" s="100"/>
      <c r="S1656" s="100"/>
      <c r="T1656" s="100"/>
      <c r="U1656" s="100"/>
      <c r="V1656" s="100"/>
      <c r="W1656" s="100"/>
      <c r="X1656" s="100"/>
      <c r="Y1656" s="100"/>
      <c r="Z1656" s="100"/>
      <c r="AA1656" s="100"/>
      <c r="AB1656" s="100"/>
      <c r="AC1656" s="100"/>
      <c r="AD1656" s="100"/>
      <c r="AE1656" s="100"/>
      <c r="AF1656" s="100"/>
      <c r="AG1656" s="100"/>
      <c r="AH1656" s="5"/>
    </row>
    <row r="1657" spans="1:34" s="4" customFormat="1" ht="24" customHeight="1">
      <c r="A1657" s="66">
        <v>5</v>
      </c>
      <c r="B1657" s="128"/>
      <c r="C1657" s="128"/>
      <c r="D1657" s="129" t="s">
        <v>25</v>
      </c>
      <c r="E1657" s="39">
        <f t="shared" si="9114"/>
        <v>0</v>
      </c>
      <c r="F1657" s="40"/>
      <c r="G1657" s="40"/>
      <c r="H1657" s="40"/>
      <c r="I1657" s="40"/>
      <c r="J1657" s="40"/>
      <c r="K1657" s="40"/>
      <c r="L1657" s="40"/>
      <c r="M1657" s="40"/>
      <c r="N1657" s="40"/>
      <c r="O1657" s="40"/>
      <c r="P1657" s="40"/>
      <c r="Q1657" s="40"/>
      <c r="R1657" s="40"/>
      <c r="S1657" s="40"/>
      <c r="T1657" s="40"/>
      <c r="U1657" s="40"/>
      <c r="V1657" s="40"/>
      <c r="W1657" s="40"/>
      <c r="X1657" s="40"/>
      <c r="Y1657" s="40"/>
      <c r="Z1657" s="40"/>
      <c r="AA1657" s="40"/>
      <c r="AB1657" s="40"/>
      <c r="AC1657" s="40"/>
      <c r="AD1657" s="40"/>
      <c r="AE1657" s="40"/>
      <c r="AF1657" s="40"/>
      <c r="AG1657" s="40"/>
      <c r="AH1657" s="30"/>
    </row>
    <row r="1658" spans="1:34" s="4" customFormat="1" ht="24" customHeight="1">
      <c r="A1658" s="67">
        <v>5</v>
      </c>
      <c r="B1658" s="77"/>
      <c r="C1658" s="78"/>
      <c r="D1658" s="79" t="s">
        <v>127</v>
      </c>
      <c r="E1658" s="80">
        <f t="shared" si="9114"/>
        <v>0</v>
      </c>
      <c r="F1658" s="81">
        <f>F1659+F1662+F1665</f>
        <v>0</v>
      </c>
      <c r="G1658" s="81">
        <f t="shared" ref="G1658" si="9426">G1659+G1662+G1665</f>
        <v>0</v>
      </c>
      <c r="H1658" s="81">
        <f t="shared" ref="H1658" si="9427">H1659+H1662+H1665</f>
        <v>0</v>
      </c>
      <c r="I1658" s="81">
        <f t="shared" ref="I1658" si="9428">I1659+I1662+I1665</f>
        <v>0</v>
      </c>
      <c r="J1658" s="81">
        <f t="shared" ref="J1658" si="9429">J1659+J1662+J1665</f>
        <v>0</v>
      </c>
      <c r="K1658" s="81">
        <f t="shared" ref="K1658" si="9430">K1659+K1662+K1665</f>
        <v>0</v>
      </c>
      <c r="L1658" s="81">
        <f t="shared" ref="L1658" si="9431">L1659+L1662+L1665</f>
        <v>0</v>
      </c>
      <c r="M1658" s="81">
        <f t="shared" ref="M1658" si="9432">M1659+M1662+M1665</f>
        <v>0</v>
      </c>
      <c r="N1658" s="81">
        <f t="shared" ref="N1658" si="9433">N1659+N1662+N1665</f>
        <v>0</v>
      </c>
      <c r="O1658" s="81">
        <f t="shared" ref="O1658" si="9434">O1659+O1662+O1665</f>
        <v>0</v>
      </c>
      <c r="P1658" s="81">
        <f t="shared" ref="P1658" si="9435">P1659+P1662+P1665</f>
        <v>0</v>
      </c>
      <c r="Q1658" s="81">
        <f t="shared" ref="Q1658" si="9436">Q1659+Q1662+Q1665</f>
        <v>0</v>
      </c>
      <c r="R1658" s="81">
        <f t="shared" ref="R1658" si="9437">R1659+R1662+R1665</f>
        <v>0</v>
      </c>
      <c r="S1658" s="81">
        <f t="shared" ref="S1658" si="9438">S1659+S1662+S1665</f>
        <v>0</v>
      </c>
      <c r="T1658" s="81">
        <f t="shared" ref="T1658" si="9439">T1659+T1662+T1665</f>
        <v>0</v>
      </c>
      <c r="U1658" s="81">
        <f t="shared" ref="U1658" si="9440">U1659+U1662+U1665</f>
        <v>0</v>
      </c>
      <c r="V1658" s="81">
        <f t="shared" ref="V1658" si="9441">V1659+V1662+V1665</f>
        <v>0</v>
      </c>
      <c r="W1658" s="81">
        <f t="shared" ref="W1658" si="9442">W1659+W1662+W1665</f>
        <v>0</v>
      </c>
      <c r="X1658" s="81">
        <f t="shared" ref="X1658" si="9443">X1659+X1662+X1665</f>
        <v>0</v>
      </c>
      <c r="Y1658" s="81">
        <f t="shared" ref="Y1658" si="9444">Y1659+Y1662+Y1665</f>
        <v>0</v>
      </c>
      <c r="Z1658" s="81">
        <f t="shared" ref="Z1658" si="9445">Z1659+Z1662+Z1665</f>
        <v>0</v>
      </c>
      <c r="AA1658" s="81">
        <f t="shared" ref="AA1658" si="9446">AA1659+AA1662+AA1665</f>
        <v>0</v>
      </c>
      <c r="AB1658" s="81">
        <f t="shared" ref="AB1658" si="9447">AB1659+AB1662+AB1665</f>
        <v>0</v>
      </c>
      <c r="AC1658" s="81">
        <f t="shared" ref="AC1658" si="9448">AC1659+AC1662+AC1665</f>
        <v>0</v>
      </c>
      <c r="AD1658" s="81">
        <f t="shared" ref="AD1658" si="9449">AD1659+AD1662+AD1665</f>
        <v>0</v>
      </c>
      <c r="AE1658" s="81">
        <f t="shared" ref="AE1658" si="9450">AE1659+AE1662+AE1665</f>
        <v>0</v>
      </c>
      <c r="AF1658" s="81">
        <f t="shared" ref="AF1658" si="9451">AF1659+AF1662+AF1665</f>
        <v>0</v>
      </c>
      <c r="AG1658" s="81">
        <f t="shared" ref="AG1658" si="9452">AG1659+AG1662+AG1665</f>
        <v>0</v>
      </c>
      <c r="AH1658" s="82"/>
    </row>
    <row r="1659" spans="1:34" s="4" customFormat="1" ht="24" customHeight="1">
      <c r="A1659" s="66">
        <v>5</v>
      </c>
      <c r="B1659" s="113"/>
      <c r="C1659" s="73"/>
      <c r="D1659" s="122" t="s">
        <v>124</v>
      </c>
      <c r="E1659" s="41">
        <f t="shared" si="9114"/>
        <v>0</v>
      </c>
      <c r="F1659" s="83">
        <f t="shared" ref="F1659:AG1659" si="9453">F1660+F1661</f>
        <v>0</v>
      </c>
      <c r="G1659" s="83">
        <f t="shared" si="9453"/>
        <v>0</v>
      </c>
      <c r="H1659" s="83">
        <f t="shared" si="9453"/>
        <v>0</v>
      </c>
      <c r="I1659" s="83">
        <f t="shared" si="9453"/>
        <v>0</v>
      </c>
      <c r="J1659" s="83">
        <f t="shared" si="9453"/>
        <v>0</v>
      </c>
      <c r="K1659" s="83">
        <f t="shared" si="9453"/>
        <v>0</v>
      </c>
      <c r="L1659" s="83">
        <f t="shared" si="9453"/>
        <v>0</v>
      </c>
      <c r="M1659" s="83">
        <f t="shared" si="9453"/>
        <v>0</v>
      </c>
      <c r="N1659" s="83">
        <f t="shared" si="9453"/>
        <v>0</v>
      </c>
      <c r="O1659" s="83">
        <f t="shared" si="9453"/>
        <v>0</v>
      </c>
      <c r="P1659" s="83">
        <f t="shared" si="9453"/>
        <v>0</v>
      </c>
      <c r="Q1659" s="83">
        <f t="shared" si="9453"/>
        <v>0</v>
      </c>
      <c r="R1659" s="83">
        <f t="shared" si="9453"/>
        <v>0</v>
      </c>
      <c r="S1659" s="83">
        <f t="shared" si="9453"/>
        <v>0</v>
      </c>
      <c r="T1659" s="83">
        <f t="shared" si="9453"/>
        <v>0</v>
      </c>
      <c r="U1659" s="83">
        <f t="shared" si="9453"/>
        <v>0</v>
      </c>
      <c r="V1659" s="83">
        <f t="shared" si="9453"/>
        <v>0</v>
      </c>
      <c r="W1659" s="83">
        <f t="shared" si="9453"/>
        <v>0</v>
      </c>
      <c r="X1659" s="83">
        <f t="shared" si="9453"/>
        <v>0</v>
      </c>
      <c r="Y1659" s="83">
        <f t="shared" si="9453"/>
        <v>0</v>
      </c>
      <c r="Z1659" s="83">
        <f t="shared" si="9453"/>
        <v>0</v>
      </c>
      <c r="AA1659" s="83">
        <f t="shared" si="9453"/>
        <v>0</v>
      </c>
      <c r="AB1659" s="83">
        <f t="shared" si="9453"/>
        <v>0</v>
      </c>
      <c r="AC1659" s="83">
        <f t="shared" si="9453"/>
        <v>0</v>
      </c>
      <c r="AD1659" s="83">
        <f t="shared" si="9453"/>
        <v>0</v>
      </c>
      <c r="AE1659" s="83">
        <f t="shared" si="9453"/>
        <v>0</v>
      </c>
      <c r="AF1659" s="83">
        <f t="shared" si="9453"/>
        <v>0</v>
      </c>
      <c r="AG1659" s="83">
        <f t="shared" si="9453"/>
        <v>0</v>
      </c>
      <c r="AH1659" s="5"/>
    </row>
    <row r="1660" spans="1:34" s="4" customFormat="1" ht="26.1" hidden="1" customHeight="1">
      <c r="A1660" s="67">
        <v>5</v>
      </c>
      <c r="B1660" s="113"/>
      <c r="C1660" s="117"/>
      <c r="D1660" s="150" t="s">
        <v>67</v>
      </c>
      <c r="E1660" s="51">
        <f t="shared" si="9114"/>
        <v>0</v>
      </c>
      <c r="F1660" s="52"/>
      <c r="G1660" s="52"/>
      <c r="H1660" s="52"/>
      <c r="I1660" s="52"/>
      <c r="J1660" s="52"/>
      <c r="K1660" s="52"/>
      <c r="L1660" s="52"/>
      <c r="M1660" s="52"/>
      <c r="N1660" s="52"/>
      <c r="O1660" s="52"/>
      <c r="P1660" s="52"/>
      <c r="Q1660" s="52"/>
      <c r="R1660" s="52"/>
      <c r="S1660" s="52"/>
      <c r="T1660" s="52"/>
      <c r="U1660" s="52"/>
      <c r="V1660" s="52"/>
      <c r="W1660" s="52"/>
      <c r="X1660" s="52"/>
      <c r="Y1660" s="52"/>
      <c r="Z1660" s="52"/>
      <c r="AA1660" s="52"/>
      <c r="AB1660" s="52"/>
      <c r="AC1660" s="52"/>
      <c r="AD1660" s="52"/>
      <c r="AE1660" s="52"/>
      <c r="AF1660" s="52"/>
      <c r="AG1660" s="52"/>
      <c r="AH1660" s="5"/>
    </row>
    <row r="1661" spans="1:34" s="4" customFormat="1" ht="26.1" hidden="1" customHeight="1">
      <c r="A1661" s="66">
        <v>5</v>
      </c>
      <c r="B1661" s="113"/>
      <c r="C1661" s="73"/>
      <c r="D1661" s="150" t="s">
        <v>125</v>
      </c>
      <c r="E1661" s="51">
        <f t="shared" si="9114"/>
        <v>0</v>
      </c>
      <c r="F1661" s="73"/>
      <c r="G1661" s="73"/>
      <c r="H1661" s="73"/>
      <c r="I1661" s="73"/>
      <c r="J1661" s="73"/>
      <c r="K1661" s="73"/>
      <c r="L1661" s="73"/>
      <c r="M1661" s="73"/>
      <c r="N1661" s="73"/>
      <c r="O1661" s="73"/>
      <c r="P1661" s="73"/>
      <c r="Q1661" s="73"/>
      <c r="R1661" s="73"/>
      <c r="S1661" s="73"/>
      <c r="T1661" s="73"/>
      <c r="U1661" s="73"/>
      <c r="V1661" s="73"/>
      <c r="W1661" s="73"/>
      <c r="X1661" s="73"/>
      <c r="Y1661" s="73"/>
      <c r="Z1661" s="73"/>
      <c r="AA1661" s="73"/>
      <c r="AB1661" s="73"/>
      <c r="AC1661" s="73"/>
      <c r="AD1661" s="73"/>
      <c r="AE1661" s="73"/>
      <c r="AF1661" s="73"/>
      <c r="AG1661" s="73"/>
      <c r="AH1661" s="5"/>
    </row>
    <row r="1662" spans="1:34" s="4" customFormat="1" ht="24" customHeight="1">
      <c r="A1662" s="66">
        <v>5</v>
      </c>
      <c r="B1662" s="113"/>
      <c r="C1662" s="73"/>
      <c r="D1662" s="122" t="s">
        <v>132</v>
      </c>
      <c r="E1662" s="41">
        <f t="shared" si="9114"/>
        <v>0</v>
      </c>
      <c r="F1662" s="83">
        <f>F1663+F1664</f>
        <v>0</v>
      </c>
      <c r="G1662" s="83">
        <f t="shared" ref="G1662" si="9454">G1663+G1664</f>
        <v>0</v>
      </c>
      <c r="H1662" s="83">
        <f t="shared" ref="H1662" si="9455">H1663+H1664</f>
        <v>0</v>
      </c>
      <c r="I1662" s="83">
        <f t="shared" ref="I1662" si="9456">I1663+I1664</f>
        <v>0</v>
      </c>
      <c r="J1662" s="83">
        <f t="shared" ref="J1662" si="9457">J1663+J1664</f>
        <v>0</v>
      </c>
      <c r="K1662" s="83">
        <f t="shared" ref="K1662" si="9458">K1663+K1664</f>
        <v>0</v>
      </c>
      <c r="L1662" s="83">
        <f t="shared" ref="L1662" si="9459">L1663+L1664</f>
        <v>0</v>
      </c>
      <c r="M1662" s="83">
        <f t="shared" ref="M1662" si="9460">M1663+M1664</f>
        <v>0</v>
      </c>
      <c r="N1662" s="83">
        <f t="shared" ref="N1662" si="9461">N1663+N1664</f>
        <v>0</v>
      </c>
      <c r="O1662" s="83">
        <f t="shared" ref="O1662" si="9462">O1663+O1664</f>
        <v>0</v>
      </c>
      <c r="P1662" s="83">
        <f t="shared" ref="P1662" si="9463">P1663+P1664</f>
        <v>0</v>
      </c>
      <c r="Q1662" s="83">
        <f t="shared" ref="Q1662" si="9464">Q1663+Q1664</f>
        <v>0</v>
      </c>
      <c r="R1662" s="83">
        <f t="shared" ref="R1662" si="9465">R1663+R1664</f>
        <v>0</v>
      </c>
      <c r="S1662" s="83">
        <f t="shared" ref="S1662" si="9466">S1663+S1664</f>
        <v>0</v>
      </c>
      <c r="T1662" s="83">
        <f t="shared" ref="T1662" si="9467">T1663+T1664</f>
        <v>0</v>
      </c>
      <c r="U1662" s="83">
        <f t="shared" ref="U1662" si="9468">U1663+U1664</f>
        <v>0</v>
      </c>
      <c r="V1662" s="83">
        <f t="shared" ref="V1662" si="9469">V1663+V1664</f>
        <v>0</v>
      </c>
      <c r="W1662" s="83">
        <f t="shared" ref="W1662" si="9470">W1663+W1664</f>
        <v>0</v>
      </c>
      <c r="X1662" s="83">
        <f t="shared" ref="X1662" si="9471">X1663+X1664</f>
        <v>0</v>
      </c>
      <c r="Y1662" s="83">
        <f t="shared" ref="Y1662" si="9472">Y1663+Y1664</f>
        <v>0</v>
      </c>
      <c r="Z1662" s="83">
        <f t="shared" ref="Z1662" si="9473">Z1663+Z1664</f>
        <v>0</v>
      </c>
      <c r="AA1662" s="83">
        <f t="shared" ref="AA1662" si="9474">AA1663+AA1664</f>
        <v>0</v>
      </c>
      <c r="AB1662" s="83">
        <f t="shared" ref="AB1662" si="9475">AB1663+AB1664</f>
        <v>0</v>
      </c>
      <c r="AC1662" s="83">
        <f t="shared" ref="AC1662" si="9476">AC1663+AC1664</f>
        <v>0</v>
      </c>
      <c r="AD1662" s="83">
        <f t="shared" ref="AD1662" si="9477">AD1663+AD1664</f>
        <v>0</v>
      </c>
      <c r="AE1662" s="83">
        <f t="shared" ref="AE1662" si="9478">AE1663+AE1664</f>
        <v>0</v>
      </c>
      <c r="AF1662" s="83">
        <f t="shared" ref="AF1662" si="9479">AF1663+AF1664</f>
        <v>0</v>
      </c>
      <c r="AG1662" s="83">
        <f t="shared" ref="AG1662" si="9480">AG1663+AG1664</f>
        <v>0</v>
      </c>
      <c r="AH1662" s="5"/>
    </row>
    <row r="1663" spans="1:34" s="4" customFormat="1" ht="26.1" hidden="1" customHeight="1">
      <c r="A1663" s="66">
        <v>5</v>
      </c>
      <c r="B1663" s="113"/>
      <c r="C1663" s="117"/>
      <c r="D1663" s="150" t="s">
        <v>122</v>
      </c>
      <c r="E1663" s="51">
        <f t="shared" si="9114"/>
        <v>0</v>
      </c>
      <c r="F1663" s="52"/>
      <c r="G1663" s="52"/>
      <c r="H1663" s="52"/>
      <c r="I1663" s="52"/>
      <c r="J1663" s="52"/>
      <c r="K1663" s="52"/>
      <c r="L1663" s="52"/>
      <c r="M1663" s="52"/>
      <c r="N1663" s="52"/>
      <c r="O1663" s="52"/>
      <c r="P1663" s="52"/>
      <c r="Q1663" s="52"/>
      <c r="R1663" s="52"/>
      <c r="S1663" s="52"/>
      <c r="T1663" s="52"/>
      <c r="U1663" s="52"/>
      <c r="V1663" s="52"/>
      <c r="W1663" s="52"/>
      <c r="X1663" s="52"/>
      <c r="Y1663" s="52"/>
      <c r="Z1663" s="52"/>
      <c r="AA1663" s="52"/>
      <c r="AB1663" s="52"/>
      <c r="AC1663" s="52"/>
      <c r="AD1663" s="52"/>
      <c r="AE1663" s="52"/>
      <c r="AF1663" s="52"/>
      <c r="AG1663" s="52"/>
      <c r="AH1663" s="19"/>
    </row>
    <row r="1664" spans="1:34" s="4" customFormat="1" ht="26.1" hidden="1" customHeight="1">
      <c r="A1664" s="66">
        <v>5</v>
      </c>
      <c r="B1664" s="113"/>
      <c r="C1664" s="117"/>
      <c r="D1664" s="165" t="s">
        <v>130</v>
      </c>
      <c r="E1664" s="175">
        <f t="shared" si="9114"/>
        <v>0</v>
      </c>
      <c r="F1664" s="176"/>
      <c r="G1664" s="176"/>
      <c r="H1664" s="176"/>
      <c r="I1664" s="176"/>
      <c r="J1664" s="176"/>
      <c r="K1664" s="176"/>
      <c r="L1664" s="176"/>
      <c r="M1664" s="176"/>
      <c r="N1664" s="176"/>
      <c r="O1664" s="176"/>
      <c r="P1664" s="176"/>
      <c r="Q1664" s="176"/>
      <c r="R1664" s="176"/>
      <c r="S1664" s="176"/>
      <c r="T1664" s="176"/>
      <c r="U1664" s="176"/>
      <c r="V1664" s="176"/>
      <c r="W1664" s="176"/>
      <c r="X1664" s="176"/>
      <c r="Y1664" s="176"/>
      <c r="Z1664" s="176"/>
      <c r="AA1664" s="176"/>
      <c r="AB1664" s="176"/>
      <c r="AC1664" s="176"/>
      <c r="AD1664" s="176"/>
      <c r="AE1664" s="176"/>
      <c r="AF1664" s="176"/>
      <c r="AG1664" s="176"/>
      <c r="AH1664" s="19"/>
    </row>
    <row r="1665" spans="1:34" s="4" customFormat="1" ht="24" customHeight="1">
      <c r="A1665" s="67">
        <v>5</v>
      </c>
      <c r="B1665" s="113"/>
      <c r="C1665" s="73"/>
      <c r="D1665" s="110" t="s">
        <v>123</v>
      </c>
      <c r="E1665" s="47">
        <f t="shared" si="9114"/>
        <v>0</v>
      </c>
      <c r="F1665" s="141">
        <f>F1657-F1659-F1662-F1666</f>
        <v>0</v>
      </c>
      <c r="G1665" s="141">
        <f t="shared" ref="G1665" si="9481">G1657-G1659-G1662-G1666</f>
        <v>0</v>
      </c>
      <c r="H1665" s="141">
        <f t="shared" ref="H1665" si="9482">H1657-H1659-H1662-H1666</f>
        <v>0</v>
      </c>
      <c r="I1665" s="141">
        <f t="shared" ref="I1665" si="9483">I1657-I1659-I1662-I1666</f>
        <v>0</v>
      </c>
      <c r="J1665" s="141">
        <f t="shared" ref="J1665" si="9484">J1657-J1659-J1662-J1666</f>
        <v>0</v>
      </c>
      <c r="K1665" s="141">
        <f t="shared" ref="K1665" si="9485">K1657-K1659-K1662-K1666</f>
        <v>0</v>
      </c>
      <c r="L1665" s="141">
        <f t="shared" ref="L1665" si="9486">L1657-L1659-L1662-L1666</f>
        <v>0</v>
      </c>
      <c r="M1665" s="141">
        <f t="shared" ref="M1665" si="9487">M1657-M1659-M1662-M1666</f>
        <v>0</v>
      </c>
      <c r="N1665" s="141">
        <f t="shared" ref="N1665" si="9488">N1657-N1659-N1662-N1666</f>
        <v>0</v>
      </c>
      <c r="O1665" s="141">
        <f t="shared" ref="O1665" si="9489">O1657-O1659-O1662-O1666</f>
        <v>0</v>
      </c>
      <c r="P1665" s="141">
        <f t="shared" ref="P1665" si="9490">P1657-P1659-P1662-P1666</f>
        <v>0</v>
      </c>
      <c r="Q1665" s="141">
        <f t="shared" ref="Q1665" si="9491">Q1657-Q1659-Q1662-Q1666</f>
        <v>0</v>
      </c>
      <c r="R1665" s="141">
        <f t="shared" ref="R1665" si="9492">R1657-R1659-R1662-R1666</f>
        <v>0</v>
      </c>
      <c r="S1665" s="141">
        <f t="shared" ref="S1665" si="9493">S1657-S1659-S1662-S1666</f>
        <v>0</v>
      </c>
      <c r="T1665" s="141">
        <f t="shared" ref="T1665" si="9494">T1657-T1659-T1662-T1666</f>
        <v>0</v>
      </c>
      <c r="U1665" s="141">
        <f t="shared" ref="U1665" si="9495">U1657-U1659-U1662-U1666</f>
        <v>0</v>
      </c>
      <c r="V1665" s="141">
        <f t="shared" ref="V1665" si="9496">V1657-V1659-V1662-V1666</f>
        <v>0</v>
      </c>
      <c r="W1665" s="141">
        <f t="shared" ref="W1665" si="9497">W1657-W1659-W1662-W1666</f>
        <v>0</v>
      </c>
      <c r="X1665" s="141">
        <f t="shared" ref="X1665" si="9498">X1657-X1659-X1662-X1666</f>
        <v>0</v>
      </c>
      <c r="Y1665" s="141">
        <f t="shared" ref="Y1665" si="9499">Y1657-Y1659-Y1662-Y1666</f>
        <v>0</v>
      </c>
      <c r="Z1665" s="141">
        <f t="shared" ref="Z1665" si="9500">Z1657-Z1659-Z1662-Z1666</f>
        <v>0</v>
      </c>
      <c r="AA1665" s="141">
        <f t="shared" ref="AA1665" si="9501">AA1657-AA1659-AA1662-AA1666</f>
        <v>0</v>
      </c>
      <c r="AB1665" s="141">
        <f t="shared" ref="AB1665" si="9502">AB1657-AB1659-AB1662-AB1666</f>
        <v>0</v>
      </c>
      <c r="AC1665" s="141">
        <f t="shared" ref="AC1665" si="9503">AC1657-AC1659-AC1662-AC1666</f>
        <v>0</v>
      </c>
      <c r="AD1665" s="141">
        <f t="shared" ref="AD1665" si="9504">AD1657-AD1659-AD1662-AD1666</f>
        <v>0</v>
      </c>
      <c r="AE1665" s="141">
        <f t="shared" ref="AE1665" si="9505">AE1657-AE1659-AE1662-AE1666</f>
        <v>0</v>
      </c>
      <c r="AF1665" s="141">
        <f t="shared" ref="AF1665" si="9506">AF1657-AF1659-AF1662-AF1666</f>
        <v>0</v>
      </c>
      <c r="AG1665" s="141">
        <f t="shared" ref="AG1665" si="9507">AG1657-AG1659-AG1662-AG1666</f>
        <v>0</v>
      </c>
      <c r="AH1665" s="5"/>
    </row>
    <row r="1666" spans="1:34" s="4" customFormat="1" ht="24" customHeight="1">
      <c r="A1666" s="67">
        <v>5</v>
      </c>
      <c r="B1666" s="113"/>
      <c r="C1666" s="73"/>
      <c r="D1666" s="98" t="s">
        <v>128</v>
      </c>
      <c r="E1666" s="104">
        <f t="shared" si="9114"/>
        <v>0</v>
      </c>
      <c r="F1666" s="100"/>
      <c r="G1666" s="100"/>
      <c r="H1666" s="100"/>
      <c r="I1666" s="100"/>
      <c r="J1666" s="100"/>
      <c r="K1666" s="100"/>
      <c r="L1666" s="100"/>
      <c r="M1666" s="100"/>
      <c r="N1666" s="100"/>
      <c r="O1666" s="100"/>
      <c r="P1666" s="100"/>
      <c r="Q1666" s="100"/>
      <c r="R1666" s="100"/>
      <c r="S1666" s="100"/>
      <c r="T1666" s="100"/>
      <c r="U1666" s="100"/>
      <c r="V1666" s="100"/>
      <c r="W1666" s="100"/>
      <c r="X1666" s="100"/>
      <c r="Y1666" s="100"/>
      <c r="Z1666" s="100"/>
      <c r="AA1666" s="100"/>
      <c r="AB1666" s="100"/>
      <c r="AC1666" s="100"/>
      <c r="AD1666" s="100"/>
      <c r="AE1666" s="100"/>
      <c r="AF1666" s="100"/>
      <c r="AG1666" s="100"/>
      <c r="AH1666" s="5"/>
    </row>
    <row r="1667" spans="1:34" s="4" customFormat="1" ht="24" customHeight="1">
      <c r="A1667" s="66">
        <v>0</v>
      </c>
      <c r="B1667" s="125">
        <v>25</v>
      </c>
      <c r="C1667" s="126" t="s">
        <v>49</v>
      </c>
      <c r="D1667" s="126"/>
      <c r="E1667" s="36">
        <f t="shared" si="9114"/>
        <v>19552000</v>
      </c>
      <c r="F1667" s="37">
        <f t="shared" ref="F1667:AG1667" si="9508">SUM(F1678,F1688,F1699,F1709,F1719)</f>
        <v>14774000</v>
      </c>
      <c r="G1667" s="37">
        <f t="shared" si="9508"/>
        <v>2777930</v>
      </c>
      <c r="H1667" s="37">
        <f t="shared" si="9508"/>
        <v>0</v>
      </c>
      <c r="I1667" s="37">
        <f t="shared" si="9508"/>
        <v>0</v>
      </c>
      <c r="J1667" s="37">
        <f t="shared" si="9508"/>
        <v>200000</v>
      </c>
      <c r="K1667" s="37">
        <f t="shared" si="9508"/>
        <v>0</v>
      </c>
      <c r="L1667" s="37">
        <f t="shared" si="9508"/>
        <v>0</v>
      </c>
      <c r="M1667" s="37">
        <f t="shared" si="9508"/>
        <v>0</v>
      </c>
      <c r="N1667" s="37">
        <f t="shared" si="9508"/>
        <v>0</v>
      </c>
      <c r="O1667" s="37">
        <f t="shared" si="9508"/>
        <v>0</v>
      </c>
      <c r="P1667" s="37">
        <f t="shared" si="9508"/>
        <v>0</v>
      </c>
      <c r="Q1667" s="37">
        <f t="shared" si="9508"/>
        <v>1800070</v>
      </c>
      <c r="R1667" s="37">
        <f t="shared" si="9508"/>
        <v>0</v>
      </c>
      <c r="S1667" s="37">
        <f t="shared" si="9508"/>
        <v>0</v>
      </c>
      <c r="T1667" s="37">
        <f t="shared" si="9508"/>
        <v>0</v>
      </c>
      <c r="U1667" s="37">
        <f t="shared" si="9508"/>
        <v>0</v>
      </c>
      <c r="V1667" s="37">
        <f t="shared" si="9508"/>
        <v>0</v>
      </c>
      <c r="W1667" s="37">
        <f t="shared" si="9508"/>
        <v>0</v>
      </c>
      <c r="X1667" s="37">
        <f t="shared" si="9508"/>
        <v>0</v>
      </c>
      <c r="Y1667" s="37">
        <f t="shared" si="9508"/>
        <v>0</v>
      </c>
      <c r="Z1667" s="37">
        <f t="shared" si="9508"/>
        <v>0</v>
      </c>
      <c r="AA1667" s="37">
        <f t="shared" si="9508"/>
        <v>0</v>
      </c>
      <c r="AB1667" s="37">
        <f t="shared" si="9508"/>
        <v>0</v>
      </c>
      <c r="AC1667" s="37">
        <f t="shared" si="9508"/>
        <v>0</v>
      </c>
      <c r="AD1667" s="37">
        <f t="shared" si="9508"/>
        <v>0</v>
      </c>
      <c r="AE1667" s="37">
        <f t="shared" si="9508"/>
        <v>0</v>
      </c>
      <c r="AF1667" s="37">
        <f t="shared" si="9508"/>
        <v>0</v>
      </c>
      <c r="AG1667" s="37">
        <f t="shared" si="9508"/>
        <v>0</v>
      </c>
      <c r="AH1667" s="2"/>
    </row>
    <row r="1668" spans="1:34" s="4" customFormat="1" ht="24" customHeight="1">
      <c r="A1668" s="67">
        <v>0</v>
      </c>
      <c r="B1668" s="77"/>
      <c r="C1668" s="78"/>
      <c r="D1668" s="79" t="s">
        <v>127</v>
      </c>
      <c r="E1668" s="80">
        <f t="shared" si="9114"/>
        <v>18941400</v>
      </c>
      <c r="F1668" s="81">
        <f t="shared" ref="F1668:AG1668" si="9509">SUM(F1679,F1689,F1700,F1710,F1720)</f>
        <v>14774000</v>
      </c>
      <c r="G1668" s="81">
        <f t="shared" si="9509"/>
        <v>2623100</v>
      </c>
      <c r="H1668" s="81">
        <f t="shared" si="9509"/>
        <v>0</v>
      </c>
      <c r="I1668" s="81">
        <f t="shared" si="9509"/>
        <v>0</v>
      </c>
      <c r="J1668" s="81">
        <f t="shared" si="9509"/>
        <v>200000</v>
      </c>
      <c r="K1668" s="81">
        <f t="shared" si="9509"/>
        <v>0</v>
      </c>
      <c r="L1668" s="81">
        <f t="shared" si="9509"/>
        <v>0</v>
      </c>
      <c r="M1668" s="81">
        <f t="shared" si="9509"/>
        <v>0</v>
      </c>
      <c r="N1668" s="81">
        <f t="shared" si="9509"/>
        <v>0</v>
      </c>
      <c r="O1668" s="81">
        <f t="shared" si="9509"/>
        <v>0</v>
      </c>
      <c r="P1668" s="81">
        <f t="shared" si="9509"/>
        <v>0</v>
      </c>
      <c r="Q1668" s="81">
        <f t="shared" si="9509"/>
        <v>1344300</v>
      </c>
      <c r="R1668" s="81">
        <f t="shared" si="9509"/>
        <v>0</v>
      </c>
      <c r="S1668" s="81">
        <f t="shared" si="9509"/>
        <v>0</v>
      </c>
      <c r="T1668" s="81">
        <f t="shared" si="9509"/>
        <v>0</v>
      </c>
      <c r="U1668" s="81">
        <f t="shared" si="9509"/>
        <v>0</v>
      </c>
      <c r="V1668" s="81">
        <f t="shared" si="9509"/>
        <v>0</v>
      </c>
      <c r="W1668" s="81">
        <f t="shared" si="9509"/>
        <v>0</v>
      </c>
      <c r="X1668" s="81">
        <f t="shared" si="9509"/>
        <v>0</v>
      </c>
      <c r="Y1668" s="81">
        <f t="shared" si="9509"/>
        <v>0</v>
      </c>
      <c r="Z1668" s="81">
        <f t="shared" si="9509"/>
        <v>0</v>
      </c>
      <c r="AA1668" s="81">
        <f t="shared" si="9509"/>
        <v>0</v>
      </c>
      <c r="AB1668" s="81">
        <f t="shared" si="9509"/>
        <v>0</v>
      </c>
      <c r="AC1668" s="81">
        <f t="shared" si="9509"/>
        <v>0</v>
      </c>
      <c r="AD1668" s="81">
        <f t="shared" si="9509"/>
        <v>0</v>
      </c>
      <c r="AE1668" s="81">
        <f t="shared" si="9509"/>
        <v>0</v>
      </c>
      <c r="AF1668" s="81">
        <f t="shared" si="9509"/>
        <v>0</v>
      </c>
      <c r="AG1668" s="81">
        <f t="shared" si="9509"/>
        <v>0</v>
      </c>
      <c r="AH1668" s="82"/>
    </row>
    <row r="1669" spans="1:34" s="4" customFormat="1" ht="24" customHeight="1">
      <c r="A1669" s="66">
        <v>0</v>
      </c>
      <c r="B1669" s="113"/>
      <c r="C1669" s="73"/>
      <c r="D1669" s="122" t="s">
        <v>124</v>
      </c>
      <c r="E1669" s="41">
        <f t="shared" si="9114"/>
        <v>10731100</v>
      </c>
      <c r="F1669" s="83">
        <f t="shared" ref="F1669:AG1669" si="9510">SUM(F1680,F1690,F1701,F1711,F1721)</f>
        <v>7228600</v>
      </c>
      <c r="G1669" s="83">
        <f t="shared" si="9510"/>
        <v>2021800</v>
      </c>
      <c r="H1669" s="83">
        <f t="shared" si="9510"/>
        <v>0</v>
      </c>
      <c r="I1669" s="83">
        <f t="shared" si="9510"/>
        <v>0</v>
      </c>
      <c r="J1669" s="83">
        <f t="shared" si="9510"/>
        <v>200000</v>
      </c>
      <c r="K1669" s="83">
        <f t="shared" si="9510"/>
        <v>0</v>
      </c>
      <c r="L1669" s="83">
        <f t="shared" si="9510"/>
        <v>0</v>
      </c>
      <c r="M1669" s="83">
        <f t="shared" si="9510"/>
        <v>0</v>
      </c>
      <c r="N1669" s="83">
        <f t="shared" si="9510"/>
        <v>0</v>
      </c>
      <c r="O1669" s="83">
        <f t="shared" si="9510"/>
        <v>0</v>
      </c>
      <c r="P1669" s="83">
        <f t="shared" si="9510"/>
        <v>0</v>
      </c>
      <c r="Q1669" s="83">
        <f t="shared" si="9510"/>
        <v>1280700</v>
      </c>
      <c r="R1669" s="83">
        <f t="shared" si="9510"/>
        <v>0</v>
      </c>
      <c r="S1669" s="83">
        <f t="shared" si="9510"/>
        <v>0</v>
      </c>
      <c r="T1669" s="83">
        <f t="shared" si="9510"/>
        <v>0</v>
      </c>
      <c r="U1669" s="83">
        <f t="shared" si="9510"/>
        <v>0</v>
      </c>
      <c r="V1669" s="83">
        <f t="shared" si="9510"/>
        <v>0</v>
      </c>
      <c r="W1669" s="83">
        <f t="shared" si="9510"/>
        <v>0</v>
      </c>
      <c r="X1669" s="83">
        <f t="shared" si="9510"/>
        <v>0</v>
      </c>
      <c r="Y1669" s="83">
        <f t="shared" si="9510"/>
        <v>0</v>
      </c>
      <c r="Z1669" s="83">
        <f t="shared" si="9510"/>
        <v>0</v>
      </c>
      <c r="AA1669" s="83">
        <f t="shared" si="9510"/>
        <v>0</v>
      </c>
      <c r="AB1669" s="83">
        <f t="shared" si="9510"/>
        <v>0</v>
      </c>
      <c r="AC1669" s="83">
        <f t="shared" si="9510"/>
        <v>0</v>
      </c>
      <c r="AD1669" s="83">
        <f t="shared" si="9510"/>
        <v>0</v>
      </c>
      <c r="AE1669" s="83">
        <f t="shared" si="9510"/>
        <v>0</v>
      </c>
      <c r="AF1669" s="83">
        <f t="shared" si="9510"/>
        <v>0</v>
      </c>
      <c r="AG1669" s="83">
        <f t="shared" si="9510"/>
        <v>0</v>
      </c>
      <c r="AH1669" s="5"/>
    </row>
    <row r="1670" spans="1:34" s="4" customFormat="1" ht="26.1" hidden="1" customHeight="1">
      <c r="A1670" s="67">
        <v>0</v>
      </c>
      <c r="B1670" s="113"/>
      <c r="C1670" s="127"/>
      <c r="D1670" s="150" t="s">
        <v>67</v>
      </c>
      <c r="E1670" s="49">
        <f t="shared" si="9114"/>
        <v>10731100</v>
      </c>
      <c r="F1670" s="50">
        <f t="shared" ref="F1670:AG1670" si="9511">SUM(F1681,F1691,F1702,F1712,F1722)</f>
        <v>7228600</v>
      </c>
      <c r="G1670" s="50">
        <f t="shared" si="9511"/>
        <v>2021800</v>
      </c>
      <c r="H1670" s="50">
        <f t="shared" si="9511"/>
        <v>0</v>
      </c>
      <c r="I1670" s="50">
        <f t="shared" si="9511"/>
        <v>0</v>
      </c>
      <c r="J1670" s="50">
        <f t="shared" si="9511"/>
        <v>200000</v>
      </c>
      <c r="K1670" s="50">
        <f t="shared" si="9511"/>
        <v>0</v>
      </c>
      <c r="L1670" s="50">
        <f t="shared" si="9511"/>
        <v>0</v>
      </c>
      <c r="M1670" s="50">
        <f t="shared" si="9511"/>
        <v>0</v>
      </c>
      <c r="N1670" s="50">
        <f t="shared" si="9511"/>
        <v>0</v>
      </c>
      <c r="O1670" s="50">
        <f t="shared" si="9511"/>
        <v>0</v>
      </c>
      <c r="P1670" s="50">
        <f t="shared" si="9511"/>
        <v>0</v>
      </c>
      <c r="Q1670" s="50">
        <f t="shared" si="9511"/>
        <v>1280700</v>
      </c>
      <c r="R1670" s="50">
        <f t="shared" si="9511"/>
        <v>0</v>
      </c>
      <c r="S1670" s="50">
        <f t="shared" si="9511"/>
        <v>0</v>
      </c>
      <c r="T1670" s="50">
        <f t="shared" si="9511"/>
        <v>0</v>
      </c>
      <c r="U1670" s="50">
        <f t="shared" si="9511"/>
        <v>0</v>
      </c>
      <c r="V1670" s="50">
        <f t="shared" si="9511"/>
        <v>0</v>
      </c>
      <c r="W1670" s="50">
        <f t="shared" si="9511"/>
        <v>0</v>
      </c>
      <c r="X1670" s="50">
        <f t="shared" si="9511"/>
        <v>0</v>
      </c>
      <c r="Y1670" s="50">
        <f t="shared" si="9511"/>
        <v>0</v>
      </c>
      <c r="Z1670" s="50">
        <f t="shared" si="9511"/>
        <v>0</v>
      </c>
      <c r="AA1670" s="50">
        <f t="shared" si="9511"/>
        <v>0</v>
      </c>
      <c r="AB1670" s="50">
        <f t="shared" si="9511"/>
        <v>0</v>
      </c>
      <c r="AC1670" s="50">
        <f t="shared" si="9511"/>
        <v>0</v>
      </c>
      <c r="AD1670" s="50">
        <f t="shared" si="9511"/>
        <v>0</v>
      </c>
      <c r="AE1670" s="50">
        <f t="shared" si="9511"/>
        <v>0</v>
      </c>
      <c r="AF1670" s="50">
        <f t="shared" si="9511"/>
        <v>0</v>
      </c>
      <c r="AG1670" s="50">
        <f t="shared" si="9511"/>
        <v>0</v>
      </c>
      <c r="AH1670" s="6"/>
    </row>
    <row r="1671" spans="1:34" s="4" customFormat="1" ht="26.1" hidden="1" customHeight="1">
      <c r="A1671" s="66">
        <v>0</v>
      </c>
      <c r="B1671" s="113"/>
      <c r="C1671" s="73"/>
      <c r="D1671" s="150" t="s">
        <v>125</v>
      </c>
      <c r="E1671" s="51">
        <f t="shared" ref="E1671:E1734" si="9512">SUM(F1671:AG1671)</f>
        <v>0</v>
      </c>
      <c r="F1671" s="73">
        <f t="shared" ref="F1671:AG1671" si="9513">SUM(F1682,F1692,F1703,F1713,F1723)</f>
        <v>0</v>
      </c>
      <c r="G1671" s="73">
        <f t="shared" si="9513"/>
        <v>0</v>
      </c>
      <c r="H1671" s="73">
        <f t="shared" si="9513"/>
        <v>0</v>
      </c>
      <c r="I1671" s="73">
        <f t="shared" si="9513"/>
        <v>0</v>
      </c>
      <c r="J1671" s="73">
        <f t="shared" si="9513"/>
        <v>0</v>
      </c>
      <c r="K1671" s="73">
        <f t="shared" si="9513"/>
        <v>0</v>
      </c>
      <c r="L1671" s="73">
        <f t="shared" si="9513"/>
        <v>0</v>
      </c>
      <c r="M1671" s="73">
        <f t="shared" si="9513"/>
        <v>0</v>
      </c>
      <c r="N1671" s="73">
        <f t="shared" si="9513"/>
        <v>0</v>
      </c>
      <c r="O1671" s="73">
        <f t="shared" si="9513"/>
        <v>0</v>
      </c>
      <c r="P1671" s="73">
        <f t="shared" si="9513"/>
        <v>0</v>
      </c>
      <c r="Q1671" s="73">
        <f t="shared" si="9513"/>
        <v>0</v>
      </c>
      <c r="R1671" s="73">
        <f t="shared" si="9513"/>
        <v>0</v>
      </c>
      <c r="S1671" s="73">
        <f t="shared" si="9513"/>
        <v>0</v>
      </c>
      <c r="T1671" s="73">
        <f t="shared" si="9513"/>
        <v>0</v>
      </c>
      <c r="U1671" s="73">
        <f t="shared" si="9513"/>
        <v>0</v>
      </c>
      <c r="V1671" s="73">
        <f t="shared" si="9513"/>
        <v>0</v>
      </c>
      <c r="W1671" s="73">
        <f t="shared" si="9513"/>
        <v>0</v>
      </c>
      <c r="X1671" s="73">
        <f t="shared" si="9513"/>
        <v>0</v>
      </c>
      <c r="Y1671" s="73">
        <f t="shared" si="9513"/>
        <v>0</v>
      </c>
      <c r="Z1671" s="73">
        <f t="shared" si="9513"/>
        <v>0</v>
      </c>
      <c r="AA1671" s="73">
        <f t="shared" si="9513"/>
        <v>0</v>
      </c>
      <c r="AB1671" s="73">
        <f t="shared" si="9513"/>
        <v>0</v>
      </c>
      <c r="AC1671" s="73">
        <f t="shared" si="9513"/>
        <v>0</v>
      </c>
      <c r="AD1671" s="73">
        <f t="shared" si="9513"/>
        <v>0</v>
      </c>
      <c r="AE1671" s="73">
        <f t="shared" si="9513"/>
        <v>0</v>
      </c>
      <c r="AF1671" s="73">
        <f t="shared" si="9513"/>
        <v>0</v>
      </c>
      <c r="AG1671" s="73">
        <f t="shared" si="9513"/>
        <v>0</v>
      </c>
      <c r="AH1671" s="5"/>
    </row>
    <row r="1672" spans="1:34" s="4" customFormat="1" ht="24" customHeight="1">
      <c r="A1672" s="66">
        <v>0</v>
      </c>
      <c r="B1672" s="113"/>
      <c r="C1672" s="73"/>
      <c r="D1672" s="122" t="s">
        <v>132</v>
      </c>
      <c r="E1672" s="41">
        <f t="shared" si="9512"/>
        <v>8202300</v>
      </c>
      <c r="F1672" s="83">
        <f t="shared" ref="F1672:AG1672" si="9514">SUM(F1683,F1693,F1704,F1714,F1724)</f>
        <v>7545400</v>
      </c>
      <c r="G1672" s="83">
        <f t="shared" si="9514"/>
        <v>593300</v>
      </c>
      <c r="H1672" s="83">
        <f t="shared" si="9514"/>
        <v>0</v>
      </c>
      <c r="I1672" s="83">
        <f t="shared" si="9514"/>
        <v>0</v>
      </c>
      <c r="J1672" s="83">
        <f t="shared" si="9514"/>
        <v>0</v>
      </c>
      <c r="K1672" s="83">
        <f t="shared" si="9514"/>
        <v>0</v>
      </c>
      <c r="L1672" s="83">
        <f t="shared" si="9514"/>
        <v>0</v>
      </c>
      <c r="M1672" s="83">
        <f t="shared" si="9514"/>
        <v>0</v>
      </c>
      <c r="N1672" s="83">
        <f t="shared" si="9514"/>
        <v>0</v>
      </c>
      <c r="O1672" s="83">
        <f t="shared" si="9514"/>
        <v>0</v>
      </c>
      <c r="P1672" s="83">
        <f t="shared" si="9514"/>
        <v>0</v>
      </c>
      <c r="Q1672" s="83">
        <f t="shared" si="9514"/>
        <v>63600</v>
      </c>
      <c r="R1672" s="83">
        <f t="shared" si="9514"/>
        <v>0</v>
      </c>
      <c r="S1672" s="83">
        <f t="shared" si="9514"/>
        <v>0</v>
      </c>
      <c r="T1672" s="83">
        <f t="shared" si="9514"/>
        <v>0</v>
      </c>
      <c r="U1672" s="83">
        <f t="shared" si="9514"/>
        <v>0</v>
      </c>
      <c r="V1672" s="83">
        <f t="shared" si="9514"/>
        <v>0</v>
      </c>
      <c r="W1672" s="83">
        <f t="shared" si="9514"/>
        <v>0</v>
      </c>
      <c r="X1672" s="83">
        <f t="shared" si="9514"/>
        <v>0</v>
      </c>
      <c r="Y1672" s="83">
        <f t="shared" si="9514"/>
        <v>0</v>
      </c>
      <c r="Z1672" s="83">
        <f t="shared" si="9514"/>
        <v>0</v>
      </c>
      <c r="AA1672" s="83">
        <f t="shared" si="9514"/>
        <v>0</v>
      </c>
      <c r="AB1672" s="83">
        <f t="shared" si="9514"/>
        <v>0</v>
      </c>
      <c r="AC1672" s="83">
        <f t="shared" si="9514"/>
        <v>0</v>
      </c>
      <c r="AD1672" s="83">
        <f t="shared" si="9514"/>
        <v>0</v>
      </c>
      <c r="AE1672" s="83">
        <f t="shared" si="9514"/>
        <v>0</v>
      </c>
      <c r="AF1672" s="83">
        <f t="shared" si="9514"/>
        <v>0</v>
      </c>
      <c r="AG1672" s="83">
        <f t="shared" si="9514"/>
        <v>0</v>
      </c>
      <c r="AH1672" s="5"/>
    </row>
    <row r="1673" spans="1:34" s="4" customFormat="1" ht="26.1" hidden="1" customHeight="1">
      <c r="A1673" s="66">
        <v>0</v>
      </c>
      <c r="B1673" s="113"/>
      <c r="C1673" s="127"/>
      <c r="D1673" s="150" t="s">
        <v>122</v>
      </c>
      <c r="E1673" s="49">
        <f t="shared" si="9512"/>
        <v>8202300</v>
      </c>
      <c r="F1673" s="50">
        <f t="shared" ref="F1673:AG1673" si="9515">SUM(F1684,F1694,F1705,F1715,F1725)</f>
        <v>7545400</v>
      </c>
      <c r="G1673" s="50">
        <f t="shared" si="9515"/>
        <v>593300</v>
      </c>
      <c r="H1673" s="50">
        <f t="shared" si="9515"/>
        <v>0</v>
      </c>
      <c r="I1673" s="50">
        <f t="shared" si="9515"/>
        <v>0</v>
      </c>
      <c r="J1673" s="50">
        <f t="shared" si="9515"/>
        <v>0</v>
      </c>
      <c r="K1673" s="50">
        <f t="shared" si="9515"/>
        <v>0</v>
      </c>
      <c r="L1673" s="50">
        <f t="shared" si="9515"/>
        <v>0</v>
      </c>
      <c r="M1673" s="50">
        <f t="shared" si="9515"/>
        <v>0</v>
      </c>
      <c r="N1673" s="50">
        <f t="shared" si="9515"/>
        <v>0</v>
      </c>
      <c r="O1673" s="50">
        <f t="shared" si="9515"/>
        <v>0</v>
      </c>
      <c r="P1673" s="50">
        <f t="shared" si="9515"/>
        <v>0</v>
      </c>
      <c r="Q1673" s="50">
        <f t="shared" si="9515"/>
        <v>63600</v>
      </c>
      <c r="R1673" s="50">
        <f t="shared" si="9515"/>
        <v>0</v>
      </c>
      <c r="S1673" s="50">
        <f t="shared" si="9515"/>
        <v>0</v>
      </c>
      <c r="T1673" s="50">
        <f t="shared" si="9515"/>
        <v>0</v>
      </c>
      <c r="U1673" s="50">
        <f t="shared" si="9515"/>
        <v>0</v>
      </c>
      <c r="V1673" s="50">
        <f t="shared" si="9515"/>
        <v>0</v>
      </c>
      <c r="W1673" s="50">
        <f t="shared" si="9515"/>
        <v>0</v>
      </c>
      <c r="X1673" s="50">
        <f t="shared" si="9515"/>
        <v>0</v>
      </c>
      <c r="Y1673" s="50">
        <f t="shared" si="9515"/>
        <v>0</v>
      </c>
      <c r="Z1673" s="50">
        <f t="shared" si="9515"/>
        <v>0</v>
      </c>
      <c r="AA1673" s="50">
        <f t="shared" si="9515"/>
        <v>0</v>
      </c>
      <c r="AB1673" s="50">
        <f t="shared" si="9515"/>
        <v>0</v>
      </c>
      <c r="AC1673" s="50">
        <f t="shared" si="9515"/>
        <v>0</v>
      </c>
      <c r="AD1673" s="50">
        <f t="shared" si="9515"/>
        <v>0</v>
      </c>
      <c r="AE1673" s="50">
        <f t="shared" si="9515"/>
        <v>0</v>
      </c>
      <c r="AF1673" s="50">
        <f t="shared" si="9515"/>
        <v>0</v>
      </c>
      <c r="AG1673" s="50">
        <f t="shared" si="9515"/>
        <v>0</v>
      </c>
      <c r="AH1673" s="20"/>
    </row>
    <row r="1674" spans="1:34" s="4" customFormat="1" ht="26.1" hidden="1" customHeight="1">
      <c r="A1674" s="66">
        <v>0</v>
      </c>
      <c r="B1674" s="113"/>
      <c r="C1674" s="127"/>
      <c r="D1674" s="150" t="s">
        <v>130</v>
      </c>
      <c r="E1674" s="168">
        <f t="shared" si="9512"/>
        <v>0</v>
      </c>
      <c r="F1674" s="174">
        <f>SUM(F1685,F1695,F1706,F1716,F1726)</f>
        <v>0</v>
      </c>
      <c r="G1674" s="174">
        <f t="shared" ref="G1674:AG1674" si="9516">SUM(G1685,G1695,G1706,G1716,G1726)</f>
        <v>0</v>
      </c>
      <c r="H1674" s="174">
        <f t="shared" si="9516"/>
        <v>0</v>
      </c>
      <c r="I1674" s="174">
        <f t="shared" si="9516"/>
        <v>0</v>
      </c>
      <c r="J1674" s="174">
        <f t="shared" si="9516"/>
        <v>0</v>
      </c>
      <c r="K1674" s="174">
        <f t="shared" si="9516"/>
        <v>0</v>
      </c>
      <c r="L1674" s="174">
        <f t="shared" si="9516"/>
        <v>0</v>
      </c>
      <c r="M1674" s="174">
        <f t="shared" si="9516"/>
        <v>0</v>
      </c>
      <c r="N1674" s="174">
        <f t="shared" si="9516"/>
        <v>0</v>
      </c>
      <c r="O1674" s="174">
        <f t="shared" si="9516"/>
        <v>0</v>
      </c>
      <c r="P1674" s="174">
        <f t="shared" si="9516"/>
        <v>0</v>
      </c>
      <c r="Q1674" s="174">
        <f t="shared" si="9516"/>
        <v>0</v>
      </c>
      <c r="R1674" s="174">
        <f t="shared" si="9516"/>
        <v>0</v>
      </c>
      <c r="S1674" s="174">
        <f t="shared" si="9516"/>
        <v>0</v>
      </c>
      <c r="T1674" s="174">
        <f t="shared" si="9516"/>
        <v>0</v>
      </c>
      <c r="U1674" s="174">
        <f t="shared" si="9516"/>
        <v>0</v>
      </c>
      <c r="V1674" s="174">
        <f t="shared" si="9516"/>
        <v>0</v>
      </c>
      <c r="W1674" s="174">
        <f t="shared" si="9516"/>
        <v>0</v>
      </c>
      <c r="X1674" s="174">
        <f t="shared" si="9516"/>
        <v>0</v>
      </c>
      <c r="Y1674" s="174">
        <f t="shared" si="9516"/>
        <v>0</v>
      </c>
      <c r="Z1674" s="174">
        <f t="shared" si="9516"/>
        <v>0</v>
      </c>
      <c r="AA1674" s="174">
        <f t="shared" si="9516"/>
        <v>0</v>
      </c>
      <c r="AB1674" s="174">
        <f t="shared" si="9516"/>
        <v>0</v>
      </c>
      <c r="AC1674" s="174">
        <f t="shared" si="9516"/>
        <v>0</v>
      </c>
      <c r="AD1674" s="174">
        <f t="shared" si="9516"/>
        <v>0</v>
      </c>
      <c r="AE1674" s="174">
        <f t="shared" si="9516"/>
        <v>0</v>
      </c>
      <c r="AF1674" s="174">
        <f t="shared" si="9516"/>
        <v>0</v>
      </c>
      <c r="AG1674" s="174">
        <f t="shared" si="9516"/>
        <v>0</v>
      </c>
      <c r="AH1674" s="20"/>
    </row>
    <row r="1675" spans="1:34" s="4" customFormat="1" ht="24" customHeight="1">
      <c r="A1675" s="67">
        <v>0</v>
      </c>
      <c r="B1675" s="113"/>
      <c r="C1675" s="73"/>
      <c r="D1675" s="110" t="s">
        <v>123</v>
      </c>
      <c r="E1675" s="47">
        <f t="shared" si="9512"/>
        <v>8000</v>
      </c>
      <c r="F1675" s="141">
        <f>SUM(F1686,F1696,F1707,F1717,F1727)</f>
        <v>0</v>
      </c>
      <c r="G1675" s="141">
        <f t="shared" ref="G1675:AG1675" si="9517">SUM(G1686,G1696,G1707,G1717,G1727)</f>
        <v>8000</v>
      </c>
      <c r="H1675" s="141">
        <f t="shared" si="9517"/>
        <v>0</v>
      </c>
      <c r="I1675" s="141">
        <f t="shared" si="9517"/>
        <v>0</v>
      </c>
      <c r="J1675" s="141">
        <f t="shared" si="9517"/>
        <v>0</v>
      </c>
      <c r="K1675" s="141">
        <f t="shared" si="9517"/>
        <v>0</v>
      </c>
      <c r="L1675" s="141">
        <f t="shared" si="9517"/>
        <v>0</v>
      </c>
      <c r="M1675" s="141">
        <f t="shared" si="9517"/>
        <v>0</v>
      </c>
      <c r="N1675" s="141">
        <f t="shared" si="9517"/>
        <v>0</v>
      </c>
      <c r="O1675" s="141">
        <f t="shared" si="9517"/>
        <v>0</v>
      </c>
      <c r="P1675" s="141">
        <f t="shared" si="9517"/>
        <v>0</v>
      </c>
      <c r="Q1675" s="141">
        <f t="shared" si="9517"/>
        <v>0</v>
      </c>
      <c r="R1675" s="141">
        <f t="shared" si="9517"/>
        <v>0</v>
      </c>
      <c r="S1675" s="141">
        <f t="shared" si="9517"/>
        <v>0</v>
      </c>
      <c r="T1675" s="141">
        <f t="shared" si="9517"/>
        <v>0</v>
      </c>
      <c r="U1675" s="141">
        <f t="shared" si="9517"/>
        <v>0</v>
      </c>
      <c r="V1675" s="141">
        <f t="shared" si="9517"/>
        <v>0</v>
      </c>
      <c r="W1675" s="141">
        <f t="shared" si="9517"/>
        <v>0</v>
      </c>
      <c r="X1675" s="141">
        <f t="shared" si="9517"/>
        <v>0</v>
      </c>
      <c r="Y1675" s="141">
        <f t="shared" si="9517"/>
        <v>0</v>
      </c>
      <c r="Z1675" s="141">
        <f t="shared" si="9517"/>
        <v>0</v>
      </c>
      <c r="AA1675" s="141">
        <f t="shared" si="9517"/>
        <v>0</v>
      </c>
      <c r="AB1675" s="141">
        <f t="shared" si="9517"/>
        <v>0</v>
      </c>
      <c r="AC1675" s="141">
        <f t="shared" si="9517"/>
        <v>0</v>
      </c>
      <c r="AD1675" s="141">
        <f t="shared" si="9517"/>
        <v>0</v>
      </c>
      <c r="AE1675" s="141">
        <f t="shared" si="9517"/>
        <v>0</v>
      </c>
      <c r="AF1675" s="141">
        <f t="shared" si="9517"/>
        <v>0</v>
      </c>
      <c r="AG1675" s="141">
        <f t="shared" si="9517"/>
        <v>0</v>
      </c>
      <c r="AH1675" s="5"/>
    </row>
    <row r="1676" spans="1:34" s="4" customFormat="1" ht="24" customHeight="1">
      <c r="A1676" s="66">
        <v>0</v>
      </c>
      <c r="B1676" s="72"/>
      <c r="C1676" s="73"/>
      <c r="D1676" s="98" t="s">
        <v>131</v>
      </c>
      <c r="E1676" s="104">
        <f t="shared" si="9512"/>
        <v>0</v>
      </c>
      <c r="F1676" s="100">
        <f>SUM(F1697)</f>
        <v>0</v>
      </c>
      <c r="G1676" s="100">
        <f t="shared" ref="G1676:AG1676" si="9518">SUM(G1697)</f>
        <v>0</v>
      </c>
      <c r="H1676" s="100">
        <f t="shared" si="9518"/>
        <v>0</v>
      </c>
      <c r="I1676" s="100">
        <f t="shared" si="9518"/>
        <v>0</v>
      </c>
      <c r="J1676" s="100">
        <f t="shared" si="9518"/>
        <v>0</v>
      </c>
      <c r="K1676" s="100">
        <f t="shared" si="9518"/>
        <v>0</v>
      </c>
      <c r="L1676" s="100">
        <f t="shared" si="9518"/>
        <v>0</v>
      </c>
      <c r="M1676" s="100">
        <f t="shared" si="9518"/>
        <v>0</v>
      </c>
      <c r="N1676" s="100">
        <f t="shared" si="9518"/>
        <v>0</v>
      </c>
      <c r="O1676" s="100">
        <f t="shared" si="9518"/>
        <v>0</v>
      </c>
      <c r="P1676" s="100">
        <f t="shared" si="9518"/>
        <v>0</v>
      </c>
      <c r="Q1676" s="100">
        <f t="shared" si="9518"/>
        <v>0</v>
      </c>
      <c r="R1676" s="100">
        <f t="shared" si="9518"/>
        <v>0</v>
      </c>
      <c r="S1676" s="100">
        <f t="shared" si="9518"/>
        <v>0</v>
      </c>
      <c r="T1676" s="100">
        <f t="shared" si="9518"/>
        <v>0</v>
      </c>
      <c r="U1676" s="100">
        <f t="shared" si="9518"/>
        <v>0</v>
      </c>
      <c r="V1676" s="100">
        <f t="shared" si="9518"/>
        <v>0</v>
      </c>
      <c r="W1676" s="100">
        <f t="shared" si="9518"/>
        <v>0</v>
      </c>
      <c r="X1676" s="100">
        <f t="shared" si="9518"/>
        <v>0</v>
      </c>
      <c r="Y1676" s="100">
        <f t="shared" si="9518"/>
        <v>0</v>
      </c>
      <c r="Z1676" s="100">
        <f t="shared" si="9518"/>
        <v>0</v>
      </c>
      <c r="AA1676" s="100">
        <f t="shared" si="9518"/>
        <v>0</v>
      </c>
      <c r="AB1676" s="100">
        <f t="shared" si="9518"/>
        <v>0</v>
      </c>
      <c r="AC1676" s="100">
        <f t="shared" si="9518"/>
        <v>0</v>
      </c>
      <c r="AD1676" s="100">
        <f t="shared" si="9518"/>
        <v>0</v>
      </c>
      <c r="AE1676" s="100">
        <f t="shared" si="9518"/>
        <v>0</v>
      </c>
      <c r="AF1676" s="100">
        <f t="shared" si="9518"/>
        <v>0</v>
      </c>
      <c r="AG1676" s="100">
        <f t="shared" si="9518"/>
        <v>0</v>
      </c>
      <c r="AH1676" s="5"/>
    </row>
    <row r="1677" spans="1:34" s="3" customFormat="1" ht="24" customHeight="1">
      <c r="A1677" s="67">
        <v>0</v>
      </c>
      <c r="B1677" s="182"/>
      <c r="C1677" s="83"/>
      <c r="D1677" s="98" t="s">
        <v>128</v>
      </c>
      <c r="E1677" s="104">
        <f t="shared" si="9512"/>
        <v>610600</v>
      </c>
      <c r="F1677" s="100">
        <f>SUM(F1687,F1698,F1708,F1718,F1728)</f>
        <v>0</v>
      </c>
      <c r="G1677" s="100">
        <f t="shared" ref="G1677:AG1677" si="9519">SUM(G1687,G1698,G1708,G1718,G1728)</f>
        <v>154830</v>
      </c>
      <c r="H1677" s="100">
        <f t="shared" si="9519"/>
        <v>0</v>
      </c>
      <c r="I1677" s="100">
        <f t="shared" si="9519"/>
        <v>0</v>
      </c>
      <c r="J1677" s="100">
        <f t="shared" si="9519"/>
        <v>0</v>
      </c>
      <c r="K1677" s="100">
        <f t="shared" si="9519"/>
        <v>0</v>
      </c>
      <c r="L1677" s="100">
        <f t="shared" si="9519"/>
        <v>0</v>
      </c>
      <c r="M1677" s="100">
        <f t="shared" si="9519"/>
        <v>0</v>
      </c>
      <c r="N1677" s="100">
        <f t="shared" si="9519"/>
        <v>0</v>
      </c>
      <c r="O1677" s="100">
        <f t="shared" si="9519"/>
        <v>0</v>
      </c>
      <c r="P1677" s="100">
        <f t="shared" si="9519"/>
        <v>0</v>
      </c>
      <c r="Q1677" s="100">
        <f t="shared" si="9519"/>
        <v>455770</v>
      </c>
      <c r="R1677" s="100">
        <f t="shared" si="9519"/>
        <v>0</v>
      </c>
      <c r="S1677" s="100">
        <f t="shared" si="9519"/>
        <v>0</v>
      </c>
      <c r="T1677" s="100">
        <f t="shared" si="9519"/>
        <v>0</v>
      </c>
      <c r="U1677" s="100">
        <f t="shared" si="9519"/>
        <v>0</v>
      </c>
      <c r="V1677" s="100">
        <f t="shared" si="9519"/>
        <v>0</v>
      </c>
      <c r="W1677" s="100">
        <f t="shared" si="9519"/>
        <v>0</v>
      </c>
      <c r="X1677" s="100">
        <f t="shared" si="9519"/>
        <v>0</v>
      </c>
      <c r="Y1677" s="100">
        <f t="shared" si="9519"/>
        <v>0</v>
      </c>
      <c r="Z1677" s="100">
        <f t="shared" si="9519"/>
        <v>0</v>
      </c>
      <c r="AA1677" s="100">
        <f t="shared" si="9519"/>
        <v>0</v>
      </c>
      <c r="AB1677" s="100">
        <f t="shared" si="9519"/>
        <v>0</v>
      </c>
      <c r="AC1677" s="100">
        <f t="shared" si="9519"/>
        <v>0</v>
      </c>
      <c r="AD1677" s="100">
        <f t="shared" si="9519"/>
        <v>0</v>
      </c>
      <c r="AE1677" s="100">
        <f t="shared" si="9519"/>
        <v>0</v>
      </c>
      <c r="AF1677" s="100">
        <f t="shared" si="9519"/>
        <v>0</v>
      </c>
      <c r="AG1677" s="100">
        <f t="shared" si="9519"/>
        <v>0</v>
      </c>
      <c r="AH1677" s="24"/>
    </row>
    <row r="1678" spans="1:34" s="4" customFormat="1" ht="24" customHeight="1">
      <c r="A1678" s="66">
        <v>1</v>
      </c>
      <c r="B1678" s="128"/>
      <c r="C1678" s="128"/>
      <c r="D1678" s="129" t="s">
        <v>21</v>
      </c>
      <c r="E1678" s="39">
        <f t="shared" si="9512"/>
        <v>14045400</v>
      </c>
      <c r="F1678" s="40">
        <v>14045400</v>
      </c>
      <c r="G1678" s="40"/>
      <c r="H1678" s="40"/>
      <c r="I1678" s="40"/>
      <c r="J1678" s="40"/>
      <c r="K1678" s="40"/>
      <c r="L1678" s="40"/>
      <c r="M1678" s="40"/>
      <c r="N1678" s="40"/>
      <c r="O1678" s="40"/>
      <c r="P1678" s="40"/>
      <c r="Q1678" s="40"/>
      <c r="R1678" s="40"/>
      <c r="S1678" s="40"/>
      <c r="T1678" s="40"/>
      <c r="U1678" s="40"/>
      <c r="V1678" s="40"/>
      <c r="W1678" s="40"/>
      <c r="X1678" s="40"/>
      <c r="Y1678" s="40"/>
      <c r="Z1678" s="40"/>
      <c r="AA1678" s="40"/>
      <c r="AB1678" s="40"/>
      <c r="AC1678" s="40"/>
      <c r="AD1678" s="40"/>
      <c r="AE1678" s="40"/>
      <c r="AF1678" s="40"/>
      <c r="AG1678" s="40"/>
      <c r="AH1678" s="28"/>
    </row>
    <row r="1679" spans="1:34" s="4" customFormat="1" ht="24" customHeight="1">
      <c r="A1679" s="67">
        <v>1</v>
      </c>
      <c r="B1679" s="77"/>
      <c r="C1679" s="78"/>
      <c r="D1679" s="79" t="s">
        <v>127</v>
      </c>
      <c r="E1679" s="80">
        <f t="shared" si="9512"/>
        <v>14045400</v>
      </c>
      <c r="F1679" s="81">
        <f>F1680+F1683+F1686</f>
        <v>14045400</v>
      </c>
      <c r="G1679" s="81">
        <f t="shared" ref="G1679" si="9520">G1680+G1683+G1686</f>
        <v>0</v>
      </c>
      <c r="H1679" s="81">
        <f t="shared" ref="H1679" si="9521">H1680+H1683+H1686</f>
        <v>0</v>
      </c>
      <c r="I1679" s="81">
        <f t="shared" ref="I1679" si="9522">I1680+I1683+I1686</f>
        <v>0</v>
      </c>
      <c r="J1679" s="81">
        <f t="shared" ref="J1679" si="9523">J1680+J1683+J1686</f>
        <v>0</v>
      </c>
      <c r="K1679" s="81">
        <f t="shared" ref="K1679" si="9524">K1680+K1683+K1686</f>
        <v>0</v>
      </c>
      <c r="L1679" s="81">
        <f t="shared" ref="L1679" si="9525">L1680+L1683+L1686</f>
        <v>0</v>
      </c>
      <c r="M1679" s="81">
        <f t="shared" ref="M1679" si="9526">M1680+M1683+M1686</f>
        <v>0</v>
      </c>
      <c r="N1679" s="81">
        <f t="shared" ref="N1679" si="9527">N1680+N1683+N1686</f>
        <v>0</v>
      </c>
      <c r="O1679" s="81">
        <f t="shared" ref="O1679" si="9528">O1680+O1683+O1686</f>
        <v>0</v>
      </c>
      <c r="P1679" s="81">
        <f t="shared" ref="P1679" si="9529">P1680+P1683+P1686</f>
        <v>0</v>
      </c>
      <c r="Q1679" s="81">
        <f t="shared" ref="Q1679" si="9530">Q1680+Q1683+Q1686</f>
        <v>0</v>
      </c>
      <c r="R1679" s="81">
        <f t="shared" ref="R1679" si="9531">R1680+R1683+R1686</f>
        <v>0</v>
      </c>
      <c r="S1679" s="81">
        <f t="shared" ref="S1679" si="9532">S1680+S1683+S1686</f>
        <v>0</v>
      </c>
      <c r="T1679" s="81">
        <f t="shared" ref="T1679" si="9533">T1680+T1683+T1686</f>
        <v>0</v>
      </c>
      <c r="U1679" s="81">
        <f t="shared" ref="U1679" si="9534">U1680+U1683+U1686</f>
        <v>0</v>
      </c>
      <c r="V1679" s="81">
        <f t="shared" ref="V1679" si="9535">V1680+V1683+V1686</f>
        <v>0</v>
      </c>
      <c r="W1679" s="81">
        <f t="shared" ref="W1679" si="9536">W1680+W1683+W1686</f>
        <v>0</v>
      </c>
      <c r="X1679" s="81">
        <f t="shared" ref="X1679" si="9537">X1680+X1683+X1686</f>
        <v>0</v>
      </c>
      <c r="Y1679" s="81">
        <f t="shared" ref="Y1679" si="9538">Y1680+Y1683+Y1686</f>
        <v>0</v>
      </c>
      <c r="Z1679" s="81">
        <f t="shared" ref="Z1679" si="9539">Z1680+Z1683+Z1686</f>
        <v>0</v>
      </c>
      <c r="AA1679" s="81">
        <f t="shared" ref="AA1679" si="9540">AA1680+AA1683+AA1686</f>
        <v>0</v>
      </c>
      <c r="AB1679" s="81">
        <f t="shared" ref="AB1679" si="9541">AB1680+AB1683+AB1686</f>
        <v>0</v>
      </c>
      <c r="AC1679" s="81">
        <f t="shared" ref="AC1679" si="9542">AC1680+AC1683+AC1686</f>
        <v>0</v>
      </c>
      <c r="AD1679" s="81">
        <f t="shared" ref="AD1679" si="9543">AD1680+AD1683+AD1686</f>
        <v>0</v>
      </c>
      <c r="AE1679" s="81">
        <f t="shared" ref="AE1679" si="9544">AE1680+AE1683+AE1686</f>
        <v>0</v>
      </c>
      <c r="AF1679" s="81">
        <f t="shared" ref="AF1679" si="9545">AF1680+AF1683+AF1686</f>
        <v>0</v>
      </c>
      <c r="AG1679" s="81">
        <f t="shared" ref="AG1679" si="9546">AG1680+AG1683+AG1686</f>
        <v>0</v>
      </c>
      <c r="AH1679" s="82"/>
    </row>
    <row r="1680" spans="1:34" s="4" customFormat="1" ht="24" customHeight="1">
      <c r="A1680" s="66">
        <v>1</v>
      </c>
      <c r="B1680" s="113"/>
      <c r="C1680" s="73"/>
      <c r="D1680" s="122" t="s">
        <v>124</v>
      </c>
      <c r="E1680" s="41">
        <f t="shared" si="9512"/>
        <v>6859500</v>
      </c>
      <c r="F1680" s="83">
        <f>F1681+F1682</f>
        <v>6859500</v>
      </c>
      <c r="G1680" s="83">
        <f t="shared" ref="G1680:AG1680" si="9547">G1681+G1682</f>
        <v>0</v>
      </c>
      <c r="H1680" s="83">
        <f t="shared" si="9547"/>
        <v>0</v>
      </c>
      <c r="I1680" s="83">
        <f t="shared" si="9547"/>
        <v>0</v>
      </c>
      <c r="J1680" s="83">
        <f t="shared" si="9547"/>
        <v>0</v>
      </c>
      <c r="K1680" s="83">
        <f t="shared" si="9547"/>
        <v>0</v>
      </c>
      <c r="L1680" s="83">
        <f t="shared" si="9547"/>
        <v>0</v>
      </c>
      <c r="M1680" s="83">
        <f t="shared" si="9547"/>
        <v>0</v>
      </c>
      <c r="N1680" s="83">
        <f t="shared" si="9547"/>
        <v>0</v>
      </c>
      <c r="O1680" s="83">
        <f t="shared" si="9547"/>
        <v>0</v>
      </c>
      <c r="P1680" s="83">
        <f t="shared" si="9547"/>
        <v>0</v>
      </c>
      <c r="Q1680" s="83">
        <f t="shared" si="9547"/>
        <v>0</v>
      </c>
      <c r="R1680" s="83">
        <f t="shared" si="9547"/>
        <v>0</v>
      </c>
      <c r="S1680" s="83">
        <f t="shared" si="9547"/>
        <v>0</v>
      </c>
      <c r="T1680" s="83">
        <f t="shared" si="9547"/>
        <v>0</v>
      </c>
      <c r="U1680" s="83">
        <f t="shared" si="9547"/>
        <v>0</v>
      </c>
      <c r="V1680" s="83">
        <f t="shared" si="9547"/>
        <v>0</v>
      </c>
      <c r="W1680" s="83">
        <f t="shared" si="9547"/>
        <v>0</v>
      </c>
      <c r="X1680" s="83">
        <f t="shared" si="9547"/>
        <v>0</v>
      </c>
      <c r="Y1680" s="83">
        <f t="shared" si="9547"/>
        <v>0</v>
      </c>
      <c r="Z1680" s="83">
        <f t="shared" si="9547"/>
        <v>0</v>
      </c>
      <c r="AA1680" s="83">
        <f t="shared" si="9547"/>
        <v>0</v>
      </c>
      <c r="AB1680" s="83">
        <f t="shared" si="9547"/>
        <v>0</v>
      </c>
      <c r="AC1680" s="83">
        <f t="shared" si="9547"/>
        <v>0</v>
      </c>
      <c r="AD1680" s="83">
        <f t="shared" si="9547"/>
        <v>0</v>
      </c>
      <c r="AE1680" s="83">
        <f t="shared" si="9547"/>
        <v>0</v>
      </c>
      <c r="AF1680" s="83">
        <f t="shared" si="9547"/>
        <v>0</v>
      </c>
      <c r="AG1680" s="83">
        <f t="shared" si="9547"/>
        <v>0</v>
      </c>
      <c r="AH1680" s="5"/>
    </row>
    <row r="1681" spans="1:34" s="4" customFormat="1" ht="26.1" hidden="1" customHeight="1">
      <c r="A1681" s="67">
        <v>1</v>
      </c>
      <c r="B1681" s="113"/>
      <c r="C1681" s="117"/>
      <c r="D1681" s="150" t="s">
        <v>67</v>
      </c>
      <c r="E1681" s="51">
        <f t="shared" si="9512"/>
        <v>6859500</v>
      </c>
      <c r="F1681" s="52">
        <v>6859500</v>
      </c>
      <c r="G1681" s="52"/>
      <c r="H1681" s="52"/>
      <c r="I1681" s="52"/>
      <c r="J1681" s="52"/>
      <c r="K1681" s="52"/>
      <c r="L1681" s="52"/>
      <c r="M1681" s="52"/>
      <c r="N1681" s="52"/>
      <c r="O1681" s="52"/>
      <c r="P1681" s="52"/>
      <c r="Q1681" s="52"/>
      <c r="R1681" s="52"/>
      <c r="S1681" s="52"/>
      <c r="T1681" s="52"/>
      <c r="U1681" s="52"/>
      <c r="V1681" s="52"/>
      <c r="W1681" s="52"/>
      <c r="X1681" s="52"/>
      <c r="Y1681" s="52"/>
      <c r="Z1681" s="52"/>
      <c r="AA1681" s="52"/>
      <c r="AB1681" s="52"/>
      <c r="AC1681" s="52"/>
      <c r="AD1681" s="52"/>
      <c r="AE1681" s="52"/>
      <c r="AF1681" s="52"/>
      <c r="AG1681" s="52"/>
      <c r="AH1681" s="5"/>
    </row>
    <row r="1682" spans="1:34" s="4" customFormat="1" ht="26.1" hidden="1" customHeight="1">
      <c r="A1682" s="66">
        <v>1</v>
      </c>
      <c r="B1682" s="113"/>
      <c r="C1682" s="73"/>
      <c r="D1682" s="150" t="s">
        <v>125</v>
      </c>
      <c r="E1682" s="51">
        <f t="shared" si="9512"/>
        <v>0</v>
      </c>
      <c r="F1682" s="73"/>
      <c r="G1682" s="73"/>
      <c r="H1682" s="73"/>
      <c r="I1682" s="73"/>
      <c r="J1682" s="73"/>
      <c r="K1682" s="73"/>
      <c r="L1682" s="73"/>
      <c r="M1682" s="73"/>
      <c r="N1682" s="73"/>
      <c r="O1682" s="73"/>
      <c r="P1682" s="73"/>
      <c r="Q1682" s="73"/>
      <c r="R1682" s="73"/>
      <c r="S1682" s="73"/>
      <c r="T1682" s="73"/>
      <c r="U1682" s="73"/>
      <c r="V1682" s="73"/>
      <c r="W1682" s="73"/>
      <c r="X1682" s="73"/>
      <c r="Y1682" s="73"/>
      <c r="Z1682" s="73"/>
      <c r="AA1682" s="73"/>
      <c r="AB1682" s="73"/>
      <c r="AC1682" s="73"/>
      <c r="AD1682" s="73"/>
      <c r="AE1682" s="73"/>
      <c r="AF1682" s="73"/>
      <c r="AG1682" s="73"/>
      <c r="AH1682" s="5"/>
    </row>
    <row r="1683" spans="1:34" s="4" customFormat="1" ht="24" customHeight="1">
      <c r="A1683" s="66">
        <v>1</v>
      </c>
      <c r="B1683" s="113"/>
      <c r="C1683" s="73"/>
      <c r="D1683" s="122" t="s">
        <v>132</v>
      </c>
      <c r="E1683" s="41">
        <f t="shared" si="9512"/>
        <v>7185900</v>
      </c>
      <c r="F1683" s="83">
        <f>F1684+F1685</f>
        <v>7185900</v>
      </c>
      <c r="G1683" s="83">
        <f t="shared" ref="G1683" si="9548">G1684+G1685</f>
        <v>0</v>
      </c>
      <c r="H1683" s="83">
        <f t="shared" ref="H1683" si="9549">H1684+H1685</f>
        <v>0</v>
      </c>
      <c r="I1683" s="83">
        <f t="shared" ref="I1683" si="9550">I1684+I1685</f>
        <v>0</v>
      </c>
      <c r="J1683" s="83">
        <f t="shared" ref="J1683" si="9551">J1684+J1685</f>
        <v>0</v>
      </c>
      <c r="K1683" s="83">
        <f t="shared" ref="K1683" si="9552">K1684+K1685</f>
        <v>0</v>
      </c>
      <c r="L1683" s="83">
        <f t="shared" ref="L1683" si="9553">L1684+L1685</f>
        <v>0</v>
      </c>
      <c r="M1683" s="83">
        <f t="shared" ref="M1683" si="9554">M1684+M1685</f>
        <v>0</v>
      </c>
      <c r="N1683" s="83">
        <f t="shared" ref="N1683" si="9555">N1684+N1685</f>
        <v>0</v>
      </c>
      <c r="O1683" s="83">
        <f t="shared" ref="O1683" si="9556">O1684+O1685</f>
        <v>0</v>
      </c>
      <c r="P1683" s="83">
        <f t="shared" ref="P1683" si="9557">P1684+P1685</f>
        <v>0</v>
      </c>
      <c r="Q1683" s="83">
        <f t="shared" ref="Q1683" si="9558">Q1684+Q1685</f>
        <v>0</v>
      </c>
      <c r="R1683" s="83">
        <f t="shared" ref="R1683" si="9559">R1684+R1685</f>
        <v>0</v>
      </c>
      <c r="S1683" s="83">
        <f t="shared" ref="S1683" si="9560">S1684+S1685</f>
        <v>0</v>
      </c>
      <c r="T1683" s="83">
        <f t="shared" ref="T1683" si="9561">T1684+T1685</f>
        <v>0</v>
      </c>
      <c r="U1683" s="83">
        <f t="shared" ref="U1683" si="9562">U1684+U1685</f>
        <v>0</v>
      </c>
      <c r="V1683" s="83">
        <f t="shared" ref="V1683" si="9563">V1684+V1685</f>
        <v>0</v>
      </c>
      <c r="W1683" s="83">
        <f t="shared" ref="W1683" si="9564">W1684+W1685</f>
        <v>0</v>
      </c>
      <c r="X1683" s="83">
        <f t="shared" ref="X1683" si="9565">X1684+X1685</f>
        <v>0</v>
      </c>
      <c r="Y1683" s="83">
        <f t="shared" ref="Y1683" si="9566">Y1684+Y1685</f>
        <v>0</v>
      </c>
      <c r="Z1683" s="83">
        <f t="shared" ref="Z1683" si="9567">Z1684+Z1685</f>
        <v>0</v>
      </c>
      <c r="AA1683" s="83">
        <f t="shared" ref="AA1683" si="9568">AA1684+AA1685</f>
        <v>0</v>
      </c>
      <c r="AB1683" s="83">
        <f t="shared" ref="AB1683" si="9569">AB1684+AB1685</f>
        <v>0</v>
      </c>
      <c r="AC1683" s="83">
        <f t="shared" ref="AC1683" si="9570">AC1684+AC1685</f>
        <v>0</v>
      </c>
      <c r="AD1683" s="83">
        <f t="shared" ref="AD1683" si="9571">AD1684+AD1685</f>
        <v>0</v>
      </c>
      <c r="AE1683" s="83">
        <f t="shared" ref="AE1683" si="9572">AE1684+AE1685</f>
        <v>0</v>
      </c>
      <c r="AF1683" s="83">
        <f t="shared" ref="AF1683" si="9573">AF1684+AF1685</f>
        <v>0</v>
      </c>
      <c r="AG1683" s="83">
        <f t="shared" ref="AG1683" si="9574">AG1684+AG1685</f>
        <v>0</v>
      </c>
      <c r="AH1683" s="5"/>
    </row>
    <row r="1684" spans="1:34" s="4" customFormat="1" ht="26.1" hidden="1" customHeight="1">
      <c r="A1684" s="66">
        <v>1</v>
      </c>
      <c r="B1684" s="113"/>
      <c r="C1684" s="117"/>
      <c r="D1684" s="150" t="s">
        <v>122</v>
      </c>
      <c r="E1684" s="51">
        <f t="shared" si="9512"/>
        <v>7185900</v>
      </c>
      <c r="F1684" s="52">
        <v>7185900</v>
      </c>
      <c r="G1684" s="52"/>
      <c r="H1684" s="52"/>
      <c r="I1684" s="52"/>
      <c r="J1684" s="52"/>
      <c r="K1684" s="52"/>
      <c r="L1684" s="52"/>
      <c r="M1684" s="52"/>
      <c r="N1684" s="52"/>
      <c r="O1684" s="52"/>
      <c r="P1684" s="52"/>
      <c r="Q1684" s="52"/>
      <c r="R1684" s="52"/>
      <c r="S1684" s="52"/>
      <c r="T1684" s="52"/>
      <c r="U1684" s="52"/>
      <c r="V1684" s="52"/>
      <c r="W1684" s="52"/>
      <c r="X1684" s="52"/>
      <c r="Y1684" s="52"/>
      <c r="Z1684" s="52"/>
      <c r="AA1684" s="52"/>
      <c r="AB1684" s="52"/>
      <c r="AC1684" s="52"/>
      <c r="AD1684" s="52"/>
      <c r="AE1684" s="52"/>
      <c r="AF1684" s="52"/>
      <c r="AG1684" s="52"/>
      <c r="AH1684" s="19"/>
    </row>
    <row r="1685" spans="1:34" s="4" customFormat="1" ht="26.1" hidden="1" customHeight="1">
      <c r="A1685" s="66">
        <v>1</v>
      </c>
      <c r="B1685" s="113"/>
      <c r="C1685" s="117"/>
      <c r="D1685" s="165" t="s">
        <v>130</v>
      </c>
      <c r="E1685" s="175">
        <f t="shared" si="9512"/>
        <v>0</v>
      </c>
      <c r="F1685" s="176"/>
      <c r="G1685" s="176"/>
      <c r="H1685" s="176"/>
      <c r="I1685" s="176"/>
      <c r="J1685" s="176"/>
      <c r="K1685" s="176"/>
      <c r="L1685" s="176"/>
      <c r="M1685" s="176"/>
      <c r="N1685" s="176"/>
      <c r="O1685" s="176"/>
      <c r="P1685" s="176"/>
      <c r="Q1685" s="176"/>
      <c r="R1685" s="176"/>
      <c r="S1685" s="176"/>
      <c r="T1685" s="176"/>
      <c r="U1685" s="176"/>
      <c r="V1685" s="176"/>
      <c r="W1685" s="176"/>
      <c r="X1685" s="176"/>
      <c r="Y1685" s="176"/>
      <c r="Z1685" s="176"/>
      <c r="AA1685" s="176"/>
      <c r="AB1685" s="176"/>
      <c r="AC1685" s="176"/>
      <c r="AD1685" s="176"/>
      <c r="AE1685" s="176"/>
      <c r="AF1685" s="176"/>
      <c r="AG1685" s="176"/>
      <c r="AH1685" s="19"/>
    </row>
    <row r="1686" spans="1:34" s="4" customFormat="1" ht="24" customHeight="1">
      <c r="A1686" s="67">
        <v>1</v>
      </c>
      <c r="B1686" s="113"/>
      <c r="C1686" s="73"/>
      <c r="D1686" s="110" t="s">
        <v>123</v>
      </c>
      <c r="E1686" s="47">
        <f t="shared" si="9512"/>
        <v>0</v>
      </c>
      <c r="F1686" s="141">
        <f>F1678-F1680-F1684-F1687</f>
        <v>0</v>
      </c>
      <c r="G1686" s="141">
        <f t="shared" ref="G1686:AG1686" si="9575">G1678-G1680-G1684-G1687</f>
        <v>0</v>
      </c>
      <c r="H1686" s="141">
        <f t="shared" si="9575"/>
        <v>0</v>
      </c>
      <c r="I1686" s="141">
        <f t="shared" si="9575"/>
        <v>0</v>
      </c>
      <c r="J1686" s="141">
        <f t="shared" si="9575"/>
        <v>0</v>
      </c>
      <c r="K1686" s="141">
        <f t="shared" si="9575"/>
        <v>0</v>
      </c>
      <c r="L1686" s="141">
        <f t="shared" si="9575"/>
        <v>0</v>
      </c>
      <c r="M1686" s="141">
        <f t="shared" si="9575"/>
        <v>0</v>
      </c>
      <c r="N1686" s="141">
        <f t="shared" si="9575"/>
        <v>0</v>
      </c>
      <c r="O1686" s="141">
        <f t="shared" si="9575"/>
        <v>0</v>
      </c>
      <c r="P1686" s="141">
        <f t="shared" si="9575"/>
        <v>0</v>
      </c>
      <c r="Q1686" s="141">
        <f t="shared" si="9575"/>
        <v>0</v>
      </c>
      <c r="R1686" s="141">
        <f t="shared" si="9575"/>
        <v>0</v>
      </c>
      <c r="S1686" s="141">
        <f t="shared" si="9575"/>
        <v>0</v>
      </c>
      <c r="T1686" s="141">
        <f t="shared" si="9575"/>
        <v>0</v>
      </c>
      <c r="U1686" s="141">
        <f t="shared" si="9575"/>
        <v>0</v>
      </c>
      <c r="V1686" s="141">
        <f t="shared" si="9575"/>
        <v>0</v>
      </c>
      <c r="W1686" s="141">
        <f t="shared" si="9575"/>
        <v>0</v>
      </c>
      <c r="X1686" s="141">
        <f t="shared" si="9575"/>
        <v>0</v>
      </c>
      <c r="Y1686" s="141">
        <f t="shared" si="9575"/>
        <v>0</v>
      </c>
      <c r="Z1686" s="141">
        <f t="shared" si="9575"/>
        <v>0</v>
      </c>
      <c r="AA1686" s="141">
        <f t="shared" si="9575"/>
        <v>0</v>
      </c>
      <c r="AB1686" s="141">
        <f t="shared" si="9575"/>
        <v>0</v>
      </c>
      <c r="AC1686" s="141">
        <f t="shared" si="9575"/>
        <v>0</v>
      </c>
      <c r="AD1686" s="141">
        <f t="shared" si="9575"/>
        <v>0</v>
      </c>
      <c r="AE1686" s="141">
        <f t="shared" si="9575"/>
        <v>0</v>
      </c>
      <c r="AF1686" s="141">
        <f t="shared" si="9575"/>
        <v>0</v>
      </c>
      <c r="AG1686" s="141">
        <f t="shared" si="9575"/>
        <v>0</v>
      </c>
      <c r="AH1686" s="5"/>
    </row>
    <row r="1687" spans="1:34" s="4" customFormat="1" ht="24" customHeight="1">
      <c r="A1687" s="67">
        <v>1</v>
      </c>
      <c r="B1687" s="72"/>
      <c r="C1687" s="73"/>
      <c r="D1687" s="98" t="s">
        <v>128</v>
      </c>
      <c r="E1687" s="92">
        <f t="shared" si="9512"/>
        <v>0</v>
      </c>
      <c r="F1687" s="91"/>
      <c r="G1687" s="91"/>
      <c r="H1687" s="91"/>
      <c r="I1687" s="91"/>
      <c r="J1687" s="91"/>
      <c r="K1687" s="91"/>
      <c r="L1687" s="91"/>
      <c r="M1687" s="91"/>
      <c r="N1687" s="91"/>
      <c r="O1687" s="91"/>
      <c r="P1687" s="91"/>
      <c r="Q1687" s="91"/>
      <c r="R1687" s="91"/>
      <c r="S1687" s="91"/>
      <c r="T1687" s="91"/>
      <c r="U1687" s="91"/>
      <c r="V1687" s="91"/>
      <c r="W1687" s="91"/>
      <c r="X1687" s="91"/>
      <c r="Y1687" s="91"/>
      <c r="Z1687" s="91"/>
      <c r="AA1687" s="91"/>
      <c r="AB1687" s="91"/>
      <c r="AC1687" s="91"/>
      <c r="AD1687" s="91"/>
      <c r="AE1687" s="91"/>
      <c r="AF1687" s="91"/>
      <c r="AG1687" s="91"/>
      <c r="AH1687" s="5"/>
    </row>
    <row r="1688" spans="1:34" s="4" customFormat="1" ht="24" customHeight="1">
      <c r="A1688" s="66">
        <v>2</v>
      </c>
      <c r="B1688" s="128"/>
      <c r="C1688" s="131"/>
      <c r="D1688" s="129" t="s">
        <v>22</v>
      </c>
      <c r="E1688" s="39">
        <f t="shared" si="9512"/>
        <v>5306600</v>
      </c>
      <c r="F1688" s="40">
        <v>728600</v>
      </c>
      <c r="G1688" s="40">
        <v>2777930</v>
      </c>
      <c r="H1688" s="40"/>
      <c r="I1688" s="40"/>
      <c r="J1688" s="40"/>
      <c r="K1688" s="40"/>
      <c r="L1688" s="40"/>
      <c r="M1688" s="40"/>
      <c r="N1688" s="40"/>
      <c r="O1688" s="40"/>
      <c r="P1688" s="40"/>
      <c r="Q1688" s="40">
        <v>1800070</v>
      </c>
      <c r="R1688" s="40"/>
      <c r="S1688" s="40"/>
      <c r="T1688" s="40"/>
      <c r="U1688" s="40"/>
      <c r="V1688" s="40"/>
      <c r="W1688" s="40"/>
      <c r="X1688" s="40"/>
      <c r="Y1688" s="40"/>
      <c r="Z1688" s="40"/>
      <c r="AA1688" s="40"/>
      <c r="AB1688" s="40"/>
      <c r="AC1688" s="40"/>
      <c r="AD1688" s="40"/>
      <c r="AE1688" s="40"/>
      <c r="AF1688" s="40"/>
      <c r="AG1688" s="40"/>
      <c r="AH1688" s="28"/>
    </row>
    <row r="1689" spans="1:34" s="4" customFormat="1" ht="24" customHeight="1">
      <c r="A1689" s="67">
        <v>2</v>
      </c>
      <c r="B1689" s="77"/>
      <c r="C1689" s="78"/>
      <c r="D1689" s="79" t="s">
        <v>127</v>
      </c>
      <c r="E1689" s="80">
        <f t="shared" si="9512"/>
        <v>4696000</v>
      </c>
      <c r="F1689" s="81">
        <f>F1690+F1693+F1696</f>
        <v>728600</v>
      </c>
      <c r="G1689" s="81">
        <f t="shared" ref="G1689" si="9576">G1690+G1693+G1696</f>
        <v>2623100</v>
      </c>
      <c r="H1689" s="81">
        <f t="shared" ref="H1689" si="9577">H1690+H1693+H1696</f>
        <v>0</v>
      </c>
      <c r="I1689" s="81">
        <f t="shared" ref="I1689" si="9578">I1690+I1693+I1696</f>
        <v>0</v>
      </c>
      <c r="J1689" s="81">
        <f t="shared" ref="J1689" si="9579">J1690+J1693+J1696</f>
        <v>0</v>
      </c>
      <c r="K1689" s="81">
        <f t="shared" ref="K1689" si="9580">K1690+K1693+K1696</f>
        <v>0</v>
      </c>
      <c r="L1689" s="81">
        <f t="shared" ref="L1689" si="9581">L1690+L1693+L1696</f>
        <v>0</v>
      </c>
      <c r="M1689" s="81">
        <f t="shared" ref="M1689" si="9582">M1690+M1693+M1696</f>
        <v>0</v>
      </c>
      <c r="N1689" s="81">
        <f t="shared" ref="N1689" si="9583">N1690+N1693+N1696</f>
        <v>0</v>
      </c>
      <c r="O1689" s="81">
        <f t="shared" ref="O1689" si="9584">O1690+O1693+O1696</f>
        <v>0</v>
      </c>
      <c r="P1689" s="81">
        <f t="shared" ref="P1689" si="9585">P1690+P1693+P1696</f>
        <v>0</v>
      </c>
      <c r="Q1689" s="81">
        <f t="shared" ref="Q1689" si="9586">Q1690+Q1693+Q1696</f>
        <v>1344300</v>
      </c>
      <c r="R1689" s="81">
        <f t="shared" ref="R1689" si="9587">R1690+R1693+R1696</f>
        <v>0</v>
      </c>
      <c r="S1689" s="81">
        <f t="shared" ref="S1689" si="9588">S1690+S1693+S1696</f>
        <v>0</v>
      </c>
      <c r="T1689" s="81">
        <f t="shared" ref="T1689" si="9589">T1690+T1693+T1696</f>
        <v>0</v>
      </c>
      <c r="U1689" s="81">
        <f t="shared" ref="U1689" si="9590">U1690+U1693+U1696</f>
        <v>0</v>
      </c>
      <c r="V1689" s="81">
        <f t="shared" ref="V1689" si="9591">V1690+V1693+V1696</f>
        <v>0</v>
      </c>
      <c r="W1689" s="81">
        <f t="shared" ref="W1689" si="9592">W1690+W1693+W1696</f>
        <v>0</v>
      </c>
      <c r="X1689" s="81">
        <f t="shared" ref="X1689" si="9593">X1690+X1693+X1696</f>
        <v>0</v>
      </c>
      <c r="Y1689" s="81">
        <f t="shared" ref="Y1689" si="9594">Y1690+Y1693+Y1696</f>
        <v>0</v>
      </c>
      <c r="Z1689" s="81">
        <f t="shared" ref="Z1689" si="9595">Z1690+Z1693+Z1696</f>
        <v>0</v>
      </c>
      <c r="AA1689" s="81">
        <f t="shared" ref="AA1689" si="9596">AA1690+AA1693+AA1696</f>
        <v>0</v>
      </c>
      <c r="AB1689" s="81">
        <f t="shared" ref="AB1689" si="9597">AB1690+AB1693+AB1696</f>
        <v>0</v>
      </c>
      <c r="AC1689" s="81">
        <f t="shared" ref="AC1689" si="9598">AC1690+AC1693+AC1696</f>
        <v>0</v>
      </c>
      <c r="AD1689" s="81">
        <f t="shared" ref="AD1689" si="9599">AD1690+AD1693+AD1696</f>
        <v>0</v>
      </c>
      <c r="AE1689" s="81">
        <f t="shared" ref="AE1689" si="9600">AE1690+AE1693+AE1696</f>
        <v>0</v>
      </c>
      <c r="AF1689" s="81">
        <f t="shared" ref="AF1689" si="9601">AF1690+AF1693+AF1696</f>
        <v>0</v>
      </c>
      <c r="AG1689" s="81">
        <f t="shared" ref="AG1689" si="9602">AG1690+AG1693+AG1696</f>
        <v>0</v>
      </c>
      <c r="AH1689" s="82"/>
    </row>
    <row r="1690" spans="1:34" s="4" customFormat="1" ht="24" customHeight="1">
      <c r="A1690" s="66">
        <v>2</v>
      </c>
      <c r="B1690" s="113"/>
      <c r="C1690" s="73"/>
      <c r="D1690" s="122" t="s">
        <v>124</v>
      </c>
      <c r="E1690" s="41">
        <f t="shared" si="9512"/>
        <v>3671600</v>
      </c>
      <c r="F1690" s="83">
        <f>F1691+F1692</f>
        <v>369100</v>
      </c>
      <c r="G1690" s="83">
        <f t="shared" ref="G1690:AG1690" si="9603">G1691+G1692</f>
        <v>2021800</v>
      </c>
      <c r="H1690" s="83">
        <f t="shared" si="9603"/>
        <v>0</v>
      </c>
      <c r="I1690" s="83">
        <f t="shared" si="9603"/>
        <v>0</v>
      </c>
      <c r="J1690" s="83">
        <f t="shared" si="9603"/>
        <v>0</v>
      </c>
      <c r="K1690" s="83">
        <f t="shared" si="9603"/>
        <v>0</v>
      </c>
      <c r="L1690" s="83">
        <f t="shared" si="9603"/>
        <v>0</v>
      </c>
      <c r="M1690" s="83">
        <f t="shared" si="9603"/>
        <v>0</v>
      </c>
      <c r="N1690" s="83">
        <f t="shared" si="9603"/>
        <v>0</v>
      </c>
      <c r="O1690" s="83">
        <f t="shared" si="9603"/>
        <v>0</v>
      </c>
      <c r="P1690" s="83">
        <f t="shared" si="9603"/>
        <v>0</v>
      </c>
      <c r="Q1690" s="83">
        <f t="shared" si="9603"/>
        <v>1280700</v>
      </c>
      <c r="R1690" s="83">
        <f t="shared" si="9603"/>
        <v>0</v>
      </c>
      <c r="S1690" s="83">
        <f t="shared" si="9603"/>
        <v>0</v>
      </c>
      <c r="T1690" s="83">
        <f t="shared" si="9603"/>
        <v>0</v>
      </c>
      <c r="U1690" s="83">
        <f t="shared" si="9603"/>
        <v>0</v>
      </c>
      <c r="V1690" s="83">
        <f t="shared" si="9603"/>
        <v>0</v>
      </c>
      <c r="W1690" s="83">
        <f t="shared" si="9603"/>
        <v>0</v>
      </c>
      <c r="X1690" s="83">
        <f t="shared" si="9603"/>
        <v>0</v>
      </c>
      <c r="Y1690" s="83">
        <f t="shared" si="9603"/>
        <v>0</v>
      </c>
      <c r="Z1690" s="83">
        <f t="shared" si="9603"/>
        <v>0</v>
      </c>
      <c r="AA1690" s="83">
        <f t="shared" si="9603"/>
        <v>0</v>
      </c>
      <c r="AB1690" s="83">
        <f t="shared" si="9603"/>
        <v>0</v>
      </c>
      <c r="AC1690" s="83">
        <f t="shared" si="9603"/>
        <v>0</v>
      </c>
      <c r="AD1690" s="83">
        <f t="shared" si="9603"/>
        <v>0</v>
      </c>
      <c r="AE1690" s="83">
        <f t="shared" si="9603"/>
        <v>0</v>
      </c>
      <c r="AF1690" s="83">
        <f t="shared" si="9603"/>
        <v>0</v>
      </c>
      <c r="AG1690" s="83">
        <f t="shared" si="9603"/>
        <v>0</v>
      </c>
      <c r="AH1690" s="5"/>
    </row>
    <row r="1691" spans="1:34" s="4" customFormat="1" ht="26.1" hidden="1" customHeight="1">
      <c r="A1691" s="67">
        <v>2</v>
      </c>
      <c r="B1691" s="113"/>
      <c r="C1691" s="117"/>
      <c r="D1691" s="150" t="s">
        <v>67</v>
      </c>
      <c r="E1691" s="51">
        <f t="shared" si="9512"/>
        <v>3671600</v>
      </c>
      <c r="F1691" s="52">
        <v>369100</v>
      </c>
      <c r="G1691" s="52">
        <v>2021800</v>
      </c>
      <c r="H1691" s="52"/>
      <c r="I1691" s="52"/>
      <c r="J1691" s="52"/>
      <c r="K1691" s="52"/>
      <c r="L1691" s="52"/>
      <c r="M1691" s="52"/>
      <c r="N1691" s="52"/>
      <c r="O1691" s="52"/>
      <c r="P1691" s="52"/>
      <c r="Q1691" s="52">
        <v>1280700</v>
      </c>
      <c r="R1691" s="52"/>
      <c r="S1691" s="52"/>
      <c r="T1691" s="52"/>
      <c r="U1691" s="52"/>
      <c r="V1691" s="52"/>
      <c r="W1691" s="52"/>
      <c r="X1691" s="52"/>
      <c r="Y1691" s="52"/>
      <c r="Z1691" s="52"/>
      <c r="AA1691" s="52"/>
      <c r="AB1691" s="52"/>
      <c r="AC1691" s="52"/>
      <c r="AD1691" s="52"/>
      <c r="AE1691" s="52"/>
      <c r="AF1691" s="52"/>
      <c r="AG1691" s="52"/>
      <c r="AH1691" s="5"/>
    </row>
    <row r="1692" spans="1:34" s="4" customFormat="1" ht="26.1" hidden="1" customHeight="1">
      <c r="A1692" s="66">
        <v>2</v>
      </c>
      <c r="B1692" s="113"/>
      <c r="C1692" s="73"/>
      <c r="D1692" s="150" t="s">
        <v>125</v>
      </c>
      <c r="E1692" s="51">
        <f t="shared" si="9512"/>
        <v>0</v>
      </c>
      <c r="F1692" s="73"/>
      <c r="G1692" s="73"/>
      <c r="H1692" s="73"/>
      <c r="I1692" s="73"/>
      <c r="J1692" s="73"/>
      <c r="K1692" s="73"/>
      <c r="L1692" s="73"/>
      <c r="M1692" s="73"/>
      <c r="N1692" s="73"/>
      <c r="O1692" s="73"/>
      <c r="P1692" s="73"/>
      <c r="Q1692" s="73"/>
      <c r="R1692" s="73"/>
      <c r="S1692" s="73"/>
      <c r="T1692" s="73"/>
      <c r="U1692" s="73"/>
      <c r="V1692" s="73"/>
      <c r="W1692" s="73"/>
      <c r="X1692" s="73"/>
      <c r="Y1692" s="73"/>
      <c r="Z1692" s="73"/>
      <c r="AA1692" s="73"/>
      <c r="AB1692" s="73"/>
      <c r="AC1692" s="73"/>
      <c r="AD1692" s="73"/>
      <c r="AE1692" s="73"/>
      <c r="AF1692" s="73"/>
      <c r="AG1692" s="73"/>
      <c r="AH1692" s="5"/>
    </row>
    <row r="1693" spans="1:34" s="4" customFormat="1" ht="24" customHeight="1">
      <c r="A1693" s="66">
        <v>2</v>
      </c>
      <c r="B1693" s="113"/>
      <c r="C1693" s="73"/>
      <c r="D1693" s="122" t="s">
        <v>132</v>
      </c>
      <c r="E1693" s="41">
        <f t="shared" si="9512"/>
        <v>1016400</v>
      </c>
      <c r="F1693" s="83">
        <f>F1694+F1695</f>
        <v>359500</v>
      </c>
      <c r="G1693" s="83">
        <f t="shared" ref="G1693" si="9604">G1694+G1695</f>
        <v>593300</v>
      </c>
      <c r="H1693" s="83">
        <f t="shared" ref="H1693" si="9605">H1694+H1695</f>
        <v>0</v>
      </c>
      <c r="I1693" s="83">
        <f t="shared" ref="I1693" si="9606">I1694+I1695</f>
        <v>0</v>
      </c>
      <c r="J1693" s="83">
        <f t="shared" ref="J1693" si="9607">J1694+J1695</f>
        <v>0</v>
      </c>
      <c r="K1693" s="83">
        <f t="shared" ref="K1693" si="9608">K1694+K1695</f>
        <v>0</v>
      </c>
      <c r="L1693" s="83">
        <f t="shared" ref="L1693" si="9609">L1694+L1695</f>
        <v>0</v>
      </c>
      <c r="M1693" s="83">
        <f t="shared" ref="M1693" si="9610">M1694+M1695</f>
        <v>0</v>
      </c>
      <c r="N1693" s="83">
        <f t="shared" ref="N1693" si="9611">N1694+N1695</f>
        <v>0</v>
      </c>
      <c r="O1693" s="83">
        <f t="shared" ref="O1693" si="9612">O1694+O1695</f>
        <v>0</v>
      </c>
      <c r="P1693" s="83">
        <f t="shared" ref="P1693" si="9613">P1694+P1695</f>
        <v>0</v>
      </c>
      <c r="Q1693" s="83">
        <f t="shared" ref="Q1693" si="9614">Q1694+Q1695</f>
        <v>63600</v>
      </c>
      <c r="R1693" s="83">
        <f t="shared" ref="R1693" si="9615">R1694+R1695</f>
        <v>0</v>
      </c>
      <c r="S1693" s="83">
        <f t="shared" ref="S1693" si="9616">S1694+S1695</f>
        <v>0</v>
      </c>
      <c r="T1693" s="83">
        <f t="shared" ref="T1693" si="9617">T1694+T1695</f>
        <v>0</v>
      </c>
      <c r="U1693" s="83">
        <f t="shared" ref="U1693" si="9618">U1694+U1695</f>
        <v>0</v>
      </c>
      <c r="V1693" s="83">
        <f t="shared" ref="V1693" si="9619">V1694+V1695</f>
        <v>0</v>
      </c>
      <c r="W1693" s="83">
        <f t="shared" ref="W1693" si="9620">W1694+W1695</f>
        <v>0</v>
      </c>
      <c r="X1693" s="83">
        <f t="shared" ref="X1693" si="9621">X1694+X1695</f>
        <v>0</v>
      </c>
      <c r="Y1693" s="83">
        <f t="shared" ref="Y1693" si="9622">Y1694+Y1695</f>
        <v>0</v>
      </c>
      <c r="Z1693" s="83">
        <f t="shared" ref="Z1693" si="9623">Z1694+Z1695</f>
        <v>0</v>
      </c>
      <c r="AA1693" s="83">
        <f t="shared" ref="AA1693" si="9624">AA1694+AA1695</f>
        <v>0</v>
      </c>
      <c r="AB1693" s="83">
        <f t="shared" ref="AB1693" si="9625">AB1694+AB1695</f>
        <v>0</v>
      </c>
      <c r="AC1693" s="83">
        <f t="shared" ref="AC1693" si="9626">AC1694+AC1695</f>
        <v>0</v>
      </c>
      <c r="AD1693" s="83">
        <f t="shared" ref="AD1693" si="9627">AD1694+AD1695</f>
        <v>0</v>
      </c>
      <c r="AE1693" s="83">
        <f t="shared" ref="AE1693" si="9628">AE1694+AE1695</f>
        <v>0</v>
      </c>
      <c r="AF1693" s="83">
        <f t="shared" ref="AF1693" si="9629">AF1694+AF1695</f>
        <v>0</v>
      </c>
      <c r="AG1693" s="83">
        <f t="shared" ref="AG1693" si="9630">AG1694+AG1695</f>
        <v>0</v>
      </c>
      <c r="AH1693" s="5"/>
    </row>
    <row r="1694" spans="1:34" s="4" customFormat="1" ht="26.1" hidden="1" customHeight="1">
      <c r="A1694" s="66">
        <v>2</v>
      </c>
      <c r="B1694" s="113"/>
      <c r="C1694" s="132"/>
      <c r="D1694" s="150" t="s">
        <v>122</v>
      </c>
      <c r="E1694" s="51">
        <f t="shared" si="9512"/>
        <v>1016400</v>
      </c>
      <c r="F1694" s="52">
        <v>359500</v>
      </c>
      <c r="G1694" s="52">
        <v>593300</v>
      </c>
      <c r="H1694" s="52">
        <v>0</v>
      </c>
      <c r="I1694" s="52">
        <v>0</v>
      </c>
      <c r="J1694" s="52">
        <v>0</v>
      </c>
      <c r="K1694" s="52">
        <v>0</v>
      </c>
      <c r="L1694" s="52">
        <v>0</v>
      </c>
      <c r="M1694" s="52">
        <v>0</v>
      </c>
      <c r="N1694" s="52">
        <v>0</v>
      </c>
      <c r="O1694" s="52">
        <v>0</v>
      </c>
      <c r="P1694" s="52">
        <v>0</v>
      </c>
      <c r="Q1694" s="52">
        <v>63600</v>
      </c>
      <c r="R1694" s="52">
        <v>0</v>
      </c>
      <c r="S1694" s="52">
        <v>0</v>
      </c>
      <c r="T1694" s="52">
        <v>0</v>
      </c>
      <c r="U1694" s="52">
        <v>0</v>
      </c>
      <c r="V1694" s="52">
        <v>0</v>
      </c>
      <c r="W1694" s="52">
        <v>0</v>
      </c>
      <c r="X1694" s="52">
        <v>0</v>
      </c>
      <c r="Y1694" s="52">
        <v>0</v>
      </c>
      <c r="Z1694" s="52">
        <v>0</v>
      </c>
      <c r="AA1694" s="52">
        <v>0</v>
      </c>
      <c r="AB1694" s="52">
        <v>0</v>
      </c>
      <c r="AC1694" s="52">
        <v>0</v>
      </c>
      <c r="AD1694" s="52">
        <v>0</v>
      </c>
      <c r="AE1694" s="52">
        <v>0</v>
      </c>
      <c r="AF1694" s="52">
        <v>0</v>
      </c>
      <c r="AG1694" s="52">
        <v>0</v>
      </c>
      <c r="AH1694" s="19"/>
    </row>
    <row r="1695" spans="1:34" s="4" customFormat="1" ht="26.1" hidden="1" customHeight="1">
      <c r="A1695" s="66">
        <v>2</v>
      </c>
      <c r="B1695" s="113"/>
      <c r="C1695" s="132"/>
      <c r="D1695" s="150" t="s">
        <v>130</v>
      </c>
      <c r="E1695" s="175">
        <f t="shared" si="9512"/>
        <v>0</v>
      </c>
      <c r="F1695" s="176"/>
      <c r="G1695" s="176"/>
      <c r="H1695" s="176"/>
      <c r="I1695" s="176"/>
      <c r="J1695" s="176"/>
      <c r="K1695" s="176"/>
      <c r="L1695" s="176"/>
      <c r="M1695" s="176"/>
      <c r="N1695" s="176"/>
      <c r="O1695" s="176"/>
      <c r="P1695" s="176"/>
      <c r="Q1695" s="176"/>
      <c r="R1695" s="176"/>
      <c r="S1695" s="176"/>
      <c r="T1695" s="176"/>
      <c r="U1695" s="176"/>
      <c r="V1695" s="176"/>
      <c r="W1695" s="176"/>
      <c r="X1695" s="176"/>
      <c r="Y1695" s="176"/>
      <c r="Z1695" s="176"/>
      <c r="AA1695" s="176"/>
      <c r="AB1695" s="176"/>
      <c r="AC1695" s="176"/>
      <c r="AD1695" s="176"/>
      <c r="AE1695" s="176"/>
      <c r="AF1695" s="176"/>
      <c r="AG1695" s="176"/>
      <c r="AH1695" s="19"/>
    </row>
    <row r="1696" spans="1:34" s="4" customFormat="1" ht="24" customHeight="1">
      <c r="A1696" s="67">
        <v>2</v>
      </c>
      <c r="B1696" s="113"/>
      <c r="C1696" s="73"/>
      <c r="D1696" s="110" t="s">
        <v>123</v>
      </c>
      <c r="E1696" s="47">
        <f t="shared" si="9512"/>
        <v>8000</v>
      </c>
      <c r="F1696" s="141">
        <f>F1688-F1690-F1693-F1697-F1698</f>
        <v>0</v>
      </c>
      <c r="G1696" s="141">
        <f t="shared" ref="G1696" si="9631">G1688-G1690-G1693-G1697-G1698</f>
        <v>8000</v>
      </c>
      <c r="H1696" s="141">
        <f t="shared" ref="H1696" si="9632">H1688-H1690-H1693-H1697-H1698</f>
        <v>0</v>
      </c>
      <c r="I1696" s="141">
        <f t="shared" ref="I1696" si="9633">I1688-I1690-I1693-I1697-I1698</f>
        <v>0</v>
      </c>
      <c r="J1696" s="141">
        <f t="shared" ref="J1696" si="9634">J1688-J1690-J1693-J1697-J1698</f>
        <v>0</v>
      </c>
      <c r="K1696" s="141">
        <f t="shared" ref="K1696" si="9635">K1688-K1690-K1693-K1697-K1698</f>
        <v>0</v>
      </c>
      <c r="L1696" s="141">
        <f t="shared" ref="L1696" si="9636">L1688-L1690-L1693-L1697-L1698</f>
        <v>0</v>
      </c>
      <c r="M1696" s="141">
        <f t="shared" ref="M1696" si="9637">M1688-M1690-M1693-M1697-M1698</f>
        <v>0</v>
      </c>
      <c r="N1696" s="141">
        <f t="shared" ref="N1696" si="9638">N1688-N1690-N1693-N1697-N1698</f>
        <v>0</v>
      </c>
      <c r="O1696" s="141">
        <f t="shared" ref="O1696" si="9639">O1688-O1690-O1693-O1697-O1698</f>
        <v>0</v>
      </c>
      <c r="P1696" s="141">
        <f t="shared" ref="P1696" si="9640">P1688-P1690-P1693-P1697-P1698</f>
        <v>0</v>
      </c>
      <c r="Q1696" s="141">
        <f t="shared" ref="Q1696" si="9641">Q1688-Q1690-Q1693-Q1697-Q1698</f>
        <v>0</v>
      </c>
      <c r="R1696" s="141">
        <f t="shared" ref="R1696" si="9642">R1688-R1690-R1693-R1697-R1698</f>
        <v>0</v>
      </c>
      <c r="S1696" s="141">
        <f t="shared" ref="S1696" si="9643">S1688-S1690-S1693-S1697-S1698</f>
        <v>0</v>
      </c>
      <c r="T1696" s="141">
        <f t="shared" ref="T1696" si="9644">T1688-T1690-T1693-T1697-T1698</f>
        <v>0</v>
      </c>
      <c r="U1696" s="141">
        <f t="shared" ref="U1696" si="9645">U1688-U1690-U1693-U1697-U1698</f>
        <v>0</v>
      </c>
      <c r="V1696" s="141">
        <f t="shared" ref="V1696" si="9646">V1688-V1690-V1693-V1697-V1698</f>
        <v>0</v>
      </c>
      <c r="W1696" s="141">
        <f t="shared" ref="W1696" si="9647">W1688-W1690-W1693-W1697-W1698</f>
        <v>0</v>
      </c>
      <c r="X1696" s="141">
        <f t="shared" ref="X1696" si="9648">X1688-X1690-X1693-X1697-X1698</f>
        <v>0</v>
      </c>
      <c r="Y1696" s="141">
        <f t="shared" ref="Y1696" si="9649">Y1688-Y1690-Y1693-Y1697-Y1698</f>
        <v>0</v>
      </c>
      <c r="Z1696" s="141">
        <f t="shared" ref="Z1696" si="9650">Z1688-Z1690-Z1693-Z1697-Z1698</f>
        <v>0</v>
      </c>
      <c r="AA1696" s="141">
        <f t="shared" ref="AA1696" si="9651">AA1688-AA1690-AA1693-AA1697-AA1698</f>
        <v>0</v>
      </c>
      <c r="AB1696" s="141">
        <f t="shared" ref="AB1696" si="9652">AB1688-AB1690-AB1693-AB1697-AB1698</f>
        <v>0</v>
      </c>
      <c r="AC1696" s="141">
        <f t="shared" ref="AC1696" si="9653">AC1688-AC1690-AC1693-AC1697-AC1698</f>
        <v>0</v>
      </c>
      <c r="AD1696" s="141">
        <f t="shared" ref="AD1696" si="9654">AD1688-AD1690-AD1693-AD1697-AD1698</f>
        <v>0</v>
      </c>
      <c r="AE1696" s="141">
        <f t="shared" ref="AE1696" si="9655">AE1688-AE1690-AE1693-AE1697-AE1698</f>
        <v>0</v>
      </c>
      <c r="AF1696" s="141">
        <f t="shared" ref="AF1696" si="9656">AF1688-AF1690-AF1693-AF1697-AF1698</f>
        <v>0</v>
      </c>
      <c r="AG1696" s="141">
        <f t="shared" ref="AG1696" si="9657">AG1688-AG1690-AG1693-AG1697-AG1698</f>
        <v>0</v>
      </c>
      <c r="AH1696" s="5"/>
    </row>
    <row r="1697" spans="1:34" s="4" customFormat="1" ht="24" customHeight="1">
      <c r="A1697" s="66">
        <v>2</v>
      </c>
      <c r="B1697" s="72"/>
      <c r="C1697" s="73"/>
      <c r="D1697" s="98" t="s">
        <v>131</v>
      </c>
      <c r="E1697" s="104">
        <f t="shared" si="9512"/>
        <v>0</v>
      </c>
      <c r="F1697" s="100"/>
      <c r="G1697" s="100"/>
      <c r="H1697" s="100"/>
      <c r="I1697" s="100"/>
      <c r="J1697" s="100"/>
      <c r="K1697" s="100"/>
      <c r="L1697" s="100"/>
      <c r="M1697" s="100"/>
      <c r="N1697" s="100"/>
      <c r="O1697" s="100"/>
      <c r="P1697" s="100"/>
      <c r="Q1697" s="100"/>
      <c r="R1697" s="100"/>
      <c r="S1697" s="100"/>
      <c r="T1697" s="100"/>
      <c r="U1697" s="100"/>
      <c r="V1697" s="100"/>
      <c r="W1697" s="100"/>
      <c r="X1697" s="100"/>
      <c r="Y1697" s="100"/>
      <c r="Z1697" s="100"/>
      <c r="AA1697" s="100"/>
      <c r="AB1697" s="100"/>
      <c r="AC1697" s="100"/>
      <c r="AD1697" s="100"/>
      <c r="AE1697" s="100"/>
      <c r="AF1697" s="100"/>
      <c r="AG1697" s="100"/>
      <c r="AH1697" s="5"/>
    </row>
    <row r="1698" spans="1:34" s="3" customFormat="1" ht="24" customHeight="1">
      <c r="A1698" s="67">
        <v>2</v>
      </c>
      <c r="B1698" s="182"/>
      <c r="C1698" s="83"/>
      <c r="D1698" s="98" t="s">
        <v>128</v>
      </c>
      <c r="E1698" s="104">
        <f t="shared" si="9512"/>
        <v>610600</v>
      </c>
      <c r="F1698" s="100"/>
      <c r="G1698" s="100">
        <v>154830</v>
      </c>
      <c r="H1698" s="100"/>
      <c r="I1698" s="100"/>
      <c r="J1698" s="100"/>
      <c r="K1698" s="100"/>
      <c r="L1698" s="100"/>
      <c r="M1698" s="100"/>
      <c r="N1698" s="100"/>
      <c r="O1698" s="100"/>
      <c r="P1698" s="100"/>
      <c r="Q1698" s="100">
        <v>455770</v>
      </c>
      <c r="R1698" s="100"/>
      <c r="S1698" s="100"/>
      <c r="T1698" s="100"/>
      <c r="U1698" s="100"/>
      <c r="V1698" s="100"/>
      <c r="W1698" s="100"/>
      <c r="X1698" s="100"/>
      <c r="Y1698" s="100"/>
      <c r="Z1698" s="100"/>
      <c r="AA1698" s="100"/>
      <c r="AB1698" s="100"/>
      <c r="AC1698" s="100"/>
      <c r="AD1698" s="100"/>
      <c r="AE1698" s="100"/>
      <c r="AF1698" s="100"/>
      <c r="AG1698" s="100"/>
      <c r="AH1698" s="24"/>
    </row>
    <row r="1699" spans="1:34" s="4" customFormat="1" ht="24" customHeight="1">
      <c r="A1699" s="66">
        <v>3</v>
      </c>
      <c r="B1699" s="128"/>
      <c r="C1699" s="128"/>
      <c r="D1699" s="129" t="s">
        <v>23</v>
      </c>
      <c r="E1699" s="39">
        <f t="shared" si="9512"/>
        <v>200000</v>
      </c>
      <c r="F1699" s="40"/>
      <c r="G1699" s="40"/>
      <c r="H1699" s="40"/>
      <c r="I1699" s="40"/>
      <c r="J1699" s="40">
        <v>200000</v>
      </c>
      <c r="K1699" s="40"/>
      <c r="L1699" s="40"/>
      <c r="M1699" s="40"/>
      <c r="N1699" s="40"/>
      <c r="O1699" s="40"/>
      <c r="P1699" s="40"/>
      <c r="Q1699" s="40"/>
      <c r="R1699" s="40"/>
      <c r="S1699" s="40"/>
      <c r="T1699" s="40"/>
      <c r="U1699" s="40"/>
      <c r="V1699" s="40"/>
      <c r="W1699" s="40"/>
      <c r="X1699" s="40"/>
      <c r="Y1699" s="40"/>
      <c r="Z1699" s="40"/>
      <c r="AA1699" s="40"/>
      <c r="AB1699" s="40"/>
      <c r="AC1699" s="40"/>
      <c r="AD1699" s="40"/>
      <c r="AE1699" s="40"/>
      <c r="AF1699" s="40"/>
      <c r="AG1699" s="40"/>
      <c r="AH1699" s="30"/>
    </row>
    <row r="1700" spans="1:34" s="4" customFormat="1" ht="24" customHeight="1">
      <c r="A1700" s="67">
        <v>3</v>
      </c>
      <c r="B1700" s="77"/>
      <c r="C1700" s="78"/>
      <c r="D1700" s="79" t="s">
        <v>127</v>
      </c>
      <c r="E1700" s="80">
        <f t="shared" si="9512"/>
        <v>200000</v>
      </c>
      <c r="F1700" s="81">
        <f>F1701+F1704+F1707</f>
        <v>0</v>
      </c>
      <c r="G1700" s="81">
        <f t="shared" ref="G1700" si="9658">G1701+G1704+G1707</f>
        <v>0</v>
      </c>
      <c r="H1700" s="81">
        <f t="shared" ref="H1700" si="9659">H1701+H1704+H1707</f>
        <v>0</v>
      </c>
      <c r="I1700" s="81">
        <f t="shared" ref="I1700" si="9660">I1701+I1704+I1707</f>
        <v>0</v>
      </c>
      <c r="J1700" s="81">
        <f t="shared" ref="J1700" si="9661">J1701+J1704+J1707</f>
        <v>200000</v>
      </c>
      <c r="K1700" s="81">
        <f t="shared" ref="K1700" si="9662">K1701+K1704+K1707</f>
        <v>0</v>
      </c>
      <c r="L1700" s="81">
        <f t="shared" ref="L1700" si="9663">L1701+L1704+L1707</f>
        <v>0</v>
      </c>
      <c r="M1700" s="81">
        <f t="shared" ref="M1700" si="9664">M1701+M1704+M1707</f>
        <v>0</v>
      </c>
      <c r="N1700" s="81">
        <f t="shared" ref="N1700" si="9665">N1701+N1704+N1707</f>
        <v>0</v>
      </c>
      <c r="O1700" s="81">
        <f t="shared" ref="O1700" si="9666">O1701+O1704+O1707</f>
        <v>0</v>
      </c>
      <c r="P1700" s="81">
        <f t="shared" ref="P1700" si="9667">P1701+P1704+P1707</f>
        <v>0</v>
      </c>
      <c r="Q1700" s="81">
        <f t="shared" ref="Q1700" si="9668">Q1701+Q1704+Q1707</f>
        <v>0</v>
      </c>
      <c r="R1700" s="81">
        <f t="shared" ref="R1700" si="9669">R1701+R1704+R1707</f>
        <v>0</v>
      </c>
      <c r="S1700" s="81">
        <f t="shared" ref="S1700" si="9670">S1701+S1704+S1707</f>
        <v>0</v>
      </c>
      <c r="T1700" s="81">
        <f t="shared" ref="T1700" si="9671">T1701+T1704+T1707</f>
        <v>0</v>
      </c>
      <c r="U1700" s="81">
        <f t="shared" ref="U1700" si="9672">U1701+U1704+U1707</f>
        <v>0</v>
      </c>
      <c r="V1700" s="81">
        <f t="shared" ref="V1700" si="9673">V1701+V1704+V1707</f>
        <v>0</v>
      </c>
      <c r="W1700" s="81">
        <f t="shared" ref="W1700" si="9674">W1701+W1704+W1707</f>
        <v>0</v>
      </c>
      <c r="X1700" s="81">
        <f t="shared" ref="X1700" si="9675">X1701+X1704+X1707</f>
        <v>0</v>
      </c>
      <c r="Y1700" s="81">
        <f t="shared" ref="Y1700" si="9676">Y1701+Y1704+Y1707</f>
        <v>0</v>
      </c>
      <c r="Z1700" s="81">
        <f t="shared" ref="Z1700" si="9677">Z1701+Z1704+Z1707</f>
        <v>0</v>
      </c>
      <c r="AA1700" s="81">
        <f t="shared" ref="AA1700" si="9678">AA1701+AA1704+AA1707</f>
        <v>0</v>
      </c>
      <c r="AB1700" s="81">
        <f t="shared" ref="AB1700" si="9679">AB1701+AB1704+AB1707</f>
        <v>0</v>
      </c>
      <c r="AC1700" s="81">
        <f t="shared" ref="AC1700" si="9680">AC1701+AC1704+AC1707</f>
        <v>0</v>
      </c>
      <c r="AD1700" s="81">
        <f t="shared" ref="AD1700" si="9681">AD1701+AD1704+AD1707</f>
        <v>0</v>
      </c>
      <c r="AE1700" s="81">
        <f t="shared" ref="AE1700" si="9682">AE1701+AE1704+AE1707</f>
        <v>0</v>
      </c>
      <c r="AF1700" s="81">
        <f t="shared" ref="AF1700" si="9683">AF1701+AF1704+AF1707</f>
        <v>0</v>
      </c>
      <c r="AG1700" s="81">
        <f t="shared" ref="AG1700" si="9684">AG1701+AG1704+AG1707</f>
        <v>0</v>
      </c>
      <c r="AH1700" s="82"/>
    </row>
    <row r="1701" spans="1:34" s="4" customFormat="1" ht="24" customHeight="1">
      <c r="A1701" s="66">
        <v>3</v>
      </c>
      <c r="B1701" s="113"/>
      <c r="C1701" s="73"/>
      <c r="D1701" s="122" t="s">
        <v>124</v>
      </c>
      <c r="E1701" s="41">
        <f t="shared" si="9512"/>
        <v>200000</v>
      </c>
      <c r="F1701" s="83">
        <f t="shared" ref="F1701:AG1701" si="9685">F1702+F1703</f>
        <v>0</v>
      </c>
      <c r="G1701" s="83">
        <f t="shared" si="9685"/>
        <v>0</v>
      </c>
      <c r="H1701" s="83">
        <f t="shared" si="9685"/>
        <v>0</v>
      </c>
      <c r="I1701" s="83">
        <f t="shared" si="9685"/>
        <v>0</v>
      </c>
      <c r="J1701" s="83">
        <f t="shared" si="9685"/>
        <v>200000</v>
      </c>
      <c r="K1701" s="83">
        <f t="shared" si="9685"/>
        <v>0</v>
      </c>
      <c r="L1701" s="83">
        <f t="shared" si="9685"/>
        <v>0</v>
      </c>
      <c r="M1701" s="83">
        <f t="shared" si="9685"/>
        <v>0</v>
      </c>
      <c r="N1701" s="83">
        <f t="shared" si="9685"/>
        <v>0</v>
      </c>
      <c r="O1701" s="83">
        <f t="shared" si="9685"/>
        <v>0</v>
      </c>
      <c r="P1701" s="83">
        <f t="shared" si="9685"/>
        <v>0</v>
      </c>
      <c r="Q1701" s="83">
        <f t="shared" si="9685"/>
        <v>0</v>
      </c>
      <c r="R1701" s="83">
        <f t="shared" si="9685"/>
        <v>0</v>
      </c>
      <c r="S1701" s="83">
        <f t="shared" si="9685"/>
        <v>0</v>
      </c>
      <c r="T1701" s="83">
        <f t="shared" si="9685"/>
        <v>0</v>
      </c>
      <c r="U1701" s="83">
        <f t="shared" si="9685"/>
        <v>0</v>
      </c>
      <c r="V1701" s="83">
        <f t="shared" si="9685"/>
        <v>0</v>
      </c>
      <c r="W1701" s="83">
        <f t="shared" si="9685"/>
        <v>0</v>
      </c>
      <c r="X1701" s="83">
        <f t="shared" si="9685"/>
        <v>0</v>
      </c>
      <c r="Y1701" s="83">
        <f t="shared" si="9685"/>
        <v>0</v>
      </c>
      <c r="Z1701" s="83">
        <f t="shared" si="9685"/>
        <v>0</v>
      </c>
      <c r="AA1701" s="83">
        <f t="shared" si="9685"/>
        <v>0</v>
      </c>
      <c r="AB1701" s="83">
        <f t="shared" si="9685"/>
        <v>0</v>
      </c>
      <c r="AC1701" s="83">
        <f t="shared" si="9685"/>
        <v>0</v>
      </c>
      <c r="AD1701" s="83">
        <f t="shared" si="9685"/>
        <v>0</v>
      </c>
      <c r="AE1701" s="83">
        <f t="shared" si="9685"/>
        <v>0</v>
      </c>
      <c r="AF1701" s="83">
        <f t="shared" si="9685"/>
        <v>0</v>
      </c>
      <c r="AG1701" s="83">
        <f t="shared" si="9685"/>
        <v>0</v>
      </c>
      <c r="AH1701" s="5"/>
    </row>
    <row r="1702" spans="1:34" s="4" customFormat="1" ht="26.1" hidden="1" customHeight="1">
      <c r="A1702" s="67">
        <v>3</v>
      </c>
      <c r="B1702" s="113"/>
      <c r="C1702" s="117"/>
      <c r="D1702" s="150" t="s">
        <v>67</v>
      </c>
      <c r="E1702" s="51">
        <f t="shared" si="9512"/>
        <v>200000</v>
      </c>
      <c r="F1702" s="52"/>
      <c r="G1702" s="52"/>
      <c r="H1702" s="52"/>
      <c r="I1702" s="52"/>
      <c r="J1702" s="52">
        <v>200000</v>
      </c>
      <c r="K1702" s="52"/>
      <c r="L1702" s="52"/>
      <c r="M1702" s="52"/>
      <c r="N1702" s="52"/>
      <c r="O1702" s="52"/>
      <c r="P1702" s="52"/>
      <c r="Q1702" s="52"/>
      <c r="R1702" s="52"/>
      <c r="S1702" s="52"/>
      <c r="T1702" s="52"/>
      <c r="U1702" s="52"/>
      <c r="V1702" s="52"/>
      <c r="W1702" s="52"/>
      <c r="X1702" s="52"/>
      <c r="Y1702" s="52"/>
      <c r="Z1702" s="52"/>
      <c r="AA1702" s="52"/>
      <c r="AB1702" s="52"/>
      <c r="AC1702" s="52"/>
      <c r="AD1702" s="52"/>
      <c r="AE1702" s="52"/>
      <c r="AF1702" s="52"/>
      <c r="AG1702" s="52"/>
      <c r="AH1702" s="6"/>
    </row>
    <row r="1703" spans="1:34" s="4" customFormat="1" ht="26.1" hidden="1" customHeight="1">
      <c r="A1703" s="66">
        <v>3</v>
      </c>
      <c r="B1703" s="113"/>
      <c r="C1703" s="73"/>
      <c r="D1703" s="150" t="s">
        <v>125</v>
      </c>
      <c r="E1703" s="51">
        <f t="shared" si="9512"/>
        <v>0</v>
      </c>
      <c r="F1703" s="73"/>
      <c r="G1703" s="73"/>
      <c r="H1703" s="73"/>
      <c r="I1703" s="73"/>
      <c r="J1703" s="73"/>
      <c r="K1703" s="73"/>
      <c r="L1703" s="73"/>
      <c r="M1703" s="73"/>
      <c r="N1703" s="73"/>
      <c r="O1703" s="73"/>
      <c r="P1703" s="73"/>
      <c r="Q1703" s="73"/>
      <c r="R1703" s="73"/>
      <c r="S1703" s="73"/>
      <c r="T1703" s="73"/>
      <c r="U1703" s="73"/>
      <c r="V1703" s="73"/>
      <c r="W1703" s="73"/>
      <c r="X1703" s="73"/>
      <c r="Y1703" s="73"/>
      <c r="Z1703" s="73"/>
      <c r="AA1703" s="73"/>
      <c r="AB1703" s="73"/>
      <c r="AC1703" s="73"/>
      <c r="AD1703" s="73"/>
      <c r="AE1703" s="73"/>
      <c r="AF1703" s="73"/>
      <c r="AG1703" s="73"/>
      <c r="AH1703" s="5"/>
    </row>
    <row r="1704" spans="1:34" s="4" customFormat="1" ht="24" customHeight="1">
      <c r="A1704" s="66">
        <v>3</v>
      </c>
      <c r="B1704" s="113"/>
      <c r="C1704" s="73"/>
      <c r="D1704" s="122" t="s">
        <v>132</v>
      </c>
      <c r="E1704" s="41">
        <f t="shared" si="9512"/>
        <v>0</v>
      </c>
      <c r="F1704" s="83">
        <f>F1705+F1706</f>
        <v>0</v>
      </c>
      <c r="G1704" s="83">
        <f t="shared" ref="G1704" si="9686">G1705+G1706</f>
        <v>0</v>
      </c>
      <c r="H1704" s="83">
        <f t="shared" ref="H1704" si="9687">H1705+H1706</f>
        <v>0</v>
      </c>
      <c r="I1704" s="83">
        <f t="shared" ref="I1704" si="9688">I1705+I1706</f>
        <v>0</v>
      </c>
      <c r="J1704" s="83">
        <f t="shared" ref="J1704" si="9689">J1705+J1706</f>
        <v>0</v>
      </c>
      <c r="K1704" s="83">
        <f t="shared" ref="K1704" si="9690">K1705+K1706</f>
        <v>0</v>
      </c>
      <c r="L1704" s="83">
        <f t="shared" ref="L1704" si="9691">L1705+L1706</f>
        <v>0</v>
      </c>
      <c r="M1704" s="83">
        <f t="shared" ref="M1704" si="9692">M1705+M1706</f>
        <v>0</v>
      </c>
      <c r="N1704" s="83">
        <f t="shared" ref="N1704" si="9693">N1705+N1706</f>
        <v>0</v>
      </c>
      <c r="O1704" s="83">
        <f t="shared" ref="O1704" si="9694">O1705+O1706</f>
        <v>0</v>
      </c>
      <c r="P1704" s="83">
        <f t="shared" ref="P1704" si="9695">P1705+P1706</f>
        <v>0</v>
      </c>
      <c r="Q1704" s="83">
        <f t="shared" ref="Q1704" si="9696">Q1705+Q1706</f>
        <v>0</v>
      </c>
      <c r="R1704" s="83">
        <f t="shared" ref="R1704" si="9697">R1705+R1706</f>
        <v>0</v>
      </c>
      <c r="S1704" s="83">
        <f t="shared" ref="S1704" si="9698">S1705+S1706</f>
        <v>0</v>
      </c>
      <c r="T1704" s="83">
        <f t="shared" ref="T1704" si="9699">T1705+T1706</f>
        <v>0</v>
      </c>
      <c r="U1704" s="83">
        <f t="shared" ref="U1704" si="9700">U1705+U1706</f>
        <v>0</v>
      </c>
      <c r="V1704" s="83">
        <f t="shared" ref="V1704" si="9701">V1705+V1706</f>
        <v>0</v>
      </c>
      <c r="W1704" s="83">
        <f t="shared" ref="W1704" si="9702">W1705+W1706</f>
        <v>0</v>
      </c>
      <c r="X1704" s="83">
        <f t="shared" ref="X1704" si="9703">X1705+X1706</f>
        <v>0</v>
      </c>
      <c r="Y1704" s="83">
        <f t="shared" ref="Y1704" si="9704">Y1705+Y1706</f>
        <v>0</v>
      </c>
      <c r="Z1704" s="83">
        <f t="shared" ref="Z1704" si="9705">Z1705+Z1706</f>
        <v>0</v>
      </c>
      <c r="AA1704" s="83">
        <f t="shared" ref="AA1704" si="9706">AA1705+AA1706</f>
        <v>0</v>
      </c>
      <c r="AB1704" s="83">
        <f t="shared" ref="AB1704" si="9707">AB1705+AB1706</f>
        <v>0</v>
      </c>
      <c r="AC1704" s="83">
        <f t="shared" ref="AC1704" si="9708">AC1705+AC1706</f>
        <v>0</v>
      </c>
      <c r="AD1704" s="83">
        <f t="shared" ref="AD1704" si="9709">AD1705+AD1706</f>
        <v>0</v>
      </c>
      <c r="AE1704" s="83">
        <f t="shared" ref="AE1704" si="9710">AE1705+AE1706</f>
        <v>0</v>
      </c>
      <c r="AF1704" s="83">
        <f t="shared" ref="AF1704" si="9711">AF1705+AF1706</f>
        <v>0</v>
      </c>
      <c r="AG1704" s="83">
        <f t="shared" ref="AG1704" si="9712">AG1705+AG1706</f>
        <v>0</v>
      </c>
      <c r="AH1704" s="5"/>
    </row>
    <row r="1705" spans="1:34" s="4" customFormat="1" ht="26.1" hidden="1" customHeight="1">
      <c r="A1705" s="66">
        <v>3</v>
      </c>
      <c r="B1705" s="113"/>
      <c r="C1705" s="117"/>
      <c r="D1705" s="150" t="s">
        <v>122</v>
      </c>
      <c r="E1705" s="51">
        <f t="shared" si="9512"/>
        <v>0</v>
      </c>
      <c r="F1705" s="52"/>
      <c r="G1705" s="52"/>
      <c r="H1705" s="52"/>
      <c r="I1705" s="52"/>
      <c r="J1705" s="52"/>
      <c r="K1705" s="52"/>
      <c r="L1705" s="52"/>
      <c r="M1705" s="52"/>
      <c r="N1705" s="52"/>
      <c r="O1705" s="52"/>
      <c r="P1705" s="52"/>
      <c r="Q1705" s="52"/>
      <c r="R1705" s="52"/>
      <c r="S1705" s="52"/>
      <c r="T1705" s="52"/>
      <c r="U1705" s="52"/>
      <c r="V1705" s="52"/>
      <c r="W1705" s="52"/>
      <c r="X1705" s="52"/>
      <c r="Y1705" s="52"/>
      <c r="Z1705" s="52"/>
      <c r="AA1705" s="52"/>
      <c r="AB1705" s="52"/>
      <c r="AC1705" s="52"/>
      <c r="AD1705" s="52"/>
      <c r="AE1705" s="52"/>
      <c r="AF1705" s="52"/>
      <c r="AG1705" s="52"/>
      <c r="AH1705" s="20"/>
    </row>
    <row r="1706" spans="1:34" s="4" customFormat="1" ht="26.1" hidden="1" customHeight="1">
      <c r="A1706" s="66">
        <v>3</v>
      </c>
      <c r="B1706" s="113"/>
      <c r="C1706" s="117"/>
      <c r="D1706" s="165" t="s">
        <v>130</v>
      </c>
      <c r="E1706" s="175">
        <f t="shared" si="9512"/>
        <v>0</v>
      </c>
      <c r="F1706" s="176"/>
      <c r="G1706" s="176"/>
      <c r="H1706" s="176"/>
      <c r="I1706" s="176"/>
      <c r="J1706" s="176"/>
      <c r="K1706" s="176"/>
      <c r="L1706" s="176"/>
      <c r="M1706" s="176"/>
      <c r="N1706" s="176"/>
      <c r="O1706" s="176"/>
      <c r="P1706" s="176"/>
      <c r="Q1706" s="176"/>
      <c r="R1706" s="176"/>
      <c r="S1706" s="176"/>
      <c r="T1706" s="176"/>
      <c r="U1706" s="176"/>
      <c r="V1706" s="176"/>
      <c r="W1706" s="176"/>
      <c r="X1706" s="176"/>
      <c r="Y1706" s="176"/>
      <c r="Z1706" s="176"/>
      <c r="AA1706" s="176"/>
      <c r="AB1706" s="176"/>
      <c r="AC1706" s="176"/>
      <c r="AD1706" s="176"/>
      <c r="AE1706" s="176"/>
      <c r="AF1706" s="176"/>
      <c r="AG1706" s="176"/>
      <c r="AH1706" s="20"/>
    </row>
    <row r="1707" spans="1:34" s="4" customFormat="1" ht="24" customHeight="1">
      <c r="A1707" s="67">
        <v>3</v>
      </c>
      <c r="B1707" s="113"/>
      <c r="C1707" s="73"/>
      <c r="D1707" s="110" t="s">
        <v>123</v>
      </c>
      <c r="E1707" s="47">
        <f t="shared" si="9512"/>
        <v>0</v>
      </c>
      <c r="F1707" s="141">
        <f>F1699-F1701-F1704-F1708</f>
        <v>0</v>
      </c>
      <c r="G1707" s="141">
        <f t="shared" ref="G1707" si="9713">G1699-G1701-G1704-G1708</f>
        <v>0</v>
      </c>
      <c r="H1707" s="141">
        <f t="shared" ref="H1707" si="9714">H1699-H1701-H1704-H1708</f>
        <v>0</v>
      </c>
      <c r="I1707" s="141">
        <f t="shared" ref="I1707" si="9715">I1699-I1701-I1704-I1708</f>
        <v>0</v>
      </c>
      <c r="J1707" s="141">
        <f t="shared" ref="J1707" si="9716">J1699-J1701-J1704-J1708</f>
        <v>0</v>
      </c>
      <c r="K1707" s="141">
        <f t="shared" ref="K1707" si="9717">K1699-K1701-K1704-K1708</f>
        <v>0</v>
      </c>
      <c r="L1707" s="141">
        <f t="shared" ref="L1707" si="9718">L1699-L1701-L1704-L1708</f>
        <v>0</v>
      </c>
      <c r="M1707" s="141">
        <f t="shared" ref="M1707" si="9719">M1699-M1701-M1704-M1708</f>
        <v>0</v>
      </c>
      <c r="N1707" s="141">
        <f t="shared" ref="N1707" si="9720">N1699-N1701-N1704-N1708</f>
        <v>0</v>
      </c>
      <c r="O1707" s="141">
        <f t="shared" ref="O1707" si="9721">O1699-O1701-O1704-O1708</f>
        <v>0</v>
      </c>
      <c r="P1707" s="141">
        <f t="shared" ref="P1707" si="9722">P1699-P1701-P1704-P1708</f>
        <v>0</v>
      </c>
      <c r="Q1707" s="141">
        <f t="shared" ref="Q1707" si="9723">Q1699-Q1701-Q1704-Q1708</f>
        <v>0</v>
      </c>
      <c r="R1707" s="141">
        <f t="shared" ref="R1707" si="9724">R1699-R1701-R1704-R1708</f>
        <v>0</v>
      </c>
      <c r="S1707" s="141">
        <f t="shared" ref="S1707" si="9725">S1699-S1701-S1704-S1708</f>
        <v>0</v>
      </c>
      <c r="T1707" s="141">
        <f t="shared" ref="T1707" si="9726">T1699-T1701-T1704-T1708</f>
        <v>0</v>
      </c>
      <c r="U1707" s="141">
        <f t="shared" ref="U1707" si="9727">U1699-U1701-U1704-U1708</f>
        <v>0</v>
      </c>
      <c r="V1707" s="141">
        <f t="shared" ref="V1707" si="9728">V1699-V1701-V1704-V1708</f>
        <v>0</v>
      </c>
      <c r="W1707" s="141">
        <f t="shared" ref="W1707" si="9729">W1699-W1701-W1704-W1708</f>
        <v>0</v>
      </c>
      <c r="X1707" s="141">
        <f t="shared" ref="X1707" si="9730">X1699-X1701-X1704-X1708</f>
        <v>0</v>
      </c>
      <c r="Y1707" s="141">
        <f t="shared" ref="Y1707" si="9731">Y1699-Y1701-Y1704-Y1708</f>
        <v>0</v>
      </c>
      <c r="Z1707" s="141">
        <f t="shared" ref="Z1707" si="9732">Z1699-Z1701-Z1704-Z1708</f>
        <v>0</v>
      </c>
      <c r="AA1707" s="141">
        <f t="shared" ref="AA1707" si="9733">AA1699-AA1701-AA1704-AA1708</f>
        <v>0</v>
      </c>
      <c r="AB1707" s="141">
        <f t="shared" ref="AB1707" si="9734">AB1699-AB1701-AB1704-AB1708</f>
        <v>0</v>
      </c>
      <c r="AC1707" s="141">
        <f t="shared" ref="AC1707" si="9735">AC1699-AC1701-AC1704-AC1708</f>
        <v>0</v>
      </c>
      <c r="AD1707" s="141">
        <f t="shared" ref="AD1707" si="9736">AD1699-AD1701-AD1704-AD1708</f>
        <v>0</v>
      </c>
      <c r="AE1707" s="141">
        <f t="shared" ref="AE1707" si="9737">AE1699-AE1701-AE1704-AE1708</f>
        <v>0</v>
      </c>
      <c r="AF1707" s="141">
        <f t="shared" ref="AF1707" si="9738">AF1699-AF1701-AF1704-AF1708</f>
        <v>0</v>
      </c>
      <c r="AG1707" s="141">
        <f t="shared" ref="AG1707" si="9739">AG1699-AG1701-AG1704-AG1708</f>
        <v>0</v>
      </c>
      <c r="AH1707" s="5"/>
    </row>
    <row r="1708" spans="1:34" s="4" customFormat="1" ht="24" customHeight="1">
      <c r="A1708" s="67">
        <v>3</v>
      </c>
      <c r="B1708" s="113"/>
      <c r="C1708" s="73"/>
      <c r="D1708" s="98" t="s">
        <v>128</v>
      </c>
      <c r="E1708" s="104">
        <f t="shared" si="9512"/>
        <v>0</v>
      </c>
      <c r="F1708" s="100"/>
      <c r="G1708" s="100"/>
      <c r="H1708" s="100"/>
      <c r="I1708" s="100"/>
      <c r="J1708" s="100"/>
      <c r="K1708" s="100"/>
      <c r="L1708" s="100"/>
      <c r="M1708" s="100"/>
      <c r="N1708" s="100"/>
      <c r="O1708" s="100"/>
      <c r="P1708" s="100"/>
      <c r="Q1708" s="100"/>
      <c r="R1708" s="100"/>
      <c r="S1708" s="100"/>
      <c r="T1708" s="100"/>
      <c r="U1708" s="100"/>
      <c r="V1708" s="100"/>
      <c r="W1708" s="100"/>
      <c r="X1708" s="100"/>
      <c r="Y1708" s="100"/>
      <c r="Z1708" s="100"/>
      <c r="AA1708" s="100"/>
      <c r="AB1708" s="100"/>
      <c r="AC1708" s="100"/>
      <c r="AD1708" s="100"/>
      <c r="AE1708" s="100"/>
      <c r="AF1708" s="100"/>
      <c r="AG1708" s="100"/>
      <c r="AH1708" s="5"/>
    </row>
    <row r="1709" spans="1:34" s="4" customFormat="1" ht="24" customHeight="1">
      <c r="A1709" s="66">
        <v>4</v>
      </c>
      <c r="B1709" s="128"/>
      <c r="C1709" s="128"/>
      <c r="D1709" s="129" t="s">
        <v>24</v>
      </c>
      <c r="E1709" s="39">
        <f t="shared" si="9512"/>
        <v>0</v>
      </c>
      <c r="F1709" s="40"/>
      <c r="G1709" s="40"/>
      <c r="H1709" s="40"/>
      <c r="I1709" s="40"/>
      <c r="J1709" s="40"/>
      <c r="K1709" s="40"/>
      <c r="L1709" s="40"/>
      <c r="M1709" s="40"/>
      <c r="N1709" s="40"/>
      <c r="O1709" s="40"/>
      <c r="P1709" s="40"/>
      <c r="Q1709" s="40"/>
      <c r="R1709" s="40"/>
      <c r="S1709" s="40"/>
      <c r="T1709" s="40"/>
      <c r="U1709" s="40"/>
      <c r="V1709" s="40"/>
      <c r="W1709" s="40"/>
      <c r="X1709" s="40"/>
      <c r="Y1709" s="40"/>
      <c r="Z1709" s="40"/>
      <c r="AA1709" s="40"/>
      <c r="AB1709" s="40"/>
      <c r="AC1709" s="40"/>
      <c r="AD1709" s="40"/>
      <c r="AE1709" s="40"/>
      <c r="AF1709" s="40"/>
      <c r="AG1709" s="40"/>
      <c r="AH1709" s="28"/>
    </row>
    <row r="1710" spans="1:34" s="4" customFormat="1" ht="24" customHeight="1">
      <c r="A1710" s="67">
        <v>4</v>
      </c>
      <c r="B1710" s="77"/>
      <c r="C1710" s="78"/>
      <c r="D1710" s="79" t="s">
        <v>127</v>
      </c>
      <c r="E1710" s="80">
        <f t="shared" si="9512"/>
        <v>0</v>
      </c>
      <c r="F1710" s="81">
        <f>F1711+F1714+F1717</f>
        <v>0</v>
      </c>
      <c r="G1710" s="81">
        <f t="shared" ref="G1710" si="9740">G1711+G1714+G1717</f>
        <v>0</v>
      </c>
      <c r="H1710" s="81">
        <f t="shared" ref="H1710" si="9741">H1711+H1714+H1717</f>
        <v>0</v>
      </c>
      <c r="I1710" s="81">
        <f t="shared" ref="I1710" si="9742">I1711+I1714+I1717</f>
        <v>0</v>
      </c>
      <c r="J1710" s="81">
        <f t="shared" ref="J1710" si="9743">J1711+J1714+J1717</f>
        <v>0</v>
      </c>
      <c r="K1710" s="81">
        <f t="shared" ref="K1710" si="9744">K1711+K1714+K1717</f>
        <v>0</v>
      </c>
      <c r="L1710" s="81">
        <f t="shared" ref="L1710" si="9745">L1711+L1714+L1717</f>
        <v>0</v>
      </c>
      <c r="M1710" s="81">
        <f t="shared" ref="M1710" si="9746">M1711+M1714+M1717</f>
        <v>0</v>
      </c>
      <c r="N1710" s="81">
        <f t="shared" ref="N1710" si="9747">N1711+N1714+N1717</f>
        <v>0</v>
      </c>
      <c r="O1710" s="81">
        <f t="shared" ref="O1710" si="9748">O1711+O1714+O1717</f>
        <v>0</v>
      </c>
      <c r="P1710" s="81">
        <f t="shared" ref="P1710" si="9749">P1711+P1714+P1717</f>
        <v>0</v>
      </c>
      <c r="Q1710" s="81">
        <f t="shared" ref="Q1710" si="9750">Q1711+Q1714+Q1717</f>
        <v>0</v>
      </c>
      <c r="R1710" s="81">
        <f t="shared" ref="R1710" si="9751">R1711+R1714+R1717</f>
        <v>0</v>
      </c>
      <c r="S1710" s="81">
        <f t="shared" ref="S1710" si="9752">S1711+S1714+S1717</f>
        <v>0</v>
      </c>
      <c r="T1710" s="81">
        <f t="shared" ref="T1710" si="9753">T1711+T1714+T1717</f>
        <v>0</v>
      </c>
      <c r="U1710" s="81">
        <f t="shared" ref="U1710" si="9754">U1711+U1714+U1717</f>
        <v>0</v>
      </c>
      <c r="V1710" s="81">
        <f t="shared" ref="V1710" si="9755">V1711+V1714+V1717</f>
        <v>0</v>
      </c>
      <c r="W1710" s="81">
        <f t="shared" ref="W1710" si="9756">W1711+W1714+W1717</f>
        <v>0</v>
      </c>
      <c r="X1710" s="81">
        <f t="shared" ref="X1710" si="9757">X1711+X1714+X1717</f>
        <v>0</v>
      </c>
      <c r="Y1710" s="81">
        <f t="shared" ref="Y1710" si="9758">Y1711+Y1714+Y1717</f>
        <v>0</v>
      </c>
      <c r="Z1710" s="81">
        <f t="shared" ref="Z1710" si="9759">Z1711+Z1714+Z1717</f>
        <v>0</v>
      </c>
      <c r="AA1710" s="81">
        <f t="shared" ref="AA1710" si="9760">AA1711+AA1714+AA1717</f>
        <v>0</v>
      </c>
      <c r="AB1710" s="81">
        <f t="shared" ref="AB1710" si="9761">AB1711+AB1714+AB1717</f>
        <v>0</v>
      </c>
      <c r="AC1710" s="81">
        <f t="shared" ref="AC1710" si="9762">AC1711+AC1714+AC1717</f>
        <v>0</v>
      </c>
      <c r="AD1710" s="81">
        <f t="shared" ref="AD1710" si="9763">AD1711+AD1714+AD1717</f>
        <v>0</v>
      </c>
      <c r="AE1710" s="81">
        <f t="shared" ref="AE1710" si="9764">AE1711+AE1714+AE1717</f>
        <v>0</v>
      </c>
      <c r="AF1710" s="81">
        <f t="shared" ref="AF1710" si="9765">AF1711+AF1714+AF1717</f>
        <v>0</v>
      </c>
      <c r="AG1710" s="81">
        <f t="shared" ref="AG1710" si="9766">AG1711+AG1714+AG1717</f>
        <v>0</v>
      </c>
      <c r="AH1710" s="82"/>
    </row>
    <row r="1711" spans="1:34" s="4" customFormat="1" ht="24" customHeight="1">
      <c r="A1711" s="66">
        <v>4</v>
      </c>
      <c r="B1711" s="113"/>
      <c r="C1711" s="73"/>
      <c r="D1711" s="122" t="s">
        <v>124</v>
      </c>
      <c r="E1711" s="41">
        <f t="shared" si="9512"/>
        <v>0</v>
      </c>
      <c r="F1711" s="83">
        <f t="shared" ref="F1711:AG1711" si="9767">F1712+F1713</f>
        <v>0</v>
      </c>
      <c r="G1711" s="83">
        <f t="shared" si="9767"/>
        <v>0</v>
      </c>
      <c r="H1711" s="83">
        <f t="shared" si="9767"/>
        <v>0</v>
      </c>
      <c r="I1711" s="83">
        <f t="shared" si="9767"/>
        <v>0</v>
      </c>
      <c r="J1711" s="83">
        <f t="shared" si="9767"/>
        <v>0</v>
      </c>
      <c r="K1711" s="83">
        <f t="shared" si="9767"/>
        <v>0</v>
      </c>
      <c r="L1711" s="83">
        <f t="shared" si="9767"/>
        <v>0</v>
      </c>
      <c r="M1711" s="83">
        <f t="shared" si="9767"/>
        <v>0</v>
      </c>
      <c r="N1711" s="83">
        <f t="shared" si="9767"/>
        <v>0</v>
      </c>
      <c r="O1711" s="83">
        <f t="shared" si="9767"/>
        <v>0</v>
      </c>
      <c r="P1711" s="83">
        <f t="shared" si="9767"/>
        <v>0</v>
      </c>
      <c r="Q1711" s="83">
        <f t="shared" si="9767"/>
        <v>0</v>
      </c>
      <c r="R1711" s="83">
        <f t="shared" si="9767"/>
        <v>0</v>
      </c>
      <c r="S1711" s="83">
        <f t="shared" si="9767"/>
        <v>0</v>
      </c>
      <c r="T1711" s="83">
        <f t="shared" si="9767"/>
        <v>0</v>
      </c>
      <c r="U1711" s="83">
        <f t="shared" si="9767"/>
        <v>0</v>
      </c>
      <c r="V1711" s="83">
        <f t="shared" si="9767"/>
        <v>0</v>
      </c>
      <c r="W1711" s="83">
        <f t="shared" si="9767"/>
        <v>0</v>
      </c>
      <c r="X1711" s="83">
        <f t="shared" si="9767"/>
        <v>0</v>
      </c>
      <c r="Y1711" s="83">
        <f t="shared" si="9767"/>
        <v>0</v>
      </c>
      <c r="Z1711" s="83">
        <f t="shared" si="9767"/>
        <v>0</v>
      </c>
      <c r="AA1711" s="83">
        <f t="shared" si="9767"/>
        <v>0</v>
      </c>
      <c r="AB1711" s="83">
        <f t="shared" si="9767"/>
        <v>0</v>
      </c>
      <c r="AC1711" s="83">
        <f t="shared" si="9767"/>
        <v>0</v>
      </c>
      <c r="AD1711" s="83">
        <f t="shared" si="9767"/>
        <v>0</v>
      </c>
      <c r="AE1711" s="83">
        <f t="shared" si="9767"/>
        <v>0</v>
      </c>
      <c r="AF1711" s="83">
        <f t="shared" si="9767"/>
        <v>0</v>
      </c>
      <c r="AG1711" s="83">
        <f t="shared" si="9767"/>
        <v>0</v>
      </c>
      <c r="AH1711" s="5"/>
    </row>
    <row r="1712" spans="1:34" s="4" customFormat="1" ht="26.1" hidden="1" customHeight="1">
      <c r="A1712" s="67">
        <v>4</v>
      </c>
      <c r="B1712" s="113"/>
      <c r="C1712" s="117"/>
      <c r="D1712" s="150" t="s">
        <v>67</v>
      </c>
      <c r="E1712" s="51">
        <f t="shared" si="9512"/>
        <v>0</v>
      </c>
      <c r="F1712" s="52"/>
      <c r="G1712" s="52"/>
      <c r="H1712" s="52"/>
      <c r="I1712" s="52"/>
      <c r="J1712" s="52"/>
      <c r="K1712" s="52"/>
      <c r="L1712" s="52"/>
      <c r="M1712" s="52"/>
      <c r="N1712" s="52"/>
      <c r="O1712" s="52"/>
      <c r="P1712" s="52"/>
      <c r="Q1712" s="52"/>
      <c r="R1712" s="52"/>
      <c r="S1712" s="52"/>
      <c r="T1712" s="52"/>
      <c r="U1712" s="52"/>
      <c r="V1712" s="52"/>
      <c r="W1712" s="52"/>
      <c r="X1712" s="52"/>
      <c r="Y1712" s="52"/>
      <c r="Z1712" s="52"/>
      <c r="AA1712" s="52"/>
      <c r="AB1712" s="52"/>
      <c r="AC1712" s="52"/>
      <c r="AD1712" s="52"/>
      <c r="AE1712" s="52"/>
      <c r="AF1712" s="52"/>
      <c r="AG1712" s="52"/>
      <c r="AH1712" s="5"/>
    </row>
    <row r="1713" spans="1:34" s="4" customFormat="1" ht="26.1" hidden="1" customHeight="1">
      <c r="A1713" s="66">
        <v>4</v>
      </c>
      <c r="B1713" s="113"/>
      <c r="C1713" s="73"/>
      <c r="D1713" s="150" t="s">
        <v>125</v>
      </c>
      <c r="E1713" s="51">
        <f t="shared" si="9512"/>
        <v>0</v>
      </c>
      <c r="F1713" s="73"/>
      <c r="G1713" s="73"/>
      <c r="H1713" s="73"/>
      <c r="I1713" s="73"/>
      <c r="J1713" s="73"/>
      <c r="K1713" s="73"/>
      <c r="L1713" s="73"/>
      <c r="M1713" s="73"/>
      <c r="N1713" s="73"/>
      <c r="O1713" s="73"/>
      <c r="P1713" s="73"/>
      <c r="Q1713" s="73"/>
      <c r="R1713" s="73"/>
      <c r="S1713" s="73"/>
      <c r="T1713" s="73"/>
      <c r="U1713" s="73"/>
      <c r="V1713" s="73"/>
      <c r="W1713" s="73"/>
      <c r="X1713" s="73"/>
      <c r="Y1713" s="73"/>
      <c r="Z1713" s="73"/>
      <c r="AA1713" s="73"/>
      <c r="AB1713" s="73"/>
      <c r="AC1713" s="73"/>
      <c r="AD1713" s="73"/>
      <c r="AE1713" s="73"/>
      <c r="AF1713" s="73"/>
      <c r="AG1713" s="73"/>
      <c r="AH1713" s="5"/>
    </row>
    <row r="1714" spans="1:34" s="4" customFormat="1" ht="24" customHeight="1">
      <c r="A1714" s="66">
        <v>4</v>
      </c>
      <c r="B1714" s="113"/>
      <c r="C1714" s="73"/>
      <c r="D1714" s="122" t="s">
        <v>132</v>
      </c>
      <c r="E1714" s="41">
        <f t="shared" si="9512"/>
        <v>0</v>
      </c>
      <c r="F1714" s="83">
        <f>F1715+F1716</f>
        <v>0</v>
      </c>
      <c r="G1714" s="83">
        <f t="shared" ref="G1714" si="9768">G1715+G1716</f>
        <v>0</v>
      </c>
      <c r="H1714" s="83">
        <f t="shared" ref="H1714" si="9769">H1715+H1716</f>
        <v>0</v>
      </c>
      <c r="I1714" s="83">
        <f t="shared" ref="I1714" si="9770">I1715+I1716</f>
        <v>0</v>
      </c>
      <c r="J1714" s="83">
        <f t="shared" ref="J1714" si="9771">J1715+J1716</f>
        <v>0</v>
      </c>
      <c r="K1714" s="83">
        <f t="shared" ref="K1714" si="9772">K1715+K1716</f>
        <v>0</v>
      </c>
      <c r="L1714" s="83">
        <f t="shared" ref="L1714" si="9773">L1715+L1716</f>
        <v>0</v>
      </c>
      <c r="M1714" s="83">
        <f t="shared" ref="M1714" si="9774">M1715+M1716</f>
        <v>0</v>
      </c>
      <c r="N1714" s="83">
        <f t="shared" ref="N1714" si="9775">N1715+N1716</f>
        <v>0</v>
      </c>
      <c r="O1714" s="83">
        <f t="shared" ref="O1714" si="9776">O1715+O1716</f>
        <v>0</v>
      </c>
      <c r="P1714" s="83">
        <f t="shared" ref="P1714" si="9777">P1715+P1716</f>
        <v>0</v>
      </c>
      <c r="Q1714" s="83">
        <f t="shared" ref="Q1714" si="9778">Q1715+Q1716</f>
        <v>0</v>
      </c>
      <c r="R1714" s="83">
        <f t="shared" ref="R1714" si="9779">R1715+R1716</f>
        <v>0</v>
      </c>
      <c r="S1714" s="83">
        <f t="shared" ref="S1714" si="9780">S1715+S1716</f>
        <v>0</v>
      </c>
      <c r="T1714" s="83">
        <f t="shared" ref="T1714" si="9781">T1715+T1716</f>
        <v>0</v>
      </c>
      <c r="U1714" s="83">
        <f t="shared" ref="U1714" si="9782">U1715+U1716</f>
        <v>0</v>
      </c>
      <c r="V1714" s="83">
        <f t="shared" ref="V1714" si="9783">V1715+V1716</f>
        <v>0</v>
      </c>
      <c r="W1714" s="83">
        <f t="shared" ref="W1714" si="9784">W1715+W1716</f>
        <v>0</v>
      </c>
      <c r="X1714" s="83">
        <f t="shared" ref="X1714" si="9785">X1715+X1716</f>
        <v>0</v>
      </c>
      <c r="Y1714" s="83">
        <f t="shared" ref="Y1714" si="9786">Y1715+Y1716</f>
        <v>0</v>
      </c>
      <c r="Z1714" s="83">
        <f t="shared" ref="Z1714" si="9787">Z1715+Z1716</f>
        <v>0</v>
      </c>
      <c r="AA1714" s="83">
        <f t="shared" ref="AA1714" si="9788">AA1715+AA1716</f>
        <v>0</v>
      </c>
      <c r="AB1714" s="83">
        <f t="shared" ref="AB1714" si="9789">AB1715+AB1716</f>
        <v>0</v>
      </c>
      <c r="AC1714" s="83">
        <f t="shared" ref="AC1714" si="9790">AC1715+AC1716</f>
        <v>0</v>
      </c>
      <c r="AD1714" s="83">
        <f t="shared" ref="AD1714" si="9791">AD1715+AD1716</f>
        <v>0</v>
      </c>
      <c r="AE1714" s="83">
        <f t="shared" ref="AE1714" si="9792">AE1715+AE1716</f>
        <v>0</v>
      </c>
      <c r="AF1714" s="83">
        <f t="shared" ref="AF1714" si="9793">AF1715+AF1716</f>
        <v>0</v>
      </c>
      <c r="AG1714" s="83">
        <f t="shared" ref="AG1714" si="9794">AG1715+AG1716</f>
        <v>0</v>
      </c>
      <c r="AH1714" s="5"/>
    </row>
    <row r="1715" spans="1:34" s="4" customFormat="1" ht="26.1" hidden="1" customHeight="1">
      <c r="A1715" s="66">
        <v>4</v>
      </c>
      <c r="B1715" s="113"/>
      <c r="C1715" s="117"/>
      <c r="D1715" s="150" t="s">
        <v>122</v>
      </c>
      <c r="E1715" s="51">
        <f t="shared" si="9512"/>
        <v>0</v>
      </c>
      <c r="F1715" s="52"/>
      <c r="G1715" s="52"/>
      <c r="H1715" s="52"/>
      <c r="I1715" s="52"/>
      <c r="J1715" s="52"/>
      <c r="K1715" s="52"/>
      <c r="L1715" s="52"/>
      <c r="M1715" s="52"/>
      <c r="N1715" s="52"/>
      <c r="O1715" s="52"/>
      <c r="P1715" s="52"/>
      <c r="Q1715" s="52"/>
      <c r="R1715" s="52"/>
      <c r="S1715" s="52"/>
      <c r="T1715" s="52"/>
      <c r="U1715" s="52"/>
      <c r="V1715" s="52"/>
      <c r="W1715" s="52"/>
      <c r="X1715" s="52"/>
      <c r="Y1715" s="52"/>
      <c r="Z1715" s="52"/>
      <c r="AA1715" s="52"/>
      <c r="AB1715" s="52"/>
      <c r="AC1715" s="52"/>
      <c r="AD1715" s="52"/>
      <c r="AE1715" s="52"/>
      <c r="AF1715" s="52"/>
      <c r="AG1715" s="52"/>
      <c r="AH1715" s="19"/>
    </row>
    <row r="1716" spans="1:34" s="4" customFormat="1" ht="26.1" hidden="1" customHeight="1">
      <c r="A1716" s="66">
        <v>4</v>
      </c>
      <c r="B1716" s="113"/>
      <c r="C1716" s="117"/>
      <c r="D1716" s="165" t="s">
        <v>130</v>
      </c>
      <c r="E1716" s="175">
        <f t="shared" si="9512"/>
        <v>0</v>
      </c>
      <c r="F1716" s="176"/>
      <c r="G1716" s="176"/>
      <c r="H1716" s="176"/>
      <c r="I1716" s="176"/>
      <c r="J1716" s="176"/>
      <c r="K1716" s="176"/>
      <c r="L1716" s="176"/>
      <c r="M1716" s="176"/>
      <c r="N1716" s="176"/>
      <c r="O1716" s="176"/>
      <c r="P1716" s="176"/>
      <c r="Q1716" s="176"/>
      <c r="R1716" s="176"/>
      <c r="S1716" s="176"/>
      <c r="T1716" s="176"/>
      <c r="U1716" s="176"/>
      <c r="V1716" s="176"/>
      <c r="W1716" s="176"/>
      <c r="X1716" s="176"/>
      <c r="Y1716" s="176"/>
      <c r="Z1716" s="176"/>
      <c r="AA1716" s="176"/>
      <c r="AB1716" s="176"/>
      <c r="AC1716" s="176"/>
      <c r="AD1716" s="176"/>
      <c r="AE1716" s="176"/>
      <c r="AF1716" s="176"/>
      <c r="AG1716" s="176"/>
      <c r="AH1716" s="19"/>
    </row>
    <row r="1717" spans="1:34" s="4" customFormat="1" ht="24" customHeight="1">
      <c r="A1717" s="67">
        <v>4</v>
      </c>
      <c r="B1717" s="113"/>
      <c r="C1717" s="73"/>
      <c r="D1717" s="110" t="s">
        <v>123</v>
      </c>
      <c r="E1717" s="47">
        <f t="shared" si="9512"/>
        <v>0</v>
      </c>
      <c r="F1717" s="141">
        <f>F1709-F1711-F1714-F1718</f>
        <v>0</v>
      </c>
      <c r="G1717" s="141">
        <f t="shared" ref="G1717" si="9795">G1709-G1711-G1714-G1718</f>
        <v>0</v>
      </c>
      <c r="H1717" s="141">
        <f t="shared" ref="H1717" si="9796">H1709-H1711-H1714-H1718</f>
        <v>0</v>
      </c>
      <c r="I1717" s="141">
        <f t="shared" ref="I1717" si="9797">I1709-I1711-I1714-I1718</f>
        <v>0</v>
      </c>
      <c r="J1717" s="141">
        <f t="shared" ref="J1717" si="9798">J1709-J1711-J1714-J1718</f>
        <v>0</v>
      </c>
      <c r="K1717" s="141">
        <f t="shared" ref="K1717" si="9799">K1709-K1711-K1714-K1718</f>
        <v>0</v>
      </c>
      <c r="L1717" s="141">
        <f t="shared" ref="L1717" si="9800">L1709-L1711-L1714-L1718</f>
        <v>0</v>
      </c>
      <c r="M1717" s="141">
        <f t="shared" ref="M1717" si="9801">M1709-M1711-M1714-M1718</f>
        <v>0</v>
      </c>
      <c r="N1717" s="141">
        <f t="shared" ref="N1717" si="9802">N1709-N1711-N1714-N1718</f>
        <v>0</v>
      </c>
      <c r="O1717" s="141">
        <f t="shared" ref="O1717" si="9803">O1709-O1711-O1714-O1718</f>
        <v>0</v>
      </c>
      <c r="P1717" s="141">
        <f t="shared" ref="P1717" si="9804">P1709-P1711-P1714-P1718</f>
        <v>0</v>
      </c>
      <c r="Q1717" s="141">
        <f t="shared" ref="Q1717" si="9805">Q1709-Q1711-Q1714-Q1718</f>
        <v>0</v>
      </c>
      <c r="R1717" s="141">
        <f t="shared" ref="R1717" si="9806">R1709-R1711-R1714-R1718</f>
        <v>0</v>
      </c>
      <c r="S1717" s="141">
        <f t="shared" ref="S1717" si="9807">S1709-S1711-S1714-S1718</f>
        <v>0</v>
      </c>
      <c r="T1717" s="141">
        <f t="shared" ref="T1717" si="9808">T1709-T1711-T1714-T1718</f>
        <v>0</v>
      </c>
      <c r="U1717" s="141">
        <f t="shared" ref="U1717" si="9809">U1709-U1711-U1714-U1718</f>
        <v>0</v>
      </c>
      <c r="V1717" s="141">
        <f t="shared" ref="V1717" si="9810">V1709-V1711-V1714-V1718</f>
        <v>0</v>
      </c>
      <c r="W1717" s="141">
        <f t="shared" ref="W1717" si="9811">W1709-W1711-W1714-W1718</f>
        <v>0</v>
      </c>
      <c r="X1717" s="141">
        <f t="shared" ref="X1717" si="9812">X1709-X1711-X1714-X1718</f>
        <v>0</v>
      </c>
      <c r="Y1717" s="141">
        <f t="shared" ref="Y1717" si="9813">Y1709-Y1711-Y1714-Y1718</f>
        <v>0</v>
      </c>
      <c r="Z1717" s="141">
        <f t="shared" ref="Z1717" si="9814">Z1709-Z1711-Z1714-Z1718</f>
        <v>0</v>
      </c>
      <c r="AA1717" s="141">
        <f t="shared" ref="AA1717" si="9815">AA1709-AA1711-AA1714-AA1718</f>
        <v>0</v>
      </c>
      <c r="AB1717" s="141">
        <f t="shared" ref="AB1717" si="9816">AB1709-AB1711-AB1714-AB1718</f>
        <v>0</v>
      </c>
      <c r="AC1717" s="141">
        <f t="shared" ref="AC1717" si="9817">AC1709-AC1711-AC1714-AC1718</f>
        <v>0</v>
      </c>
      <c r="AD1717" s="141">
        <f t="shared" ref="AD1717" si="9818">AD1709-AD1711-AD1714-AD1718</f>
        <v>0</v>
      </c>
      <c r="AE1717" s="141">
        <f t="shared" ref="AE1717" si="9819">AE1709-AE1711-AE1714-AE1718</f>
        <v>0</v>
      </c>
      <c r="AF1717" s="141">
        <f t="shared" ref="AF1717" si="9820">AF1709-AF1711-AF1714-AF1718</f>
        <v>0</v>
      </c>
      <c r="AG1717" s="141">
        <f t="shared" ref="AG1717" si="9821">AG1709-AG1711-AG1714-AG1718</f>
        <v>0</v>
      </c>
      <c r="AH1717" s="5"/>
    </row>
    <row r="1718" spans="1:34" s="4" customFormat="1" ht="24" customHeight="1">
      <c r="A1718" s="67">
        <v>4</v>
      </c>
      <c r="B1718" s="113"/>
      <c r="C1718" s="73"/>
      <c r="D1718" s="98" t="s">
        <v>128</v>
      </c>
      <c r="E1718" s="104">
        <f t="shared" si="9512"/>
        <v>0</v>
      </c>
      <c r="F1718" s="100"/>
      <c r="G1718" s="100"/>
      <c r="H1718" s="100"/>
      <c r="I1718" s="100"/>
      <c r="J1718" s="100"/>
      <c r="K1718" s="100"/>
      <c r="L1718" s="100"/>
      <c r="M1718" s="100"/>
      <c r="N1718" s="100"/>
      <c r="O1718" s="100"/>
      <c r="P1718" s="100"/>
      <c r="Q1718" s="100"/>
      <c r="R1718" s="100"/>
      <c r="S1718" s="100"/>
      <c r="T1718" s="100"/>
      <c r="U1718" s="100"/>
      <c r="V1718" s="100"/>
      <c r="W1718" s="100"/>
      <c r="X1718" s="100"/>
      <c r="Y1718" s="100"/>
      <c r="Z1718" s="100"/>
      <c r="AA1718" s="100"/>
      <c r="AB1718" s="100"/>
      <c r="AC1718" s="100"/>
      <c r="AD1718" s="100"/>
      <c r="AE1718" s="100"/>
      <c r="AF1718" s="100"/>
      <c r="AG1718" s="100"/>
      <c r="AH1718" s="5"/>
    </row>
    <row r="1719" spans="1:34" s="4" customFormat="1" ht="24" customHeight="1">
      <c r="A1719" s="66">
        <v>5</v>
      </c>
      <c r="B1719" s="128"/>
      <c r="C1719" s="128"/>
      <c r="D1719" s="129" t="s">
        <v>25</v>
      </c>
      <c r="E1719" s="39">
        <f t="shared" si="9512"/>
        <v>0</v>
      </c>
      <c r="F1719" s="40"/>
      <c r="G1719" s="40"/>
      <c r="H1719" s="40"/>
      <c r="I1719" s="40"/>
      <c r="J1719" s="40"/>
      <c r="K1719" s="40"/>
      <c r="L1719" s="40"/>
      <c r="M1719" s="40"/>
      <c r="N1719" s="40"/>
      <c r="O1719" s="40"/>
      <c r="P1719" s="40"/>
      <c r="Q1719" s="40"/>
      <c r="R1719" s="40"/>
      <c r="S1719" s="40"/>
      <c r="T1719" s="40"/>
      <c r="U1719" s="40"/>
      <c r="V1719" s="40"/>
      <c r="W1719" s="40"/>
      <c r="X1719" s="40"/>
      <c r="Y1719" s="40"/>
      <c r="Z1719" s="40"/>
      <c r="AA1719" s="40"/>
      <c r="AB1719" s="40"/>
      <c r="AC1719" s="40"/>
      <c r="AD1719" s="40"/>
      <c r="AE1719" s="40"/>
      <c r="AF1719" s="40"/>
      <c r="AG1719" s="40"/>
      <c r="AH1719" s="30"/>
    </row>
    <row r="1720" spans="1:34" s="4" customFormat="1" ht="24" customHeight="1">
      <c r="A1720" s="67">
        <v>5</v>
      </c>
      <c r="B1720" s="77"/>
      <c r="C1720" s="78"/>
      <c r="D1720" s="79" t="s">
        <v>127</v>
      </c>
      <c r="E1720" s="80">
        <f t="shared" si="9512"/>
        <v>0</v>
      </c>
      <c r="F1720" s="81">
        <f>F1721+F1724+F1727</f>
        <v>0</v>
      </c>
      <c r="G1720" s="81">
        <f t="shared" ref="G1720" si="9822">G1721+G1724+G1727</f>
        <v>0</v>
      </c>
      <c r="H1720" s="81">
        <f t="shared" ref="H1720" si="9823">H1721+H1724+H1727</f>
        <v>0</v>
      </c>
      <c r="I1720" s="81">
        <f t="shared" ref="I1720" si="9824">I1721+I1724+I1727</f>
        <v>0</v>
      </c>
      <c r="J1720" s="81">
        <f t="shared" ref="J1720" si="9825">J1721+J1724+J1727</f>
        <v>0</v>
      </c>
      <c r="K1720" s="81">
        <f t="shared" ref="K1720" si="9826">K1721+K1724+K1727</f>
        <v>0</v>
      </c>
      <c r="L1720" s="81">
        <f t="shared" ref="L1720" si="9827">L1721+L1724+L1727</f>
        <v>0</v>
      </c>
      <c r="M1720" s="81">
        <f t="shared" ref="M1720" si="9828">M1721+M1724+M1727</f>
        <v>0</v>
      </c>
      <c r="N1720" s="81">
        <f t="shared" ref="N1720" si="9829">N1721+N1724+N1727</f>
        <v>0</v>
      </c>
      <c r="O1720" s="81">
        <f t="shared" ref="O1720" si="9830">O1721+O1724+O1727</f>
        <v>0</v>
      </c>
      <c r="P1720" s="81">
        <f t="shared" ref="P1720" si="9831">P1721+P1724+P1727</f>
        <v>0</v>
      </c>
      <c r="Q1720" s="81">
        <f t="shared" ref="Q1720" si="9832">Q1721+Q1724+Q1727</f>
        <v>0</v>
      </c>
      <c r="R1720" s="81">
        <f t="shared" ref="R1720" si="9833">R1721+R1724+R1727</f>
        <v>0</v>
      </c>
      <c r="S1720" s="81">
        <f t="shared" ref="S1720" si="9834">S1721+S1724+S1727</f>
        <v>0</v>
      </c>
      <c r="T1720" s="81">
        <f t="shared" ref="T1720" si="9835">T1721+T1724+T1727</f>
        <v>0</v>
      </c>
      <c r="U1720" s="81">
        <f t="shared" ref="U1720" si="9836">U1721+U1724+U1727</f>
        <v>0</v>
      </c>
      <c r="V1720" s="81">
        <f t="shared" ref="V1720" si="9837">V1721+V1724+V1727</f>
        <v>0</v>
      </c>
      <c r="W1720" s="81">
        <f t="shared" ref="W1720" si="9838">W1721+W1724+W1727</f>
        <v>0</v>
      </c>
      <c r="X1720" s="81">
        <f t="shared" ref="X1720" si="9839">X1721+X1724+X1727</f>
        <v>0</v>
      </c>
      <c r="Y1720" s="81">
        <f t="shared" ref="Y1720" si="9840">Y1721+Y1724+Y1727</f>
        <v>0</v>
      </c>
      <c r="Z1720" s="81">
        <f t="shared" ref="Z1720" si="9841">Z1721+Z1724+Z1727</f>
        <v>0</v>
      </c>
      <c r="AA1720" s="81">
        <f t="shared" ref="AA1720" si="9842">AA1721+AA1724+AA1727</f>
        <v>0</v>
      </c>
      <c r="AB1720" s="81">
        <f t="shared" ref="AB1720" si="9843">AB1721+AB1724+AB1727</f>
        <v>0</v>
      </c>
      <c r="AC1720" s="81">
        <f t="shared" ref="AC1720" si="9844">AC1721+AC1724+AC1727</f>
        <v>0</v>
      </c>
      <c r="AD1720" s="81">
        <f t="shared" ref="AD1720" si="9845">AD1721+AD1724+AD1727</f>
        <v>0</v>
      </c>
      <c r="AE1720" s="81">
        <f t="shared" ref="AE1720" si="9846">AE1721+AE1724+AE1727</f>
        <v>0</v>
      </c>
      <c r="AF1720" s="81">
        <f t="shared" ref="AF1720" si="9847">AF1721+AF1724+AF1727</f>
        <v>0</v>
      </c>
      <c r="AG1720" s="81">
        <f t="shared" ref="AG1720" si="9848">AG1721+AG1724+AG1727</f>
        <v>0</v>
      </c>
      <c r="AH1720" s="82"/>
    </row>
    <row r="1721" spans="1:34" s="4" customFormat="1" ht="24" customHeight="1">
      <c r="A1721" s="66">
        <v>5</v>
      </c>
      <c r="B1721" s="113"/>
      <c r="C1721" s="73"/>
      <c r="D1721" s="122" t="s">
        <v>124</v>
      </c>
      <c r="E1721" s="41">
        <f t="shared" si="9512"/>
        <v>0</v>
      </c>
      <c r="F1721" s="83">
        <f t="shared" ref="F1721:AG1721" si="9849">F1722+F1723</f>
        <v>0</v>
      </c>
      <c r="G1721" s="83">
        <f t="shared" si="9849"/>
        <v>0</v>
      </c>
      <c r="H1721" s="83">
        <f t="shared" si="9849"/>
        <v>0</v>
      </c>
      <c r="I1721" s="83">
        <f t="shared" si="9849"/>
        <v>0</v>
      </c>
      <c r="J1721" s="83">
        <f t="shared" si="9849"/>
        <v>0</v>
      </c>
      <c r="K1721" s="83">
        <f t="shared" si="9849"/>
        <v>0</v>
      </c>
      <c r="L1721" s="83">
        <f t="shared" si="9849"/>
        <v>0</v>
      </c>
      <c r="M1721" s="83">
        <f t="shared" si="9849"/>
        <v>0</v>
      </c>
      <c r="N1721" s="83">
        <f t="shared" si="9849"/>
        <v>0</v>
      </c>
      <c r="O1721" s="83">
        <f t="shared" si="9849"/>
        <v>0</v>
      </c>
      <c r="P1721" s="83">
        <f t="shared" si="9849"/>
        <v>0</v>
      </c>
      <c r="Q1721" s="83">
        <f t="shared" si="9849"/>
        <v>0</v>
      </c>
      <c r="R1721" s="83">
        <f t="shared" si="9849"/>
        <v>0</v>
      </c>
      <c r="S1721" s="83">
        <f t="shared" si="9849"/>
        <v>0</v>
      </c>
      <c r="T1721" s="83">
        <f t="shared" si="9849"/>
        <v>0</v>
      </c>
      <c r="U1721" s="83">
        <f t="shared" si="9849"/>
        <v>0</v>
      </c>
      <c r="V1721" s="83">
        <f t="shared" si="9849"/>
        <v>0</v>
      </c>
      <c r="W1721" s="83">
        <f t="shared" si="9849"/>
        <v>0</v>
      </c>
      <c r="X1721" s="83">
        <f t="shared" si="9849"/>
        <v>0</v>
      </c>
      <c r="Y1721" s="83">
        <f t="shared" si="9849"/>
        <v>0</v>
      </c>
      <c r="Z1721" s="83">
        <f t="shared" si="9849"/>
        <v>0</v>
      </c>
      <c r="AA1721" s="83">
        <f t="shared" si="9849"/>
        <v>0</v>
      </c>
      <c r="AB1721" s="83">
        <f t="shared" si="9849"/>
        <v>0</v>
      </c>
      <c r="AC1721" s="83">
        <f t="shared" si="9849"/>
        <v>0</v>
      </c>
      <c r="AD1721" s="83">
        <f t="shared" si="9849"/>
        <v>0</v>
      </c>
      <c r="AE1721" s="83">
        <f t="shared" si="9849"/>
        <v>0</v>
      </c>
      <c r="AF1721" s="83">
        <f t="shared" si="9849"/>
        <v>0</v>
      </c>
      <c r="AG1721" s="83">
        <f t="shared" si="9849"/>
        <v>0</v>
      </c>
      <c r="AH1721" s="5"/>
    </row>
    <row r="1722" spans="1:34" s="4" customFormat="1" ht="26.1" hidden="1" customHeight="1">
      <c r="A1722" s="67">
        <v>5</v>
      </c>
      <c r="B1722" s="113"/>
      <c r="C1722" s="117"/>
      <c r="D1722" s="150" t="s">
        <v>67</v>
      </c>
      <c r="E1722" s="51">
        <f t="shared" si="9512"/>
        <v>0</v>
      </c>
      <c r="F1722" s="52"/>
      <c r="G1722" s="52"/>
      <c r="H1722" s="52"/>
      <c r="I1722" s="52"/>
      <c r="J1722" s="52"/>
      <c r="K1722" s="52"/>
      <c r="L1722" s="52"/>
      <c r="M1722" s="52"/>
      <c r="N1722" s="52"/>
      <c r="O1722" s="52"/>
      <c r="P1722" s="52"/>
      <c r="Q1722" s="52"/>
      <c r="R1722" s="52"/>
      <c r="S1722" s="52"/>
      <c r="T1722" s="52"/>
      <c r="U1722" s="52"/>
      <c r="V1722" s="52"/>
      <c r="W1722" s="52"/>
      <c r="X1722" s="52"/>
      <c r="Y1722" s="52"/>
      <c r="Z1722" s="52"/>
      <c r="AA1722" s="52"/>
      <c r="AB1722" s="52"/>
      <c r="AC1722" s="52"/>
      <c r="AD1722" s="52"/>
      <c r="AE1722" s="52"/>
      <c r="AF1722" s="52"/>
      <c r="AG1722" s="52"/>
      <c r="AH1722" s="5"/>
    </row>
    <row r="1723" spans="1:34" s="4" customFormat="1" ht="26.1" hidden="1" customHeight="1">
      <c r="A1723" s="66">
        <v>5</v>
      </c>
      <c r="B1723" s="113"/>
      <c r="C1723" s="73"/>
      <c r="D1723" s="150" t="s">
        <v>125</v>
      </c>
      <c r="E1723" s="51">
        <f t="shared" si="9512"/>
        <v>0</v>
      </c>
      <c r="F1723" s="73"/>
      <c r="G1723" s="73"/>
      <c r="H1723" s="73"/>
      <c r="I1723" s="73"/>
      <c r="J1723" s="73"/>
      <c r="K1723" s="73"/>
      <c r="L1723" s="73"/>
      <c r="M1723" s="73"/>
      <c r="N1723" s="73"/>
      <c r="O1723" s="73"/>
      <c r="P1723" s="73"/>
      <c r="Q1723" s="73"/>
      <c r="R1723" s="73"/>
      <c r="S1723" s="73"/>
      <c r="T1723" s="73"/>
      <c r="U1723" s="73"/>
      <c r="V1723" s="73"/>
      <c r="W1723" s="73"/>
      <c r="X1723" s="73"/>
      <c r="Y1723" s="73"/>
      <c r="Z1723" s="73"/>
      <c r="AA1723" s="73"/>
      <c r="AB1723" s="73"/>
      <c r="AC1723" s="73"/>
      <c r="AD1723" s="73"/>
      <c r="AE1723" s="73"/>
      <c r="AF1723" s="73"/>
      <c r="AG1723" s="73"/>
      <c r="AH1723" s="5"/>
    </row>
    <row r="1724" spans="1:34" s="4" customFormat="1" ht="24" customHeight="1">
      <c r="A1724" s="66">
        <v>5</v>
      </c>
      <c r="B1724" s="113"/>
      <c r="C1724" s="73"/>
      <c r="D1724" s="122" t="s">
        <v>132</v>
      </c>
      <c r="E1724" s="41">
        <f t="shared" si="9512"/>
        <v>0</v>
      </c>
      <c r="F1724" s="83">
        <f>F1725+F1726</f>
        <v>0</v>
      </c>
      <c r="G1724" s="83">
        <f t="shared" ref="G1724" si="9850">G1725+G1726</f>
        <v>0</v>
      </c>
      <c r="H1724" s="83">
        <f t="shared" ref="H1724" si="9851">H1725+H1726</f>
        <v>0</v>
      </c>
      <c r="I1724" s="83">
        <f t="shared" ref="I1724" si="9852">I1725+I1726</f>
        <v>0</v>
      </c>
      <c r="J1724" s="83">
        <f t="shared" ref="J1724" si="9853">J1725+J1726</f>
        <v>0</v>
      </c>
      <c r="K1724" s="83">
        <f t="shared" ref="K1724" si="9854">K1725+K1726</f>
        <v>0</v>
      </c>
      <c r="L1724" s="83">
        <f t="shared" ref="L1724" si="9855">L1725+L1726</f>
        <v>0</v>
      </c>
      <c r="M1724" s="83">
        <f t="shared" ref="M1724" si="9856">M1725+M1726</f>
        <v>0</v>
      </c>
      <c r="N1724" s="83">
        <f t="shared" ref="N1724" si="9857">N1725+N1726</f>
        <v>0</v>
      </c>
      <c r="O1724" s="83">
        <f t="shared" ref="O1724" si="9858">O1725+O1726</f>
        <v>0</v>
      </c>
      <c r="P1724" s="83">
        <f t="shared" ref="P1724" si="9859">P1725+P1726</f>
        <v>0</v>
      </c>
      <c r="Q1724" s="83">
        <f t="shared" ref="Q1724" si="9860">Q1725+Q1726</f>
        <v>0</v>
      </c>
      <c r="R1724" s="83">
        <f t="shared" ref="R1724" si="9861">R1725+R1726</f>
        <v>0</v>
      </c>
      <c r="S1724" s="83">
        <f t="shared" ref="S1724" si="9862">S1725+S1726</f>
        <v>0</v>
      </c>
      <c r="T1724" s="83">
        <f t="shared" ref="T1724" si="9863">T1725+T1726</f>
        <v>0</v>
      </c>
      <c r="U1724" s="83">
        <f t="shared" ref="U1724" si="9864">U1725+U1726</f>
        <v>0</v>
      </c>
      <c r="V1724" s="83">
        <f t="shared" ref="V1724" si="9865">V1725+V1726</f>
        <v>0</v>
      </c>
      <c r="W1724" s="83">
        <f t="shared" ref="W1724" si="9866">W1725+W1726</f>
        <v>0</v>
      </c>
      <c r="X1724" s="83">
        <f t="shared" ref="X1724" si="9867">X1725+X1726</f>
        <v>0</v>
      </c>
      <c r="Y1724" s="83">
        <f t="shared" ref="Y1724" si="9868">Y1725+Y1726</f>
        <v>0</v>
      </c>
      <c r="Z1724" s="83">
        <f t="shared" ref="Z1724" si="9869">Z1725+Z1726</f>
        <v>0</v>
      </c>
      <c r="AA1724" s="83">
        <f t="shared" ref="AA1724" si="9870">AA1725+AA1726</f>
        <v>0</v>
      </c>
      <c r="AB1724" s="83">
        <f t="shared" ref="AB1724" si="9871">AB1725+AB1726</f>
        <v>0</v>
      </c>
      <c r="AC1724" s="83">
        <f t="shared" ref="AC1724" si="9872">AC1725+AC1726</f>
        <v>0</v>
      </c>
      <c r="AD1724" s="83">
        <f t="shared" ref="AD1724" si="9873">AD1725+AD1726</f>
        <v>0</v>
      </c>
      <c r="AE1724" s="83">
        <f t="shared" ref="AE1724" si="9874">AE1725+AE1726</f>
        <v>0</v>
      </c>
      <c r="AF1724" s="83">
        <f t="shared" ref="AF1724" si="9875">AF1725+AF1726</f>
        <v>0</v>
      </c>
      <c r="AG1724" s="83">
        <f t="shared" ref="AG1724" si="9876">AG1725+AG1726</f>
        <v>0</v>
      </c>
      <c r="AH1724" s="5"/>
    </row>
    <row r="1725" spans="1:34" s="4" customFormat="1" ht="26.1" hidden="1" customHeight="1">
      <c r="A1725" s="66">
        <v>5</v>
      </c>
      <c r="B1725" s="113"/>
      <c r="C1725" s="117"/>
      <c r="D1725" s="150" t="s">
        <v>122</v>
      </c>
      <c r="E1725" s="51">
        <f t="shared" si="9512"/>
        <v>0</v>
      </c>
      <c r="F1725" s="52"/>
      <c r="G1725" s="52"/>
      <c r="H1725" s="52"/>
      <c r="I1725" s="52"/>
      <c r="J1725" s="52"/>
      <c r="K1725" s="52"/>
      <c r="L1725" s="52"/>
      <c r="M1725" s="52"/>
      <c r="N1725" s="52"/>
      <c r="O1725" s="52"/>
      <c r="P1725" s="52"/>
      <c r="Q1725" s="52"/>
      <c r="R1725" s="52"/>
      <c r="S1725" s="52"/>
      <c r="T1725" s="52"/>
      <c r="U1725" s="52"/>
      <c r="V1725" s="52"/>
      <c r="W1725" s="52"/>
      <c r="X1725" s="52"/>
      <c r="Y1725" s="52"/>
      <c r="Z1725" s="52"/>
      <c r="AA1725" s="52"/>
      <c r="AB1725" s="52"/>
      <c r="AC1725" s="52"/>
      <c r="AD1725" s="52"/>
      <c r="AE1725" s="52"/>
      <c r="AF1725" s="52"/>
      <c r="AG1725" s="52"/>
      <c r="AH1725" s="19"/>
    </row>
    <row r="1726" spans="1:34" s="4" customFormat="1" ht="26.1" hidden="1" customHeight="1">
      <c r="A1726" s="66">
        <v>5</v>
      </c>
      <c r="B1726" s="113"/>
      <c r="C1726" s="117"/>
      <c r="D1726" s="165" t="s">
        <v>130</v>
      </c>
      <c r="E1726" s="175">
        <f t="shared" si="9512"/>
        <v>0</v>
      </c>
      <c r="F1726" s="176"/>
      <c r="G1726" s="176"/>
      <c r="H1726" s="176"/>
      <c r="I1726" s="176"/>
      <c r="J1726" s="176"/>
      <c r="K1726" s="176"/>
      <c r="L1726" s="176"/>
      <c r="M1726" s="176"/>
      <c r="N1726" s="176"/>
      <c r="O1726" s="176"/>
      <c r="P1726" s="176"/>
      <c r="Q1726" s="176"/>
      <c r="R1726" s="176"/>
      <c r="S1726" s="176"/>
      <c r="T1726" s="176"/>
      <c r="U1726" s="176"/>
      <c r="V1726" s="176"/>
      <c r="W1726" s="176"/>
      <c r="X1726" s="176"/>
      <c r="Y1726" s="176"/>
      <c r="Z1726" s="176"/>
      <c r="AA1726" s="176"/>
      <c r="AB1726" s="176"/>
      <c r="AC1726" s="176"/>
      <c r="AD1726" s="176"/>
      <c r="AE1726" s="176"/>
      <c r="AF1726" s="176"/>
      <c r="AG1726" s="176"/>
      <c r="AH1726" s="19"/>
    </row>
    <row r="1727" spans="1:34" s="4" customFormat="1" ht="24" customHeight="1">
      <c r="A1727" s="67">
        <v>5</v>
      </c>
      <c r="B1727" s="113"/>
      <c r="C1727" s="73"/>
      <c r="D1727" s="110" t="s">
        <v>123</v>
      </c>
      <c r="E1727" s="47">
        <f t="shared" si="9512"/>
        <v>0</v>
      </c>
      <c r="F1727" s="141">
        <f>F1719-F1721-F1724-F1728</f>
        <v>0</v>
      </c>
      <c r="G1727" s="141">
        <f t="shared" ref="G1727" si="9877">G1719-G1721-G1724-G1728</f>
        <v>0</v>
      </c>
      <c r="H1727" s="141">
        <f t="shared" ref="H1727" si="9878">H1719-H1721-H1724-H1728</f>
        <v>0</v>
      </c>
      <c r="I1727" s="141">
        <f t="shared" ref="I1727" si="9879">I1719-I1721-I1724-I1728</f>
        <v>0</v>
      </c>
      <c r="J1727" s="141">
        <f t="shared" ref="J1727" si="9880">J1719-J1721-J1724-J1728</f>
        <v>0</v>
      </c>
      <c r="K1727" s="141">
        <f t="shared" ref="K1727" si="9881">K1719-K1721-K1724-K1728</f>
        <v>0</v>
      </c>
      <c r="L1727" s="141">
        <f t="shared" ref="L1727" si="9882">L1719-L1721-L1724-L1728</f>
        <v>0</v>
      </c>
      <c r="M1727" s="141">
        <f t="shared" ref="M1727" si="9883">M1719-M1721-M1724-M1728</f>
        <v>0</v>
      </c>
      <c r="N1727" s="141">
        <f t="shared" ref="N1727" si="9884">N1719-N1721-N1724-N1728</f>
        <v>0</v>
      </c>
      <c r="O1727" s="141">
        <f t="shared" ref="O1727" si="9885">O1719-O1721-O1724-O1728</f>
        <v>0</v>
      </c>
      <c r="P1727" s="141">
        <f t="shared" ref="P1727" si="9886">P1719-P1721-P1724-P1728</f>
        <v>0</v>
      </c>
      <c r="Q1727" s="141">
        <f t="shared" ref="Q1727" si="9887">Q1719-Q1721-Q1724-Q1728</f>
        <v>0</v>
      </c>
      <c r="R1727" s="141">
        <f t="shared" ref="R1727" si="9888">R1719-R1721-R1724-R1728</f>
        <v>0</v>
      </c>
      <c r="S1727" s="141">
        <f t="shared" ref="S1727" si="9889">S1719-S1721-S1724-S1728</f>
        <v>0</v>
      </c>
      <c r="T1727" s="141">
        <f t="shared" ref="T1727" si="9890">T1719-T1721-T1724-T1728</f>
        <v>0</v>
      </c>
      <c r="U1727" s="141">
        <f t="shared" ref="U1727" si="9891">U1719-U1721-U1724-U1728</f>
        <v>0</v>
      </c>
      <c r="V1727" s="141">
        <f t="shared" ref="V1727" si="9892">V1719-V1721-V1724-V1728</f>
        <v>0</v>
      </c>
      <c r="W1727" s="141">
        <f t="shared" ref="W1727" si="9893">W1719-W1721-W1724-W1728</f>
        <v>0</v>
      </c>
      <c r="X1727" s="141">
        <f t="shared" ref="X1727" si="9894">X1719-X1721-X1724-X1728</f>
        <v>0</v>
      </c>
      <c r="Y1727" s="141">
        <f t="shared" ref="Y1727" si="9895">Y1719-Y1721-Y1724-Y1728</f>
        <v>0</v>
      </c>
      <c r="Z1727" s="141">
        <f t="shared" ref="Z1727" si="9896">Z1719-Z1721-Z1724-Z1728</f>
        <v>0</v>
      </c>
      <c r="AA1727" s="141">
        <f t="shared" ref="AA1727" si="9897">AA1719-AA1721-AA1724-AA1728</f>
        <v>0</v>
      </c>
      <c r="AB1727" s="141">
        <f t="shared" ref="AB1727" si="9898">AB1719-AB1721-AB1724-AB1728</f>
        <v>0</v>
      </c>
      <c r="AC1727" s="141">
        <f t="shared" ref="AC1727" si="9899">AC1719-AC1721-AC1724-AC1728</f>
        <v>0</v>
      </c>
      <c r="AD1727" s="141">
        <f t="shared" ref="AD1727" si="9900">AD1719-AD1721-AD1724-AD1728</f>
        <v>0</v>
      </c>
      <c r="AE1727" s="141">
        <f t="shared" ref="AE1727" si="9901">AE1719-AE1721-AE1724-AE1728</f>
        <v>0</v>
      </c>
      <c r="AF1727" s="141">
        <f t="shared" ref="AF1727" si="9902">AF1719-AF1721-AF1724-AF1728</f>
        <v>0</v>
      </c>
      <c r="AG1727" s="141">
        <f t="shared" ref="AG1727" si="9903">AG1719-AG1721-AG1724-AG1728</f>
        <v>0</v>
      </c>
      <c r="AH1727" s="5"/>
    </row>
    <row r="1728" spans="1:34" s="4" customFormat="1" ht="24" customHeight="1">
      <c r="A1728" s="67">
        <v>5</v>
      </c>
      <c r="B1728" s="113"/>
      <c r="C1728" s="73"/>
      <c r="D1728" s="98" t="s">
        <v>128</v>
      </c>
      <c r="E1728" s="104">
        <f t="shared" si="9512"/>
        <v>0</v>
      </c>
      <c r="F1728" s="100"/>
      <c r="G1728" s="100"/>
      <c r="H1728" s="100"/>
      <c r="I1728" s="100"/>
      <c r="J1728" s="100"/>
      <c r="K1728" s="100"/>
      <c r="L1728" s="100"/>
      <c r="M1728" s="100"/>
      <c r="N1728" s="100"/>
      <c r="O1728" s="100"/>
      <c r="P1728" s="100"/>
      <c r="Q1728" s="100"/>
      <c r="R1728" s="100"/>
      <c r="S1728" s="100"/>
      <c r="T1728" s="100"/>
      <c r="U1728" s="100"/>
      <c r="V1728" s="100"/>
      <c r="W1728" s="100"/>
      <c r="X1728" s="100"/>
      <c r="Y1728" s="100"/>
      <c r="Z1728" s="100"/>
      <c r="AA1728" s="100"/>
      <c r="AB1728" s="100"/>
      <c r="AC1728" s="100"/>
      <c r="AD1728" s="100"/>
      <c r="AE1728" s="100"/>
      <c r="AF1728" s="100"/>
      <c r="AG1728" s="100"/>
      <c r="AH1728" s="5"/>
    </row>
    <row r="1729" spans="1:34" s="4" customFormat="1" ht="24" customHeight="1">
      <c r="A1729" s="66">
        <v>0</v>
      </c>
      <c r="B1729" s="125">
        <v>26</v>
      </c>
      <c r="C1729" s="126" t="s">
        <v>43</v>
      </c>
      <c r="D1729" s="126"/>
      <c r="E1729" s="36">
        <f t="shared" si="9512"/>
        <v>79554430</v>
      </c>
      <c r="F1729" s="37">
        <f t="shared" ref="F1729:AG1729" si="9904">SUM(F1740,F1750,F1761,F1771,F1781)</f>
        <v>41960900</v>
      </c>
      <c r="G1729" s="37">
        <f t="shared" si="9904"/>
        <v>6391600</v>
      </c>
      <c r="H1729" s="37">
        <f t="shared" si="9904"/>
        <v>0</v>
      </c>
      <c r="I1729" s="37">
        <f t="shared" si="9904"/>
        <v>0</v>
      </c>
      <c r="J1729" s="37">
        <f t="shared" si="9904"/>
        <v>1453100</v>
      </c>
      <c r="K1729" s="37">
        <f t="shared" si="9904"/>
        <v>0</v>
      </c>
      <c r="L1729" s="37">
        <f t="shared" si="9904"/>
        <v>0</v>
      </c>
      <c r="M1729" s="37">
        <f t="shared" si="9904"/>
        <v>0</v>
      </c>
      <c r="N1729" s="37">
        <f t="shared" si="9904"/>
        <v>0</v>
      </c>
      <c r="O1729" s="37">
        <f t="shared" si="9904"/>
        <v>0</v>
      </c>
      <c r="P1729" s="37">
        <f t="shared" si="9904"/>
        <v>0</v>
      </c>
      <c r="Q1729" s="37">
        <f t="shared" si="9904"/>
        <v>0</v>
      </c>
      <c r="R1729" s="37">
        <f t="shared" si="9904"/>
        <v>0</v>
      </c>
      <c r="S1729" s="37">
        <f t="shared" si="9904"/>
        <v>20563730</v>
      </c>
      <c r="T1729" s="37">
        <f t="shared" si="9904"/>
        <v>9185100</v>
      </c>
      <c r="U1729" s="37">
        <f t="shared" si="9904"/>
        <v>0</v>
      </c>
      <c r="V1729" s="37">
        <f t="shared" si="9904"/>
        <v>0</v>
      </c>
      <c r="W1729" s="37">
        <f t="shared" si="9904"/>
        <v>0</v>
      </c>
      <c r="X1729" s="37">
        <f t="shared" si="9904"/>
        <v>0</v>
      </c>
      <c r="Y1729" s="37">
        <f t="shared" si="9904"/>
        <v>0</v>
      </c>
      <c r="Z1729" s="37">
        <f t="shared" si="9904"/>
        <v>0</v>
      </c>
      <c r="AA1729" s="37">
        <f t="shared" si="9904"/>
        <v>0</v>
      </c>
      <c r="AB1729" s="37">
        <f t="shared" si="9904"/>
        <v>0</v>
      </c>
      <c r="AC1729" s="37">
        <f t="shared" si="9904"/>
        <v>0</v>
      </c>
      <c r="AD1729" s="37">
        <f t="shared" si="9904"/>
        <v>0</v>
      </c>
      <c r="AE1729" s="37">
        <f t="shared" si="9904"/>
        <v>0</v>
      </c>
      <c r="AF1729" s="37">
        <f t="shared" si="9904"/>
        <v>0</v>
      </c>
      <c r="AG1729" s="37">
        <f t="shared" si="9904"/>
        <v>0</v>
      </c>
      <c r="AH1729" s="2"/>
    </row>
    <row r="1730" spans="1:34" s="4" customFormat="1" ht="24" customHeight="1">
      <c r="A1730" s="67">
        <v>0</v>
      </c>
      <c r="B1730" s="77"/>
      <c r="C1730" s="78"/>
      <c r="D1730" s="79" t="s">
        <v>127</v>
      </c>
      <c r="E1730" s="80">
        <f t="shared" si="9512"/>
        <v>79291730</v>
      </c>
      <c r="F1730" s="81">
        <f t="shared" ref="F1730:AG1730" si="9905">SUM(F1741,F1751,F1762,F1772,F1782)</f>
        <v>41960900</v>
      </c>
      <c r="G1730" s="81">
        <f t="shared" si="9905"/>
        <v>6128900</v>
      </c>
      <c r="H1730" s="81">
        <f t="shared" si="9905"/>
        <v>0</v>
      </c>
      <c r="I1730" s="81">
        <f t="shared" si="9905"/>
        <v>0</v>
      </c>
      <c r="J1730" s="81">
        <f t="shared" si="9905"/>
        <v>1453100</v>
      </c>
      <c r="K1730" s="81">
        <f t="shared" si="9905"/>
        <v>0</v>
      </c>
      <c r="L1730" s="81">
        <f t="shared" si="9905"/>
        <v>0</v>
      </c>
      <c r="M1730" s="81">
        <f t="shared" si="9905"/>
        <v>0</v>
      </c>
      <c r="N1730" s="81">
        <f t="shared" si="9905"/>
        <v>0</v>
      </c>
      <c r="O1730" s="81">
        <f t="shared" si="9905"/>
        <v>0</v>
      </c>
      <c r="P1730" s="81">
        <f t="shared" si="9905"/>
        <v>0</v>
      </c>
      <c r="Q1730" s="81">
        <f t="shared" si="9905"/>
        <v>0</v>
      </c>
      <c r="R1730" s="81">
        <f t="shared" si="9905"/>
        <v>0</v>
      </c>
      <c r="S1730" s="81">
        <f t="shared" si="9905"/>
        <v>20563730</v>
      </c>
      <c r="T1730" s="81">
        <f t="shared" si="9905"/>
        <v>9185100</v>
      </c>
      <c r="U1730" s="81">
        <f t="shared" si="9905"/>
        <v>0</v>
      </c>
      <c r="V1730" s="81">
        <f t="shared" si="9905"/>
        <v>0</v>
      </c>
      <c r="W1730" s="81">
        <f t="shared" si="9905"/>
        <v>0</v>
      </c>
      <c r="X1730" s="81">
        <f t="shared" si="9905"/>
        <v>0</v>
      </c>
      <c r="Y1730" s="81">
        <f t="shared" si="9905"/>
        <v>0</v>
      </c>
      <c r="Z1730" s="81">
        <f t="shared" si="9905"/>
        <v>0</v>
      </c>
      <c r="AA1730" s="81">
        <f t="shared" si="9905"/>
        <v>0</v>
      </c>
      <c r="AB1730" s="81">
        <f t="shared" si="9905"/>
        <v>0</v>
      </c>
      <c r="AC1730" s="81">
        <f t="shared" si="9905"/>
        <v>0</v>
      </c>
      <c r="AD1730" s="81">
        <f t="shared" si="9905"/>
        <v>0</v>
      </c>
      <c r="AE1730" s="81">
        <f t="shared" si="9905"/>
        <v>0</v>
      </c>
      <c r="AF1730" s="81">
        <f t="shared" si="9905"/>
        <v>0</v>
      </c>
      <c r="AG1730" s="81">
        <f t="shared" si="9905"/>
        <v>0</v>
      </c>
      <c r="AH1730" s="82"/>
    </row>
    <row r="1731" spans="1:34" s="4" customFormat="1" ht="24" customHeight="1">
      <c r="A1731" s="66">
        <v>0</v>
      </c>
      <c r="B1731" s="113"/>
      <c r="C1731" s="73"/>
      <c r="D1731" s="122" t="s">
        <v>124</v>
      </c>
      <c r="E1731" s="41">
        <f t="shared" si="9512"/>
        <v>48108000</v>
      </c>
      <c r="F1731" s="83">
        <f t="shared" ref="F1731:AG1731" si="9906">SUM(F1742,F1752,F1763,F1773,F1783)</f>
        <v>19686800</v>
      </c>
      <c r="G1731" s="83">
        <f t="shared" si="9906"/>
        <v>3410600</v>
      </c>
      <c r="H1731" s="83">
        <f t="shared" si="9906"/>
        <v>0</v>
      </c>
      <c r="I1731" s="83">
        <f t="shared" si="9906"/>
        <v>0</v>
      </c>
      <c r="J1731" s="83">
        <f t="shared" si="9906"/>
        <v>1453100</v>
      </c>
      <c r="K1731" s="83">
        <f t="shared" si="9906"/>
        <v>0</v>
      </c>
      <c r="L1731" s="83">
        <f t="shared" si="9906"/>
        <v>0</v>
      </c>
      <c r="M1731" s="83">
        <f t="shared" si="9906"/>
        <v>0</v>
      </c>
      <c r="N1731" s="83">
        <f t="shared" si="9906"/>
        <v>0</v>
      </c>
      <c r="O1731" s="83">
        <f t="shared" si="9906"/>
        <v>0</v>
      </c>
      <c r="P1731" s="83">
        <f t="shared" si="9906"/>
        <v>0</v>
      </c>
      <c r="Q1731" s="83">
        <f t="shared" si="9906"/>
        <v>0</v>
      </c>
      <c r="R1731" s="83">
        <f t="shared" si="9906"/>
        <v>0</v>
      </c>
      <c r="S1731" s="83">
        <f t="shared" si="9906"/>
        <v>17248100</v>
      </c>
      <c r="T1731" s="83">
        <f t="shared" si="9906"/>
        <v>6309400</v>
      </c>
      <c r="U1731" s="83">
        <f t="shared" si="9906"/>
        <v>0</v>
      </c>
      <c r="V1731" s="83">
        <f t="shared" si="9906"/>
        <v>0</v>
      </c>
      <c r="W1731" s="83">
        <f t="shared" si="9906"/>
        <v>0</v>
      </c>
      <c r="X1731" s="83">
        <f t="shared" si="9906"/>
        <v>0</v>
      </c>
      <c r="Y1731" s="83">
        <f t="shared" si="9906"/>
        <v>0</v>
      </c>
      <c r="Z1731" s="83">
        <f t="shared" si="9906"/>
        <v>0</v>
      </c>
      <c r="AA1731" s="83">
        <f t="shared" si="9906"/>
        <v>0</v>
      </c>
      <c r="AB1731" s="83">
        <f t="shared" si="9906"/>
        <v>0</v>
      </c>
      <c r="AC1731" s="83">
        <f t="shared" si="9906"/>
        <v>0</v>
      </c>
      <c r="AD1731" s="83">
        <f t="shared" si="9906"/>
        <v>0</v>
      </c>
      <c r="AE1731" s="83">
        <f t="shared" si="9906"/>
        <v>0</v>
      </c>
      <c r="AF1731" s="83">
        <f t="shared" si="9906"/>
        <v>0</v>
      </c>
      <c r="AG1731" s="83">
        <f t="shared" si="9906"/>
        <v>0</v>
      </c>
      <c r="AH1731" s="5"/>
    </row>
    <row r="1732" spans="1:34" s="4" customFormat="1" ht="26.1" hidden="1" customHeight="1">
      <c r="A1732" s="67">
        <v>0</v>
      </c>
      <c r="B1732" s="113"/>
      <c r="C1732" s="127"/>
      <c r="D1732" s="150" t="s">
        <v>67</v>
      </c>
      <c r="E1732" s="49">
        <f t="shared" si="9512"/>
        <v>48108000</v>
      </c>
      <c r="F1732" s="50">
        <f t="shared" ref="F1732:AG1732" si="9907">SUM(F1743,F1753,F1764,F1774,F1784)</f>
        <v>19686800</v>
      </c>
      <c r="G1732" s="50">
        <f t="shared" si="9907"/>
        <v>3410600</v>
      </c>
      <c r="H1732" s="50">
        <f t="shared" si="9907"/>
        <v>0</v>
      </c>
      <c r="I1732" s="50">
        <f t="shared" si="9907"/>
        <v>0</v>
      </c>
      <c r="J1732" s="50">
        <f t="shared" si="9907"/>
        <v>1453100</v>
      </c>
      <c r="K1732" s="50">
        <f t="shared" si="9907"/>
        <v>0</v>
      </c>
      <c r="L1732" s="50">
        <f t="shared" si="9907"/>
        <v>0</v>
      </c>
      <c r="M1732" s="50">
        <f t="shared" si="9907"/>
        <v>0</v>
      </c>
      <c r="N1732" s="50">
        <f t="shared" si="9907"/>
        <v>0</v>
      </c>
      <c r="O1732" s="50">
        <f t="shared" si="9907"/>
        <v>0</v>
      </c>
      <c r="P1732" s="50">
        <f t="shared" si="9907"/>
        <v>0</v>
      </c>
      <c r="Q1732" s="50">
        <f t="shared" si="9907"/>
        <v>0</v>
      </c>
      <c r="R1732" s="50">
        <f t="shared" si="9907"/>
        <v>0</v>
      </c>
      <c r="S1732" s="50">
        <f t="shared" si="9907"/>
        <v>17248100</v>
      </c>
      <c r="T1732" s="50">
        <f t="shared" si="9907"/>
        <v>6309400</v>
      </c>
      <c r="U1732" s="50">
        <f t="shared" si="9907"/>
        <v>0</v>
      </c>
      <c r="V1732" s="50">
        <f t="shared" si="9907"/>
        <v>0</v>
      </c>
      <c r="W1732" s="50">
        <f t="shared" si="9907"/>
        <v>0</v>
      </c>
      <c r="X1732" s="50">
        <f t="shared" si="9907"/>
        <v>0</v>
      </c>
      <c r="Y1732" s="50">
        <f t="shared" si="9907"/>
        <v>0</v>
      </c>
      <c r="Z1732" s="50">
        <f t="shared" si="9907"/>
        <v>0</v>
      </c>
      <c r="AA1732" s="50">
        <f t="shared" si="9907"/>
        <v>0</v>
      </c>
      <c r="AB1732" s="50">
        <f t="shared" si="9907"/>
        <v>0</v>
      </c>
      <c r="AC1732" s="50">
        <f t="shared" si="9907"/>
        <v>0</v>
      </c>
      <c r="AD1732" s="50">
        <f t="shared" si="9907"/>
        <v>0</v>
      </c>
      <c r="AE1732" s="50">
        <f t="shared" si="9907"/>
        <v>0</v>
      </c>
      <c r="AF1732" s="50">
        <f t="shared" si="9907"/>
        <v>0</v>
      </c>
      <c r="AG1732" s="50">
        <f t="shared" si="9907"/>
        <v>0</v>
      </c>
      <c r="AH1732" s="6"/>
    </row>
    <row r="1733" spans="1:34" s="4" customFormat="1" ht="26.1" hidden="1" customHeight="1">
      <c r="A1733" s="66">
        <v>0</v>
      </c>
      <c r="B1733" s="113"/>
      <c r="C1733" s="73"/>
      <c r="D1733" s="150" t="s">
        <v>125</v>
      </c>
      <c r="E1733" s="51">
        <f t="shared" si="9512"/>
        <v>0</v>
      </c>
      <c r="F1733" s="73">
        <f t="shared" ref="F1733:AG1733" si="9908">SUM(F1744,F1754,F1765,F1775,F1785)</f>
        <v>0</v>
      </c>
      <c r="G1733" s="73">
        <f t="shared" si="9908"/>
        <v>0</v>
      </c>
      <c r="H1733" s="73">
        <f t="shared" si="9908"/>
        <v>0</v>
      </c>
      <c r="I1733" s="73">
        <f t="shared" si="9908"/>
        <v>0</v>
      </c>
      <c r="J1733" s="73">
        <f t="shared" si="9908"/>
        <v>0</v>
      </c>
      <c r="K1733" s="73">
        <f t="shared" si="9908"/>
        <v>0</v>
      </c>
      <c r="L1733" s="73">
        <f t="shared" si="9908"/>
        <v>0</v>
      </c>
      <c r="M1733" s="73">
        <f t="shared" si="9908"/>
        <v>0</v>
      </c>
      <c r="N1733" s="73">
        <f t="shared" si="9908"/>
        <v>0</v>
      </c>
      <c r="O1733" s="73">
        <f t="shared" si="9908"/>
        <v>0</v>
      </c>
      <c r="P1733" s="73">
        <f t="shared" si="9908"/>
        <v>0</v>
      </c>
      <c r="Q1733" s="73">
        <f t="shared" si="9908"/>
        <v>0</v>
      </c>
      <c r="R1733" s="73">
        <f t="shared" si="9908"/>
        <v>0</v>
      </c>
      <c r="S1733" s="73">
        <f t="shared" si="9908"/>
        <v>0</v>
      </c>
      <c r="T1733" s="73">
        <f t="shared" si="9908"/>
        <v>0</v>
      </c>
      <c r="U1733" s="73">
        <f t="shared" si="9908"/>
        <v>0</v>
      </c>
      <c r="V1733" s="73">
        <f t="shared" si="9908"/>
        <v>0</v>
      </c>
      <c r="W1733" s="73">
        <f t="shared" si="9908"/>
        <v>0</v>
      </c>
      <c r="X1733" s="73">
        <f t="shared" si="9908"/>
        <v>0</v>
      </c>
      <c r="Y1733" s="73">
        <f t="shared" si="9908"/>
        <v>0</v>
      </c>
      <c r="Z1733" s="73">
        <f t="shared" si="9908"/>
        <v>0</v>
      </c>
      <c r="AA1733" s="73">
        <f t="shared" si="9908"/>
        <v>0</v>
      </c>
      <c r="AB1733" s="73">
        <f t="shared" si="9908"/>
        <v>0</v>
      </c>
      <c r="AC1733" s="73">
        <f t="shared" si="9908"/>
        <v>0</v>
      </c>
      <c r="AD1733" s="73">
        <f t="shared" si="9908"/>
        <v>0</v>
      </c>
      <c r="AE1733" s="73">
        <f t="shared" si="9908"/>
        <v>0</v>
      </c>
      <c r="AF1733" s="73">
        <f t="shared" si="9908"/>
        <v>0</v>
      </c>
      <c r="AG1733" s="73">
        <f t="shared" si="9908"/>
        <v>0</v>
      </c>
      <c r="AH1733" s="5"/>
    </row>
    <row r="1734" spans="1:34" s="4" customFormat="1" ht="24" customHeight="1">
      <c r="A1734" s="66">
        <v>0</v>
      </c>
      <c r="B1734" s="113"/>
      <c r="C1734" s="73"/>
      <c r="D1734" s="122" t="s">
        <v>132</v>
      </c>
      <c r="E1734" s="41">
        <f t="shared" si="9512"/>
        <v>27695030</v>
      </c>
      <c r="F1734" s="83">
        <f t="shared" ref="F1734:AG1734" si="9909">SUM(F1745,F1755,F1766,F1776,F1786)</f>
        <v>22274100</v>
      </c>
      <c r="G1734" s="83">
        <f t="shared" si="9909"/>
        <v>1262600</v>
      </c>
      <c r="H1734" s="83">
        <f t="shared" si="9909"/>
        <v>0</v>
      </c>
      <c r="I1734" s="83">
        <f t="shared" si="9909"/>
        <v>0</v>
      </c>
      <c r="J1734" s="83">
        <f t="shared" si="9909"/>
        <v>0</v>
      </c>
      <c r="K1734" s="83">
        <f t="shared" si="9909"/>
        <v>0</v>
      </c>
      <c r="L1734" s="83">
        <f t="shared" si="9909"/>
        <v>0</v>
      </c>
      <c r="M1734" s="83">
        <f t="shared" si="9909"/>
        <v>0</v>
      </c>
      <c r="N1734" s="83">
        <f t="shared" si="9909"/>
        <v>0</v>
      </c>
      <c r="O1734" s="83">
        <f t="shared" si="9909"/>
        <v>0</v>
      </c>
      <c r="P1734" s="83">
        <f t="shared" si="9909"/>
        <v>0</v>
      </c>
      <c r="Q1734" s="83">
        <f t="shared" si="9909"/>
        <v>0</v>
      </c>
      <c r="R1734" s="83">
        <f t="shared" si="9909"/>
        <v>0</v>
      </c>
      <c r="S1734" s="83">
        <f t="shared" si="9909"/>
        <v>2479730</v>
      </c>
      <c r="T1734" s="83">
        <f t="shared" si="9909"/>
        <v>1678600</v>
      </c>
      <c r="U1734" s="83">
        <f t="shared" si="9909"/>
        <v>0</v>
      </c>
      <c r="V1734" s="83">
        <f t="shared" si="9909"/>
        <v>0</v>
      </c>
      <c r="W1734" s="83">
        <f t="shared" si="9909"/>
        <v>0</v>
      </c>
      <c r="X1734" s="83">
        <f t="shared" si="9909"/>
        <v>0</v>
      </c>
      <c r="Y1734" s="83">
        <f t="shared" si="9909"/>
        <v>0</v>
      </c>
      <c r="Z1734" s="83">
        <f t="shared" si="9909"/>
        <v>0</v>
      </c>
      <c r="AA1734" s="83">
        <f t="shared" si="9909"/>
        <v>0</v>
      </c>
      <c r="AB1734" s="83">
        <f t="shared" si="9909"/>
        <v>0</v>
      </c>
      <c r="AC1734" s="83">
        <f t="shared" si="9909"/>
        <v>0</v>
      </c>
      <c r="AD1734" s="83">
        <f t="shared" si="9909"/>
        <v>0</v>
      </c>
      <c r="AE1734" s="83">
        <f t="shared" si="9909"/>
        <v>0</v>
      </c>
      <c r="AF1734" s="83">
        <f t="shared" si="9909"/>
        <v>0</v>
      </c>
      <c r="AG1734" s="83">
        <f t="shared" si="9909"/>
        <v>0</v>
      </c>
      <c r="AH1734" s="5"/>
    </row>
    <row r="1735" spans="1:34" s="4" customFormat="1" ht="26.1" hidden="1" customHeight="1">
      <c r="A1735" s="66">
        <v>0</v>
      </c>
      <c r="B1735" s="113"/>
      <c r="C1735" s="127"/>
      <c r="D1735" s="150" t="s">
        <v>122</v>
      </c>
      <c r="E1735" s="49">
        <f t="shared" ref="E1735:E1798" si="9910">SUM(F1735:AG1735)</f>
        <v>27695030</v>
      </c>
      <c r="F1735" s="50">
        <f t="shared" ref="F1735:AG1735" si="9911">SUM(F1746,F1756,F1767,F1777,F1787)</f>
        <v>22274100</v>
      </c>
      <c r="G1735" s="50">
        <f t="shared" si="9911"/>
        <v>1262600</v>
      </c>
      <c r="H1735" s="50">
        <f t="shared" si="9911"/>
        <v>0</v>
      </c>
      <c r="I1735" s="50">
        <f t="shared" si="9911"/>
        <v>0</v>
      </c>
      <c r="J1735" s="50">
        <f t="shared" si="9911"/>
        <v>0</v>
      </c>
      <c r="K1735" s="50">
        <f t="shared" si="9911"/>
        <v>0</v>
      </c>
      <c r="L1735" s="50">
        <f t="shared" si="9911"/>
        <v>0</v>
      </c>
      <c r="M1735" s="50">
        <f t="shared" si="9911"/>
        <v>0</v>
      </c>
      <c r="N1735" s="50">
        <f t="shared" si="9911"/>
        <v>0</v>
      </c>
      <c r="O1735" s="50">
        <f t="shared" si="9911"/>
        <v>0</v>
      </c>
      <c r="P1735" s="50">
        <f t="shared" si="9911"/>
        <v>0</v>
      </c>
      <c r="Q1735" s="50">
        <f t="shared" si="9911"/>
        <v>0</v>
      </c>
      <c r="R1735" s="50">
        <f t="shared" si="9911"/>
        <v>0</v>
      </c>
      <c r="S1735" s="50">
        <f t="shared" si="9911"/>
        <v>2479730</v>
      </c>
      <c r="T1735" s="50">
        <f t="shared" si="9911"/>
        <v>1678600</v>
      </c>
      <c r="U1735" s="50">
        <f t="shared" si="9911"/>
        <v>0</v>
      </c>
      <c r="V1735" s="50">
        <f t="shared" si="9911"/>
        <v>0</v>
      </c>
      <c r="W1735" s="50">
        <f t="shared" si="9911"/>
        <v>0</v>
      </c>
      <c r="X1735" s="50">
        <f t="shared" si="9911"/>
        <v>0</v>
      </c>
      <c r="Y1735" s="50">
        <f t="shared" si="9911"/>
        <v>0</v>
      </c>
      <c r="Z1735" s="50">
        <f t="shared" si="9911"/>
        <v>0</v>
      </c>
      <c r="AA1735" s="50">
        <f t="shared" si="9911"/>
        <v>0</v>
      </c>
      <c r="AB1735" s="50">
        <f t="shared" si="9911"/>
        <v>0</v>
      </c>
      <c r="AC1735" s="50">
        <f t="shared" si="9911"/>
        <v>0</v>
      </c>
      <c r="AD1735" s="50">
        <f t="shared" si="9911"/>
        <v>0</v>
      </c>
      <c r="AE1735" s="50">
        <f t="shared" si="9911"/>
        <v>0</v>
      </c>
      <c r="AF1735" s="50">
        <f t="shared" si="9911"/>
        <v>0</v>
      </c>
      <c r="AG1735" s="50">
        <f t="shared" si="9911"/>
        <v>0</v>
      </c>
      <c r="AH1735" s="20"/>
    </row>
    <row r="1736" spans="1:34" s="4" customFormat="1" ht="26.1" hidden="1" customHeight="1">
      <c r="A1736" s="66">
        <v>0</v>
      </c>
      <c r="B1736" s="113"/>
      <c r="C1736" s="127"/>
      <c r="D1736" s="150" t="s">
        <v>130</v>
      </c>
      <c r="E1736" s="168">
        <f t="shared" si="9910"/>
        <v>0</v>
      </c>
      <c r="F1736" s="174">
        <f>SUM(F1747,F1757,F1768,F1778,F1788)</f>
        <v>0</v>
      </c>
      <c r="G1736" s="174">
        <f t="shared" ref="G1736:AG1736" si="9912">SUM(G1747,G1757,G1768,G1778,G1788)</f>
        <v>0</v>
      </c>
      <c r="H1736" s="174">
        <f t="shared" si="9912"/>
        <v>0</v>
      </c>
      <c r="I1736" s="174">
        <f t="shared" si="9912"/>
        <v>0</v>
      </c>
      <c r="J1736" s="174">
        <f t="shared" si="9912"/>
        <v>0</v>
      </c>
      <c r="K1736" s="174">
        <f t="shared" si="9912"/>
        <v>0</v>
      </c>
      <c r="L1736" s="174">
        <f t="shared" si="9912"/>
        <v>0</v>
      </c>
      <c r="M1736" s="174">
        <f t="shared" si="9912"/>
        <v>0</v>
      </c>
      <c r="N1736" s="174">
        <f t="shared" si="9912"/>
        <v>0</v>
      </c>
      <c r="O1736" s="174">
        <f t="shared" si="9912"/>
        <v>0</v>
      </c>
      <c r="P1736" s="174">
        <f t="shared" si="9912"/>
        <v>0</v>
      </c>
      <c r="Q1736" s="174">
        <f t="shared" si="9912"/>
        <v>0</v>
      </c>
      <c r="R1736" s="174">
        <f t="shared" si="9912"/>
        <v>0</v>
      </c>
      <c r="S1736" s="174">
        <f t="shared" si="9912"/>
        <v>0</v>
      </c>
      <c r="T1736" s="174">
        <f t="shared" si="9912"/>
        <v>0</v>
      </c>
      <c r="U1736" s="174">
        <f t="shared" si="9912"/>
        <v>0</v>
      </c>
      <c r="V1736" s="174">
        <f t="shared" si="9912"/>
        <v>0</v>
      </c>
      <c r="W1736" s="174">
        <f t="shared" si="9912"/>
        <v>0</v>
      </c>
      <c r="X1736" s="174">
        <f t="shared" si="9912"/>
        <v>0</v>
      </c>
      <c r="Y1736" s="174">
        <f t="shared" si="9912"/>
        <v>0</v>
      </c>
      <c r="Z1736" s="174">
        <f t="shared" si="9912"/>
        <v>0</v>
      </c>
      <c r="AA1736" s="174">
        <f t="shared" si="9912"/>
        <v>0</v>
      </c>
      <c r="AB1736" s="174">
        <f t="shared" si="9912"/>
        <v>0</v>
      </c>
      <c r="AC1736" s="174">
        <f t="shared" si="9912"/>
        <v>0</v>
      </c>
      <c r="AD1736" s="174">
        <f t="shared" si="9912"/>
        <v>0</v>
      </c>
      <c r="AE1736" s="174">
        <f t="shared" si="9912"/>
        <v>0</v>
      </c>
      <c r="AF1736" s="174">
        <f t="shared" si="9912"/>
        <v>0</v>
      </c>
      <c r="AG1736" s="174">
        <f t="shared" si="9912"/>
        <v>0</v>
      </c>
      <c r="AH1736" s="20"/>
    </row>
    <row r="1737" spans="1:34" s="4" customFormat="1" ht="24" customHeight="1">
      <c r="A1737" s="67">
        <v>0</v>
      </c>
      <c r="B1737" s="113"/>
      <c r="C1737" s="73"/>
      <c r="D1737" s="110" t="s">
        <v>123</v>
      </c>
      <c r="E1737" s="47">
        <f t="shared" si="9910"/>
        <v>3488700</v>
      </c>
      <c r="F1737" s="141">
        <f>SUM(F1748,F1758,F1769,F1779,F1789)</f>
        <v>0</v>
      </c>
      <c r="G1737" s="141">
        <f t="shared" ref="G1737:AG1737" si="9913">SUM(G1748,G1758,G1769,G1779,G1789)</f>
        <v>1455700</v>
      </c>
      <c r="H1737" s="141">
        <f t="shared" si="9913"/>
        <v>0</v>
      </c>
      <c r="I1737" s="141">
        <f t="shared" si="9913"/>
        <v>0</v>
      </c>
      <c r="J1737" s="141">
        <f t="shared" si="9913"/>
        <v>0</v>
      </c>
      <c r="K1737" s="141">
        <f t="shared" si="9913"/>
        <v>0</v>
      </c>
      <c r="L1737" s="141">
        <f t="shared" si="9913"/>
        <v>0</v>
      </c>
      <c r="M1737" s="141">
        <f t="shared" si="9913"/>
        <v>0</v>
      </c>
      <c r="N1737" s="141">
        <f t="shared" si="9913"/>
        <v>0</v>
      </c>
      <c r="O1737" s="141">
        <f t="shared" si="9913"/>
        <v>0</v>
      </c>
      <c r="P1737" s="141">
        <f t="shared" si="9913"/>
        <v>0</v>
      </c>
      <c r="Q1737" s="141">
        <f t="shared" si="9913"/>
        <v>0</v>
      </c>
      <c r="R1737" s="141">
        <f t="shared" si="9913"/>
        <v>0</v>
      </c>
      <c r="S1737" s="141">
        <f t="shared" si="9913"/>
        <v>835900</v>
      </c>
      <c r="T1737" s="141">
        <f t="shared" si="9913"/>
        <v>1197100</v>
      </c>
      <c r="U1737" s="141">
        <f t="shared" si="9913"/>
        <v>0</v>
      </c>
      <c r="V1737" s="141">
        <f t="shared" si="9913"/>
        <v>0</v>
      </c>
      <c r="W1737" s="141">
        <f t="shared" si="9913"/>
        <v>0</v>
      </c>
      <c r="X1737" s="141">
        <f t="shared" si="9913"/>
        <v>0</v>
      </c>
      <c r="Y1737" s="141">
        <f t="shared" si="9913"/>
        <v>0</v>
      </c>
      <c r="Z1737" s="141">
        <f t="shared" si="9913"/>
        <v>0</v>
      </c>
      <c r="AA1737" s="141">
        <f t="shared" si="9913"/>
        <v>0</v>
      </c>
      <c r="AB1737" s="141">
        <f t="shared" si="9913"/>
        <v>0</v>
      </c>
      <c r="AC1737" s="141">
        <f t="shared" si="9913"/>
        <v>0</v>
      </c>
      <c r="AD1737" s="141">
        <f t="shared" si="9913"/>
        <v>0</v>
      </c>
      <c r="AE1737" s="141">
        <f t="shared" si="9913"/>
        <v>0</v>
      </c>
      <c r="AF1737" s="141">
        <f t="shared" si="9913"/>
        <v>0</v>
      </c>
      <c r="AG1737" s="141">
        <f t="shared" si="9913"/>
        <v>0</v>
      </c>
      <c r="AH1737" s="5"/>
    </row>
    <row r="1738" spans="1:34" s="4" customFormat="1" ht="24" customHeight="1">
      <c r="A1738" s="66">
        <v>0</v>
      </c>
      <c r="B1738" s="72"/>
      <c r="C1738" s="73"/>
      <c r="D1738" s="98" t="s">
        <v>131</v>
      </c>
      <c r="E1738" s="104">
        <f t="shared" si="9910"/>
        <v>0</v>
      </c>
      <c r="F1738" s="100">
        <f>SUM(F1759)</f>
        <v>0</v>
      </c>
      <c r="G1738" s="100">
        <f t="shared" ref="G1738:AG1738" si="9914">SUM(G1759)</f>
        <v>0</v>
      </c>
      <c r="H1738" s="100">
        <f t="shared" si="9914"/>
        <v>0</v>
      </c>
      <c r="I1738" s="100">
        <f t="shared" si="9914"/>
        <v>0</v>
      </c>
      <c r="J1738" s="100">
        <f t="shared" si="9914"/>
        <v>0</v>
      </c>
      <c r="K1738" s="100">
        <f t="shared" si="9914"/>
        <v>0</v>
      </c>
      <c r="L1738" s="100">
        <f t="shared" si="9914"/>
        <v>0</v>
      </c>
      <c r="M1738" s="100">
        <f t="shared" si="9914"/>
        <v>0</v>
      </c>
      <c r="N1738" s="100">
        <f t="shared" si="9914"/>
        <v>0</v>
      </c>
      <c r="O1738" s="100">
        <f t="shared" si="9914"/>
        <v>0</v>
      </c>
      <c r="P1738" s="100">
        <f t="shared" si="9914"/>
        <v>0</v>
      </c>
      <c r="Q1738" s="100">
        <f t="shared" si="9914"/>
        <v>0</v>
      </c>
      <c r="R1738" s="100">
        <f t="shared" si="9914"/>
        <v>0</v>
      </c>
      <c r="S1738" s="100">
        <f t="shared" si="9914"/>
        <v>0</v>
      </c>
      <c r="T1738" s="100">
        <f t="shared" si="9914"/>
        <v>0</v>
      </c>
      <c r="U1738" s="100">
        <f t="shared" si="9914"/>
        <v>0</v>
      </c>
      <c r="V1738" s="100">
        <f t="shared" si="9914"/>
        <v>0</v>
      </c>
      <c r="W1738" s="100">
        <f t="shared" si="9914"/>
        <v>0</v>
      </c>
      <c r="X1738" s="100">
        <f t="shared" si="9914"/>
        <v>0</v>
      </c>
      <c r="Y1738" s="100">
        <f t="shared" si="9914"/>
        <v>0</v>
      </c>
      <c r="Z1738" s="100">
        <f t="shared" si="9914"/>
        <v>0</v>
      </c>
      <c r="AA1738" s="100">
        <f t="shared" si="9914"/>
        <v>0</v>
      </c>
      <c r="AB1738" s="100">
        <f t="shared" si="9914"/>
        <v>0</v>
      </c>
      <c r="AC1738" s="100">
        <f t="shared" si="9914"/>
        <v>0</v>
      </c>
      <c r="AD1738" s="100">
        <f t="shared" si="9914"/>
        <v>0</v>
      </c>
      <c r="AE1738" s="100">
        <f t="shared" si="9914"/>
        <v>0</v>
      </c>
      <c r="AF1738" s="100">
        <f t="shared" si="9914"/>
        <v>0</v>
      </c>
      <c r="AG1738" s="100">
        <f t="shared" si="9914"/>
        <v>0</v>
      </c>
      <c r="AH1738" s="5"/>
    </row>
    <row r="1739" spans="1:34" s="3" customFormat="1" ht="24" customHeight="1">
      <c r="A1739" s="67">
        <v>0</v>
      </c>
      <c r="B1739" s="182"/>
      <c r="C1739" s="83"/>
      <c r="D1739" s="98" t="s">
        <v>128</v>
      </c>
      <c r="E1739" s="104">
        <f t="shared" si="9910"/>
        <v>262700</v>
      </c>
      <c r="F1739" s="100">
        <f>SUM(F1749,F1760,F1770,F1780,F1790)</f>
        <v>0</v>
      </c>
      <c r="G1739" s="100">
        <f t="shared" ref="G1739:AG1739" si="9915">SUM(G1749,G1760,G1770,G1780,G1790)</f>
        <v>262700</v>
      </c>
      <c r="H1739" s="100">
        <f t="shared" si="9915"/>
        <v>0</v>
      </c>
      <c r="I1739" s="100">
        <f t="shared" si="9915"/>
        <v>0</v>
      </c>
      <c r="J1739" s="100">
        <f t="shared" si="9915"/>
        <v>0</v>
      </c>
      <c r="K1739" s="100">
        <f t="shared" si="9915"/>
        <v>0</v>
      </c>
      <c r="L1739" s="100">
        <f t="shared" si="9915"/>
        <v>0</v>
      </c>
      <c r="M1739" s="100">
        <f t="shared" si="9915"/>
        <v>0</v>
      </c>
      <c r="N1739" s="100">
        <f t="shared" si="9915"/>
        <v>0</v>
      </c>
      <c r="O1739" s="100">
        <f t="shared" si="9915"/>
        <v>0</v>
      </c>
      <c r="P1739" s="100">
        <f t="shared" si="9915"/>
        <v>0</v>
      </c>
      <c r="Q1739" s="100">
        <f t="shared" si="9915"/>
        <v>0</v>
      </c>
      <c r="R1739" s="100">
        <f t="shared" si="9915"/>
        <v>0</v>
      </c>
      <c r="S1739" s="100">
        <f t="shared" si="9915"/>
        <v>0</v>
      </c>
      <c r="T1739" s="100">
        <f t="shared" si="9915"/>
        <v>0</v>
      </c>
      <c r="U1739" s="100">
        <f t="shared" si="9915"/>
        <v>0</v>
      </c>
      <c r="V1739" s="100">
        <f t="shared" si="9915"/>
        <v>0</v>
      </c>
      <c r="W1739" s="100">
        <f t="shared" si="9915"/>
        <v>0</v>
      </c>
      <c r="X1739" s="100">
        <f t="shared" si="9915"/>
        <v>0</v>
      </c>
      <c r="Y1739" s="100">
        <f t="shared" si="9915"/>
        <v>0</v>
      </c>
      <c r="Z1739" s="100">
        <f t="shared" si="9915"/>
        <v>0</v>
      </c>
      <c r="AA1739" s="100">
        <f t="shared" si="9915"/>
        <v>0</v>
      </c>
      <c r="AB1739" s="100">
        <f t="shared" si="9915"/>
        <v>0</v>
      </c>
      <c r="AC1739" s="100">
        <f t="shared" si="9915"/>
        <v>0</v>
      </c>
      <c r="AD1739" s="100">
        <f t="shared" si="9915"/>
        <v>0</v>
      </c>
      <c r="AE1739" s="100">
        <f t="shared" si="9915"/>
        <v>0</v>
      </c>
      <c r="AF1739" s="100">
        <f t="shared" si="9915"/>
        <v>0</v>
      </c>
      <c r="AG1739" s="100">
        <f t="shared" si="9915"/>
        <v>0</v>
      </c>
      <c r="AH1739" s="24"/>
    </row>
    <row r="1740" spans="1:34" s="4" customFormat="1" ht="24" customHeight="1">
      <c r="A1740" s="66">
        <v>1</v>
      </c>
      <c r="B1740" s="128"/>
      <c r="C1740" s="128"/>
      <c r="D1740" s="129" t="s">
        <v>21</v>
      </c>
      <c r="E1740" s="39">
        <f t="shared" si="9910"/>
        <v>40275800</v>
      </c>
      <c r="F1740" s="40">
        <v>40275800</v>
      </c>
      <c r="G1740" s="40"/>
      <c r="H1740" s="40"/>
      <c r="I1740" s="40"/>
      <c r="J1740" s="40"/>
      <c r="K1740" s="40"/>
      <c r="L1740" s="40"/>
      <c r="M1740" s="40"/>
      <c r="N1740" s="40"/>
      <c r="O1740" s="40"/>
      <c r="P1740" s="40"/>
      <c r="Q1740" s="40"/>
      <c r="R1740" s="40"/>
      <c r="S1740" s="40"/>
      <c r="T1740" s="40"/>
      <c r="U1740" s="40"/>
      <c r="V1740" s="40"/>
      <c r="W1740" s="40"/>
      <c r="X1740" s="40"/>
      <c r="Y1740" s="40"/>
      <c r="Z1740" s="40"/>
      <c r="AA1740" s="40"/>
      <c r="AB1740" s="40"/>
      <c r="AC1740" s="40"/>
      <c r="AD1740" s="40"/>
      <c r="AE1740" s="40"/>
      <c r="AF1740" s="40"/>
      <c r="AG1740" s="40"/>
      <c r="AH1740" s="28"/>
    </row>
    <row r="1741" spans="1:34" s="4" customFormat="1" ht="24" customHeight="1">
      <c r="A1741" s="67">
        <v>1</v>
      </c>
      <c r="B1741" s="77"/>
      <c r="C1741" s="78"/>
      <c r="D1741" s="79" t="s">
        <v>127</v>
      </c>
      <c r="E1741" s="80">
        <f t="shared" si="9910"/>
        <v>40275800</v>
      </c>
      <c r="F1741" s="81">
        <f>F1742+F1745+F1748</f>
        <v>40275800</v>
      </c>
      <c r="G1741" s="81">
        <f t="shared" ref="G1741" si="9916">G1742+G1745+G1748</f>
        <v>0</v>
      </c>
      <c r="H1741" s="81">
        <f t="shared" ref="H1741" si="9917">H1742+H1745+H1748</f>
        <v>0</v>
      </c>
      <c r="I1741" s="81">
        <f t="shared" ref="I1741" si="9918">I1742+I1745+I1748</f>
        <v>0</v>
      </c>
      <c r="J1741" s="81">
        <f t="shared" ref="J1741" si="9919">J1742+J1745+J1748</f>
        <v>0</v>
      </c>
      <c r="K1741" s="81">
        <f t="shared" ref="K1741" si="9920">K1742+K1745+K1748</f>
        <v>0</v>
      </c>
      <c r="L1741" s="81">
        <f t="shared" ref="L1741" si="9921">L1742+L1745+L1748</f>
        <v>0</v>
      </c>
      <c r="M1741" s="81">
        <f t="shared" ref="M1741" si="9922">M1742+M1745+M1748</f>
        <v>0</v>
      </c>
      <c r="N1741" s="81">
        <f t="shared" ref="N1741" si="9923">N1742+N1745+N1748</f>
        <v>0</v>
      </c>
      <c r="O1741" s="81">
        <f t="shared" ref="O1741" si="9924">O1742+O1745+O1748</f>
        <v>0</v>
      </c>
      <c r="P1741" s="81">
        <f t="shared" ref="P1741" si="9925">P1742+P1745+P1748</f>
        <v>0</v>
      </c>
      <c r="Q1741" s="81">
        <f t="shared" ref="Q1741" si="9926">Q1742+Q1745+Q1748</f>
        <v>0</v>
      </c>
      <c r="R1741" s="81">
        <f t="shared" ref="R1741" si="9927">R1742+R1745+R1748</f>
        <v>0</v>
      </c>
      <c r="S1741" s="81">
        <f t="shared" ref="S1741" si="9928">S1742+S1745+S1748</f>
        <v>0</v>
      </c>
      <c r="T1741" s="81">
        <f t="shared" ref="T1741" si="9929">T1742+T1745+T1748</f>
        <v>0</v>
      </c>
      <c r="U1741" s="81">
        <f t="shared" ref="U1741" si="9930">U1742+U1745+U1748</f>
        <v>0</v>
      </c>
      <c r="V1741" s="81">
        <f t="shared" ref="V1741" si="9931">V1742+V1745+V1748</f>
        <v>0</v>
      </c>
      <c r="W1741" s="81">
        <f t="shared" ref="W1741" si="9932">W1742+W1745+W1748</f>
        <v>0</v>
      </c>
      <c r="X1741" s="81">
        <f t="shared" ref="X1741" si="9933">X1742+X1745+X1748</f>
        <v>0</v>
      </c>
      <c r="Y1741" s="81">
        <f t="shared" ref="Y1741" si="9934">Y1742+Y1745+Y1748</f>
        <v>0</v>
      </c>
      <c r="Z1741" s="81">
        <f t="shared" ref="Z1741" si="9935">Z1742+Z1745+Z1748</f>
        <v>0</v>
      </c>
      <c r="AA1741" s="81">
        <f t="shared" ref="AA1741" si="9936">AA1742+AA1745+AA1748</f>
        <v>0</v>
      </c>
      <c r="AB1741" s="81">
        <f t="shared" ref="AB1741" si="9937">AB1742+AB1745+AB1748</f>
        <v>0</v>
      </c>
      <c r="AC1741" s="81">
        <f t="shared" ref="AC1741" si="9938">AC1742+AC1745+AC1748</f>
        <v>0</v>
      </c>
      <c r="AD1741" s="81">
        <f t="shared" ref="AD1741" si="9939">AD1742+AD1745+AD1748</f>
        <v>0</v>
      </c>
      <c r="AE1741" s="81">
        <f t="shared" ref="AE1741" si="9940">AE1742+AE1745+AE1748</f>
        <v>0</v>
      </c>
      <c r="AF1741" s="81">
        <f t="shared" ref="AF1741" si="9941">AF1742+AF1745+AF1748</f>
        <v>0</v>
      </c>
      <c r="AG1741" s="81">
        <f t="shared" ref="AG1741" si="9942">AG1742+AG1745+AG1748</f>
        <v>0</v>
      </c>
      <c r="AH1741" s="82"/>
    </row>
    <row r="1742" spans="1:34" s="4" customFormat="1" ht="24" customHeight="1">
      <c r="A1742" s="66">
        <v>1</v>
      </c>
      <c r="B1742" s="113"/>
      <c r="C1742" s="73"/>
      <c r="D1742" s="122" t="s">
        <v>124</v>
      </c>
      <c r="E1742" s="41">
        <f t="shared" si="9910"/>
        <v>18839200</v>
      </c>
      <c r="F1742" s="83">
        <f>F1743+F1744</f>
        <v>18839200</v>
      </c>
      <c r="G1742" s="83">
        <f t="shared" ref="G1742:AG1742" si="9943">G1743+G1744</f>
        <v>0</v>
      </c>
      <c r="H1742" s="83">
        <f t="shared" si="9943"/>
        <v>0</v>
      </c>
      <c r="I1742" s="83">
        <f t="shared" si="9943"/>
        <v>0</v>
      </c>
      <c r="J1742" s="83">
        <f t="shared" si="9943"/>
        <v>0</v>
      </c>
      <c r="K1742" s="83">
        <f t="shared" si="9943"/>
        <v>0</v>
      </c>
      <c r="L1742" s="83">
        <f t="shared" si="9943"/>
        <v>0</v>
      </c>
      <c r="M1742" s="83">
        <f t="shared" si="9943"/>
        <v>0</v>
      </c>
      <c r="N1742" s="83">
        <f t="shared" si="9943"/>
        <v>0</v>
      </c>
      <c r="O1742" s="83">
        <f t="shared" si="9943"/>
        <v>0</v>
      </c>
      <c r="P1742" s="83">
        <f t="shared" si="9943"/>
        <v>0</v>
      </c>
      <c r="Q1742" s="83">
        <f t="shared" si="9943"/>
        <v>0</v>
      </c>
      <c r="R1742" s="83">
        <f t="shared" si="9943"/>
        <v>0</v>
      </c>
      <c r="S1742" s="83">
        <f t="shared" si="9943"/>
        <v>0</v>
      </c>
      <c r="T1742" s="83">
        <f t="shared" si="9943"/>
        <v>0</v>
      </c>
      <c r="U1742" s="83">
        <f t="shared" si="9943"/>
        <v>0</v>
      </c>
      <c r="V1742" s="83">
        <f t="shared" si="9943"/>
        <v>0</v>
      </c>
      <c r="W1742" s="83">
        <f t="shared" si="9943"/>
        <v>0</v>
      </c>
      <c r="X1742" s="83">
        <f t="shared" si="9943"/>
        <v>0</v>
      </c>
      <c r="Y1742" s="83">
        <f t="shared" si="9943"/>
        <v>0</v>
      </c>
      <c r="Z1742" s="83">
        <f t="shared" si="9943"/>
        <v>0</v>
      </c>
      <c r="AA1742" s="83">
        <f t="shared" si="9943"/>
        <v>0</v>
      </c>
      <c r="AB1742" s="83">
        <f t="shared" si="9943"/>
        <v>0</v>
      </c>
      <c r="AC1742" s="83">
        <f t="shared" si="9943"/>
        <v>0</v>
      </c>
      <c r="AD1742" s="83">
        <f t="shared" si="9943"/>
        <v>0</v>
      </c>
      <c r="AE1742" s="83">
        <f t="shared" si="9943"/>
        <v>0</v>
      </c>
      <c r="AF1742" s="83">
        <f t="shared" si="9943"/>
        <v>0</v>
      </c>
      <c r="AG1742" s="83">
        <f t="shared" si="9943"/>
        <v>0</v>
      </c>
      <c r="AH1742" s="5"/>
    </row>
    <row r="1743" spans="1:34" s="4" customFormat="1" ht="26.1" hidden="1" customHeight="1">
      <c r="A1743" s="67">
        <v>1</v>
      </c>
      <c r="B1743" s="113"/>
      <c r="C1743" s="117"/>
      <c r="D1743" s="150" t="s">
        <v>67</v>
      </c>
      <c r="E1743" s="51">
        <f t="shared" si="9910"/>
        <v>18839200</v>
      </c>
      <c r="F1743" s="52">
        <v>18839200</v>
      </c>
      <c r="G1743" s="52"/>
      <c r="H1743" s="52"/>
      <c r="I1743" s="52"/>
      <c r="J1743" s="52"/>
      <c r="K1743" s="52"/>
      <c r="L1743" s="52"/>
      <c r="M1743" s="52"/>
      <c r="N1743" s="52"/>
      <c r="O1743" s="52"/>
      <c r="P1743" s="52"/>
      <c r="Q1743" s="52"/>
      <c r="R1743" s="52"/>
      <c r="S1743" s="52"/>
      <c r="T1743" s="52"/>
      <c r="U1743" s="52"/>
      <c r="V1743" s="52"/>
      <c r="W1743" s="52"/>
      <c r="X1743" s="52"/>
      <c r="Y1743" s="52"/>
      <c r="Z1743" s="52"/>
      <c r="AA1743" s="52"/>
      <c r="AB1743" s="52"/>
      <c r="AC1743" s="52"/>
      <c r="AD1743" s="52"/>
      <c r="AE1743" s="52"/>
      <c r="AF1743" s="52"/>
      <c r="AG1743" s="52"/>
      <c r="AH1743" s="5"/>
    </row>
    <row r="1744" spans="1:34" s="4" customFormat="1" ht="26.1" hidden="1" customHeight="1">
      <c r="A1744" s="66">
        <v>1</v>
      </c>
      <c r="B1744" s="113"/>
      <c r="C1744" s="73"/>
      <c r="D1744" s="150" t="s">
        <v>125</v>
      </c>
      <c r="E1744" s="51">
        <f t="shared" si="9910"/>
        <v>0</v>
      </c>
      <c r="F1744" s="73"/>
      <c r="G1744" s="73"/>
      <c r="H1744" s="73"/>
      <c r="I1744" s="73"/>
      <c r="J1744" s="73"/>
      <c r="K1744" s="73"/>
      <c r="L1744" s="73"/>
      <c r="M1744" s="73"/>
      <c r="N1744" s="73"/>
      <c r="O1744" s="73"/>
      <c r="P1744" s="73"/>
      <c r="Q1744" s="73"/>
      <c r="R1744" s="73"/>
      <c r="S1744" s="73"/>
      <c r="T1744" s="73"/>
      <c r="U1744" s="73"/>
      <c r="V1744" s="73"/>
      <c r="W1744" s="73"/>
      <c r="X1744" s="73"/>
      <c r="Y1744" s="73"/>
      <c r="Z1744" s="73"/>
      <c r="AA1744" s="73"/>
      <c r="AB1744" s="73"/>
      <c r="AC1744" s="73"/>
      <c r="AD1744" s="73"/>
      <c r="AE1744" s="73"/>
      <c r="AF1744" s="73"/>
      <c r="AG1744" s="73"/>
      <c r="AH1744" s="5"/>
    </row>
    <row r="1745" spans="1:34" s="4" customFormat="1" ht="24" customHeight="1">
      <c r="A1745" s="66">
        <v>1</v>
      </c>
      <c r="B1745" s="113"/>
      <c r="C1745" s="73"/>
      <c r="D1745" s="122" t="s">
        <v>132</v>
      </c>
      <c r="E1745" s="41">
        <f t="shared" si="9910"/>
        <v>21436600</v>
      </c>
      <c r="F1745" s="83">
        <f>F1746+F1747</f>
        <v>21436600</v>
      </c>
      <c r="G1745" s="83">
        <f t="shared" ref="G1745" si="9944">G1746+G1747</f>
        <v>0</v>
      </c>
      <c r="H1745" s="83">
        <f t="shared" ref="H1745" si="9945">H1746+H1747</f>
        <v>0</v>
      </c>
      <c r="I1745" s="83">
        <f t="shared" ref="I1745" si="9946">I1746+I1747</f>
        <v>0</v>
      </c>
      <c r="J1745" s="83">
        <f t="shared" ref="J1745" si="9947">J1746+J1747</f>
        <v>0</v>
      </c>
      <c r="K1745" s="83">
        <f t="shared" ref="K1745" si="9948">K1746+K1747</f>
        <v>0</v>
      </c>
      <c r="L1745" s="83">
        <f t="shared" ref="L1745" si="9949">L1746+L1747</f>
        <v>0</v>
      </c>
      <c r="M1745" s="83">
        <f t="shared" ref="M1745" si="9950">M1746+M1747</f>
        <v>0</v>
      </c>
      <c r="N1745" s="83">
        <f t="shared" ref="N1745" si="9951">N1746+N1747</f>
        <v>0</v>
      </c>
      <c r="O1745" s="83">
        <f t="shared" ref="O1745" si="9952">O1746+O1747</f>
        <v>0</v>
      </c>
      <c r="P1745" s="83">
        <f t="shared" ref="P1745" si="9953">P1746+P1747</f>
        <v>0</v>
      </c>
      <c r="Q1745" s="83">
        <f t="shared" ref="Q1745" si="9954">Q1746+Q1747</f>
        <v>0</v>
      </c>
      <c r="R1745" s="83">
        <f t="shared" ref="R1745" si="9955">R1746+R1747</f>
        <v>0</v>
      </c>
      <c r="S1745" s="83">
        <f t="shared" ref="S1745" si="9956">S1746+S1747</f>
        <v>0</v>
      </c>
      <c r="T1745" s="83">
        <f t="shared" ref="T1745" si="9957">T1746+T1747</f>
        <v>0</v>
      </c>
      <c r="U1745" s="83">
        <f t="shared" ref="U1745" si="9958">U1746+U1747</f>
        <v>0</v>
      </c>
      <c r="V1745" s="83">
        <f t="shared" ref="V1745" si="9959">V1746+V1747</f>
        <v>0</v>
      </c>
      <c r="W1745" s="83">
        <f t="shared" ref="W1745" si="9960">W1746+W1747</f>
        <v>0</v>
      </c>
      <c r="X1745" s="83">
        <f t="shared" ref="X1745" si="9961">X1746+X1747</f>
        <v>0</v>
      </c>
      <c r="Y1745" s="83">
        <f t="shared" ref="Y1745" si="9962">Y1746+Y1747</f>
        <v>0</v>
      </c>
      <c r="Z1745" s="83">
        <f t="shared" ref="Z1745" si="9963">Z1746+Z1747</f>
        <v>0</v>
      </c>
      <c r="AA1745" s="83">
        <f t="shared" ref="AA1745" si="9964">AA1746+AA1747</f>
        <v>0</v>
      </c>
      <c r="AB1745" s="83">
        <f t="shared" ref="AB1745" si="9965">AB1746+AB1747</f>
        <v>0</v>
      </c>
      <c r="AC1745" s="83">
        <f t="shared" ref="AC1745" si="9966">AC1746+AC1747</f>
        <v>0</v>
      </c>
      <c r="AD1745" s="83">
        <f t="shared" ref="AD1745" si="9967">AD1746+AD1747</f>
        <v>0</v>
      </c>
      <c r="AE1745" s="83">
        <f t="shared" ref="AE1745" si="9968">AE1746+AE1747</f>
        <v>0</v>
      </c>
      <c r="AF1745" s="83">
        <f t="shared" ref="AF1745" si="9969">AF1746+AF1747</f>
        <v>0</v>
      </c>
      <c r="AG1745" s="83">
        <f t="shared" ref="AG1745" si="9970">AG1746+AG1747</f>
        <v>0</v>
      </c>
      <c r="AH1745" s="5"/>
    </row>
    <row r="1746" spans="1:34" s="4" customFormat="1" ht="26.1" hidden="1" customHeight="1">
      <c r="A1746" s="66">
        <v>1</v>
      </c>
      <c r="B1746" s="113"/>
      <c r="C1746" s="117"/>
      <c r="D1746" s="150" t="s">
        <v>122</v>
      </c>
      <c r="E1746" s="51">
        <f t="shared" si="9910"/>
        <v>21436600</v>
      </c>
      <c r="F1746" s="52">
        <v>21436600</v>
      </c>
      <c r="G1746" s="52"/>
      <c r="H1746" s="52"/>
      <c r="I1746" s="52"/>
      <c r="J1746" s="52"/>
      <c r="K1746" s="52"/>
      <c r="L1746" s="52"/>
      <c r="M1746" s="52"/>
      <c r="N1746" s="52"/>
      <c r="O1746" s="52"/>
      <c r="P1746" s="52"/>
      <c r="Q1746" s="52"/>
      <c r="R1746" s="52"/>
      <c r="S1746" s="52"/>
      <c r="T1746" s="52"/>
      <c r="U1746" s="52"/>
      <c r="V1746" s="52"/>
      <c r="W1746" s="52"/>
      <c r="X1746" s="52"/>
      <c r="Y1746" s="52"/>
      <c r="Z1746" s="52"/>
      <c r="AA1746" s="52"/>
      <c r="AB1746" s="52"/>
      <c r="AC1746" s="52"/>
      <c r="AD1746" s="52"/>
      <c r="AE1746" s="52"/>
      <c r="AF1746" s="52"/>
      <c r="AG1746" s="52"/>
      <c r="AH1746" s="19"/>
    </row>
    <row r="1747" spans="1:34" s="4" customFormat="1" ht="26.1" hidden="1" customHeight="1">
      <c r="A1747" s="66">
        <v>1</v>
      </c>
      <c r="B1747" s="113"/>
      <c r="C1747" s="117"/>
      <c r="D1747" s="165" t="s">
        <v>130</v>
      </c>
      <c r="E1747" s="175">
        <f t="shared" si="9910"/>
        <v>0</v>
      </c>
      <c r="F1747" s="176"/>
      <c r="G1747" s="176"/>
      <c r="H1747" s="176"/>
      <c r="I1747" s="176"/>
      <c r="J1747" s="176"/>
      <c r="K1747" s="176"/>
      <c r="L1747" s="176"/>
      <c r="M1747" s="176"/>
      <c r="N1747" s="176"/>
      <c r="O1747" s="176"/>
      <c r="P1747" s="176"/>
      <c r="Q1747" s="176"/>
      <c r="R1747" s="176"/>
      <c r="S1747" s="176"/>
      <c r="T1747" s="176"/>
      <c r="U1747" s="176"/>
      <c r="V1747" s="176"/>
      <c r="W1747" s="176"/>
      <c r="X1747" s="176"/>
      <c r="Y1747" s="176"/>
      <c r="Z1747" s="176"/>
      <c r="AA1747" s="176"/>
      <c r="AB1747" s="176"/>
      <c r="AC1747" s="176"/>
      <c r="AD1747" s="176"/>
      <c r="AE1747" s="176"/>
      <c r="AF1747" s="176"/>
      <c r="AG1747" s="176"/>
      <c r="AH1747" s="19"/>
    </row>
    <row r="1748" spans="1:34" s="4" customFormat="1" ht="24" customHeight="1">
      <c r="A1748" s="67">
        <v>1</v>
      </c>
      <c r="B1748" s="113"/>
      <c r="C1748" s="73"/>
      <c r="D1748" s="110" t="s">
        <v>123</v>
      </c>
      <c r="E1748" s="47">
        <f t="shared" si="9910"/>
        <v>0</v>
      </c>
      <c r="F1748" s="141">
        <f>F1740-F1742-F1746-F1749</f>
        <v>0</v>
      </c>
      <c r="G1748" s="141">
        <f t="shared" ref="G1748:AG1748" si="9971">G1740-G1742-G1746-G1749</f>
        <v>0</v>
      </c>
      <c r="H1748" s="141">
        <f t="shared" si="9971"/>
        <v>0</v>
      </c>
      <c r="I1748" s="141">
        <f t="shared" si="9971"/>
        <v>0</v>
      </c>
      <c r="J1748" s="141">
        <f t="shared" si="9971"/>
        <v>0</v>
      </c>
      <c r="K1748" s="141">
        <f t="shared" si="9971"/>
        <v>0</v>
      </c>
      <c r="L1748" s="141">
        <f t="shared" si="9971"/>
        <v>0</v>
      </c>
      <c r="M1748" s="141">
        <f t="shared" si="9971"/>
        <v>0</v>
      </c>
      <c r="N1748" s="141">
        <f t="shared" si="9971"/>
        <v>0</v>
      </c>
      <c r="O1748" s="141">
        <f t="shared" si="9971"/>
        <v>0</v>
      </c>
      <c r="P1748" s="141">
        <f t="shared" si="9971"/>
        <v>0</v>
      </c>
      <c r="Q1748" s="141">
        <f t="shared" si="9971"/>
        <v>0</v>
      </c>
      <c r="R1748" s="141">
        <f t="shared" si="9971"/>
        <v>0</v>
      </c>
      <c r="S1748" s="141">
        <f t="shared" si="9971"/>
        <v>0</v>
      </c>
      <c r="T1748" s="141">
        <f t="shared" si="9971"/>
        <v>0</v>
      </c>
      <c r="U1748" s="141">
        <f t="shared" si="9971"/>
        <v>0</v>
      </c>
      <c r="V1748" s="141">
        <f t="shared" si="9971"/>
        <v>0</v>
      </c>
      <c r="W1748" s="141">
        <f t="shared" si="9971"/>
        <v>0</v>
      </c>
      <c r="X1748" s="141">
        <f t="shared" si="9971"/>
        <v>0</v>
      </c>
      <c r="Y1748" s="141">
        <f t="shared" si="9971"/>
        <v>0</v>
      </c>
      <c r="Z1748" s="141">
        <f t="shared" si="9971"/>
        <v>0</v>
      </c>
      <c r="AA1748" s="141">
        <f t="shared" si="9971"/>
        <v>0</v>
      </c>
      <c r="AB1748" s="141">
        <f t="shared" si="9971"/>
        <v>0</v>
      </c>
      <c r="AC1748" s="141">
        <f t="shared" si="9971"/>
        <v>0</v>
      </c>
      <c r="AD1748" s="141">
        <f t="shared" si="9971"/>
        <v>0</v>
      </c>
      <c r="AE1748" s="141">
        <f t="shared" si="9971"/>
        <v>0</v>
      </c>
      <c r="AF1748" s="141">
        <f t="shared" si="9971"/>
        <v>0</v>
      </c>
      <c r="AG1748" s="141">
        <f t="shared" si="9971"/>
        <v>0</v>
      </c>
      <c r="AH1748" s="5"/>
    </row>
    <row r="1749" spans="1:34" s="4" customFormat="1" ht="24" customHeight="1">
      <c r="A1749" s="67">
        <v>1</v>
      </c>
      <c r="B1749" s="72"/>
      <c r="C1749" s="73"/>
      <c r="D1749" s="98" t="s">
        <v>128</v>
      </c>
      <c r="E1749" s="92">
        <f t="shared" si="9910"/>
        <v>0</v>
      </c>
      <c r="F1749" s="91"/>
      <c r="G1749" s="91"/>
      <c r="H1749" s="91"/>
      <c r="I1749" s="91"/>
      <c r="J1749" s="91"/>
      <c r="K1749" s="91"/>
      <c r="L1749" s="91"/>
      <c r="M1749" s="91"/>
      <c r="N1749" s="91"/>
      <c r="O1749" s="91"/>
      <c r="P1749" s="91"/>
      <c r="Q1749" s="91"/>
      <c r="R1749" s="91"/>
      <c r="S1749" s="91"/>
      <c r="T1749" s="91"/>
      <c r="U1749" s="91"/>
      <c r="V1749" s="91"/>
      <c r="W1749" s="91"/>
      <c r="X1749" s="91"/>
      <c r="Y1749" s="91"/>
      <c r="Z1749" s="91"/>
      <c r="AA1749" s="91"/>
      <c r="AB1749" s="91"/>
      <c r="AC1749" s="91"/>
      <c r="AD1749" s="91"/>
      <c r="AE1749" s="91"/>
      <c r="AF1749" s="91"/>
      <c r="AG1749" s="91"/>
      <c r="AH1749" s="5"/>
    </row>
    <row r="1750" spans="1:34" s="4" customFormat="1" ht="24" customHeight="1">
      <c r="A1750" s="66">
        <v>2</v>
      </c>
      <c r="B1750" s="128"/>
      <c r="C1750" s="131"/>
      <c r="D1750" s="129" t="s">
        <v>22</v>
      </c>
      <c r="E1750" s="39">
        <f t="shared" si="9910"/>
        <v>30379930</v>
      </c>
      <c r="F1750" s="40">
        <v>1685100</v>
      </c>
      <c r="G1750" s="40">
        <v>5891600</v>
      </c>
      <c r="H1750" s="40"/>
      <c r="I1750" s="40"/>
      <c r="J1750" s="40"/>
      <c r="K1750" s="40"/>
      <c r="L1750" s="40"/>
      <c r="M1750" s="40"/>
      <c r="N1750" s="40"/>
      <c r="O1750" s="40"/>
      <c r="P1750" s="40"/>
      <c r="Q1750" s="40"/>
      <c r="R1750" s="40"/>
      <c r="S1750" s="40">
        <v>13618130</v>
      </c>
      <c r="T1750" s="40">
        <v>9185100</v>
      </c>
      <c r="U1750" s="40"/>
      <c r="V1750" s="40"/>
      <c r="W1750" s="40"/>
      <c r="X1750" s="40"/>
      <c r="Y1750" s="40"/>
      <c r="Z1750" s="40"/>
      <c r="AA1750" s="40"/>
      <c r="AB1750" s="40"/>
      <c r="AC1750" s="40"/>
      <c r="AD1750" s="40"/>
      <c r="AE1750" s="40"/>
      <c r="AF1750" s="40"/>
      <c r="AG1750" s="40"/>
      <c r="AH1750" s="28"/>
    </row>
    <row r="1751" spans="1:34" s="4" customFormat="1" ht="24" customHeight="1">
      <c r="A1751" s="67">
        <v>2</v>
      </c>
      <c r="B1751" s="77"/>
      <c r="C1751" s="78"/>
      <c r="D1751" s="79" t="s">
        <v>127</v>
      </c>
      <c r="E1751" s="80">
        <f t="shared" si="9910"/>
        <v>30117230</v>
      </c>
      <c r="F1751" s="81">
        <f>F1752+F1755+F1758</f>
        <v>1685100</v>
      </c>
      <c r="G1751" s="81">
        <f t="shared" ref="G1751" si="9972">G1752+G1755+G1758</f>
        <v>5628900</v>
      </c>
      <c r="H1751" s="81">
        <f t="shared" ref="H1751" si="9973">H1752+H1755+H1758</f>
        <v>0</v>
      </c>
      <c r="I1751" s="81">
        <f t="shared" ref="I1751" si="9974">I1752+I1755+I1758</f>
        <v>0</v>
      </c>
      <c r="J1751" s="81">
        <f t="shared" ref="J1751" si="9975">J1752+J1755+J1758</f>
        <v>0</v>
      </c>
      <c r="K1751" s="81">
        <f t="shared" ref="K1751" si="9976">K1752+K1755+K1758</f>
        <v>0</v>
      </c>
      <c r="L1751" s="81">
        <f t="shared" ref="L1751" si="9977">L1752+L1755+L1758</f>
        <v>0</v>
      </c>
      <c r="M1751" s="81">
        <f t="shared" ref="M1751" si="9978">M1752+M1755+M1758</f>
        <v>0</v>
      </c>
      <c r="N1751" s="81">
        <f t="shared" ref="N1751" si="9979">N1752+N1755+N1758</f>
        <v>0</v>
      </c>
      <c r="O1751" s="81">
        <f t="shared" ref="O1751" si="9980">O1752+O1755+O1758</f>
        <v>0</v>
      </c>
      <c r="P1751" s="81">
        <f t="shared" ref="P1751" si="9981">P1752+P1755+P1758</f>
        <v>0</v>
      </c>
      <c r="Q1751" s="81">
        <f t="shared" ref="Q1751" si="9982">Q1752+Q1755+Q1758</f>
        <v>0</v>
      </c>
      <c r="R1751" s="81">
        <f t="shared" ref="R1751" si="9983">R1752+R1755+R1758</f>
        <v>0</v>
      </c>
      <c r="S1751" s="81">
        <f t="shared" ref="S1751" si="9984">S1752+S1755+S1758</f>
        <v>13618130</v>
      </c>
      <c r="T1751" s="81">
        <f t="shared" ref="T1751" si="9985">T1752+T1755+T1758</f>
        <v>9185100</v>
      </c>
      <c r="U1751" s="81">
        <f t="shared" ref="U1751" si="9986">U1752+U1755+U1758</f>
        <v>0</v>
      </c>
      <c r="V1751" s="81">
        <f t="shared" ref="V1751" si="9987">V1752+V1755+V1758</f>
        <v>0</v>
      </c>
      <c r="W1751" s="81">
        <f t="shared" ref="W1751" si="9988">W1752+W1755+W1758</f>
        <v>0</v>
      </c>
      <c r="X1751" s="81">
        <f t="shared" ref="X1751" si="9989">X1752+X1755+X1758</f>
        <v>0</v>
      </c>
      <c r="Y1751" s="81">
        <f t="shared" ref="Y1751" si="9990">Y1752+Y1755+Y1758</f>
        <v>0</v>
      </c>
      <c r="Z1751" s="81">
        <f t="shared" ref="Z1751" si="9991">Z1752+Z1755+Z1758</f>
        <v>0</v>
      </c>
      <c r="AA1751" s="81">
        <f t="shared" ref="AA1751" si="9992">AA1752+AA1755+AA1758</f>
        <v>0</v>
      </c>
      <c r="AB1751" s="81">
        <f t="shared" ref="AB1751" si="9993">AB1752+AB1755+AB1758</f>
        <v>0</v>
      </c>
      <c r="AC1751" s="81">
        <f t="shared" ref="AC1751" si="9994">AC1752+AC1755+AC1758</f>
        <v>0</v>
      </c>
      <c r="AD1751" s="81">
        <f t="shared" ref="AD1751" si="9995">AD1752+AD1755+AD1758</f>
        <v>0</v>
      </c>
      <c r="AE1751" s="81">
        <f t="shared" ref="AE1751" si="9996">AE1752+AE1755+AE1758</f>
        <v>0</v>
      </c>
      <c r="AF1751" s="81">
        <f t="shared" ref="AF1751" si="9997">AF1752+AF1755+AF1758</f>
        <v>0</v>
      </c>
      <c r="AG1751" s="81">
        <f t="shared" ref="AG1751" si="9998">AG1752+AG1755+AG1758</f>
        <v>0</v>
      </c>
      <c r="AH1751" s="82"/>
    </row>
    <row r="1752" spans="1:34" s="4" customFormat="1" ht="24" customHeight="1">
      <c r="A1752" s="66">
        <v>2</v>
      </c>
      <c r="B1752" s="113"/>
      <c r="C1752" s="73"/>
      <c r="D1752" s="122" t="s">
        <v>124</v>
      </c>
      <c r="E1752" s="41">
        <f t="shared" si="9910"/>
        <v>20370100</v>
      </c>
      <c r="F1752" s="83">
        <f>F1753+F1754</f>
        <v>847600</v>
      </c>
      <c r="G1752" s="83">
        <f t="shared" ref="G1752:AG1752" si="9999">G1753+G1754</f>
        <v>2910600</v>
      </c>
      <c r="H1752" s="83">
        <f t="shared" si="9999"/>
        <v>0</v>
      </c>
      <c r="I1752" s="83">
        <f t="shared" si="9999"/>
        <v>0</v>
      </c>
      <c r="J1752" s="83">
        <f t="shared" si="9999"/>
        <v>0</v>
      </c>
      <c r="K1752" s="83">
        <f t="shared" si="9999"/>
        <v>0</v>
      </c>
      <c r="L1752" s="83">
        <f t="shared" si="9999"/>
        <v>0</v>
      </c>
      <c r="M1752" s="83">
        <f t="shared" si="9999"/>
        <v>0</v>
      </c>
      <c r="N1752" s="83">
        <f t="shared" si="9999"/>
        <v>0</v>
      </c>
      <c r="O1752" s="83">
        <f t="shared" si="9999"/>
        <v>0</v>
      </c>
      <c r="P1752" s="83">
        <f t="shared" si="9999"/>
        <v>0</v>
      </c>
      <c r="Q1752" s="83">
        <f t="shared" si="9999"/>
        <v>0</v>
      </c>
      <c r="R1752" s="83">
        <f t="shared" si="9999"/>
        <v>0</v>
      </c>
      <c r="S1752" s="83">
        <f t="shared" si="9999"/>
        <v>10302500</v>
      </c>
      <c r="T1752" s="83">
        <f t="shared" si="9999"/>
        <v>6309400</v>
      </c>
      <c r="U1752" s="83">
        <f t="shared" si="9999"/>
        <v>0</v>
      </c>
      <c r="V1752" s="83">
        <f t="shared" si="9999"/>
        <v>0</v>
      </c>
      <c r="W1752" s="83">
        <f t="shared" si="9999"/>
        <v>0</v>
      </c>
      <c r="X1752" s="83">
        <f t="shared" si="9999"/>
        <v>0</v>
      </c>
      <c r="Y1752" s="83">
        <f t="shared" si="9999"/>
        <v>0</v>
      </c>
      <c r="Z1752" s="83">
        <f t="shared" si="9999"/>
        <v>0</v>
      </c>
      <c r="AA1752" s="83">
        <f t="shared" si="9999"/>
        <v>0</v>
      </c>
      <c r="AB1752" s="83">
        <f t="shared" si="9999"/>
        <v>0</v>
      </c>
      <c r="AC1752" s="83">
        <f t="shared" si="9999"/>
        <v>0</v>
      </c>
      <c r="AD1752" s="83">
        <f t="shared" si="9999"/>
        <v>0</v>
      </c>
      <c r="AE1752" s="83">
        <f t="shared" si="9999"/>
        <v>0</v>
      </c>
      <c r="AF1752" s="83">
        <f t="shared" si="9999"/>
        <v>0</v>
      </c>
      <c r="AG1752" s="83">
        <f t="shared" si="9999"/>
        <v>0</v>
      </c>
      <c r="AH1752" s="5"/>
    </row>
    <row r="1753" spans="1:34" s="4" customFormat="1" ht="26.1" hidden="1" customHeight="1">
      <c r="A1753" s="67">
        <v>2</v>
      </c>
      <c r="B1753" s="113"/>
      <c r="C1753" s="117"/>
      <c r="D1753" s="150" t="s">
        <v>67</v>
      </c>
      <c r="E1753" s="51">
        <f t="shared" si="9910"/>
        <v>20370100</v>
      </c>
      <c r="F1753" s="52">
        <v>847600</v>
      </c>
      <c r="G1753" s="52">
        <v>2910600</v>
      </c>
      <c r="H1753" s="52"/>
      <c r="I1753" s="52"/>
      <c r="J1753" s="52"/>
      <c r="K1753" s="52"/>
      <c r="L1753" s="52"/>
      <c r="M1753" s="52"/>
      <c r="N1753" s="52"/>
      <c r="O1753" s="52"/>
      <c r="P1753" s="52"/>
      <c r="Q1753" s="52"/>
      <c r="R1753" s="52"/>
      <c r="S1753" s="53">
        <v>10302500</v>
      </c>
      <c r="T1753" s="52">
        <v>6309400</v>
      </c>
      <c r="U1753" s="52"/>
      <c r="V1753" s="52"/>
      <c r="W1753" s="52"/>
      <c r="X1753" s="52"/>
      <c r="Y1753" s="52"/>
      <c r="Z1753" s="52"/>
      <c r="AA1753" s="52"/>
      <c r="AB1753" s="52"/>
      <c r="AC1753" s="52"/>
      <c r="AD1753" s="52"/>
      <c r="AE1753" s="52"/>
      <c r="AF1753" s="52"/>
      <c r="AG1753" s="52"/>
      <c r="AH1753" s="5"/>
    </row>
    <row r="1754" spans="1:34" s="4" customFormat="1" ht="26.1" hidden="1" customHeight="1">
      <c r="A1754" s="66">
        <v>2</v>
      </c>
      <c r="B1754" s="113"/>
      <c r="C1754" s="73"/>
      <c r="D1754" s="150" t="s">
        <v>125</v>
      </c>
      <c r="E1754" s="51">
        <f t="shared" si="9910"/>
        <v>0</v>
      </c>
      <c r="F1754" s="73"/>
      <c r="G1754" s="73"/>
      <c r="H1754" s="73"/>
      <c r="I1754" s="73"/>
      <c r="J1754" s="73"/>
      <c r="K1754" s="73"/>
      <c r="L1754" s="73"/>
      <c r="M1754" s="73"/>
      <c r="N1754" s="73"/>
      <c r="O1754" s="73"/>
      <c r="P1754" s="73"/>
      <c r="Q1754" s="73"/>
      <c r="R1754" s="73"/>
      <c r="S1754" s="73"/>
      <c r="T1754" s="73"/>
      <c r="U1754" s="73"/>
      <c r="V1754" s="73"/>
      <c r="W1754" s="73"/>
      <c r="X1754" s="73"/>
      <c r="Y1754" s="73"/>
      <c r="Z1754" s="73"/>
      <c r="AA1754" s="73"/>
      <c r="AB1754" s="73"/>
      <c r="AC1754" s="73"/>
      <c r="AD1754" s="73"/>
      <c r="AE1754" s="73"/>
      <c r="AF1754" s="73"/>
      <c r="AG1754" s="73"/>
      <c r="AH1754" s="5"/>
    </row>
    <row r="1755" spans="1:34" s="4" customFormat="1" ht="24" customHeight="1">
      <c r="A1755" s="66">
        <v>2</v>
      </c>
      <c r="B1755" s="113"/>
      <c r="C1755" s="73"/>
      <c r="D1755" s="122" t="s">
        <v>132</v>
      </c>
      <c r="E1755" s="41">
        <f t="shared" si="9910"/>
        <v>6258430</v>
      </c>
      <c r="F1755" s="83">
        <f>F1756+F1757</f>
        <v>837500</v>
      </c>
      <c r="G1755" s="83">
        <f t="shared" ref="G1755" si="10000">G1756+G1757</f>
        <v>1262600</v>
      </c>
      <c r="H1755" s="83">
        <f t="shared" ref="H1755" si="10001">H1756+H1757</f>
        <v>0</v>
      </c>
      <c r="I1755" s="83">
        <f t="shared" ref="I1755" si="10002">I1756+I1757</f>
        <v>0</v>
      </c>
      <c r="J1755" s="83">
        <f t="shared" ref="J1755" si="10003">J1756+J1757</f>
        <v>0</v>
      </c>
      <c r="K1755" s="83">
        <f t="shared" ref="K1755" si="10004">K1756+K1757</f>
        <v>0</v>
      </c>
      <c r="L1755" s="83">
        <f t="shared" ref="L1755" si="10005">L1756+L1757</f>
        <v>0</v>
      </c>
      <c r="M1755" s="83">
        <f t="shared" ref="M1755" si="10006">M1756+M1757</f>
        <v>0</v>
      </c>
      <c r="N1755" s="83">
        <f t="shared" ref="N1755" si="10007">N1756+N1757</f>
        <v>0</v>
      </c>
      <c r="O1755" s="83">
        <f t="shared" ref="O1755" si="10008">O1756+O1757</f>
        <v>0</v>
      </c>
      <c r="P1755" s="83">
        <f t="shared" ref="P1755" si="10009">P1756+P1757</f>
        <v>0</v>
      </c>
      <c r="Q1755" s="83">
        <f t="shared" ref="Q1755" si="10010">Q1756+Q1757</f>
        <v>0</v>
      </c>
      <c r="R1755" s="83">
        <f t="shared" ref="R1755" si="10011">R1756+R1757</f>
        <v>0</v>
      </c>
      <c r="S1755" s="83">
        <f t="shared" ref="S1755" si="10012">S1756+S1757</f>
        <v>2479730</v>
      </c>
      <c r="T1755" s="83">
        <f t="shared" ref="T1755" si="10013">T1756+T1757</f>
        <v>1678600</v>
      </c>
      <c r="U1755" s="83">
        <f t="shared" ref="U1755" si="10014">U1756+U1757</f>
        <v>0</v>
      </c>
      <c r="V1755" s="83">
        <f t="shared" ref="V1755" si="10015">V1756+V1757</f>
        <v>0</v>
      </c>
      <c r="W1755" s="83">
        <f t="shared" ref="W1755" si="10016">W1756+W1757</f>
        <v>0</v>
      </c>
      <c r="X1755" s="83">
        <f t="shared" ref="X1755" si="10017">X1756+X1757</f>
        <v>0</v>
      </c>
      <c r="Y1755" s="83">
        <f t="shared" ref="Y1755" si="10018">Y1756+Y1757</f>
        <v>0</v>
      </c>
      <c r="Z1755" s="83">
        <f t="shared" ref="Z1755" si="10019">Z1756+Z1757</f>
        <v>0</v>
      </c>
      <c r="AA1755" s="83">
        <f t="shared" ref="AA1755" si="10020">AA1756+AA1757</f>
        <v>0</v>
      </c>
      <c r="AB1755" s="83">
        <f t="shared" ref="AB1755" si="10021">AB1756+AB1757</f>
        <v>0</v>
      </c>
      <c r="AC1755" s="83">
        <f t="shared" ref="AC1755" si="10022">AC1756+AC1757</f>
        <v>0</v>
      </c>
      <c r="AD1755" s="83">
        <f t="shared" ref="AD1755" si="10023">AD1756+AD1757</f>
        <v>0</v>
      </c>
      <c r="AE1755" s="83">
        <f t="shared" ref="AE1755" si="10024">AE1756+AE1757</f>
        <v>0</v>
      </c>
      <c r="AF1755" s="83">
        <f t="shared" ref="AF1755" si="10025">AF1756+AF1757</f>
        <v>0</v>
      </c>
      <c r="AG1755" s="83">
        <f t="shared" ref="AG1755" si="10026">AG1756+AG1757</f>
        <v>0</v>
      </c>
      <c r="AH1755" s="5"/>
    </row>
    <row r="1756" spans="1:34" s="4" customFormat="1" ht="26.1" hidden="1" customHeight="1">
      <c r="A1756" s="66">
        <v>2</v>
      </c>
      <c r="B1756" s="113"/>
      <c r="C1756" s="132"/>
      <c r="D1756" s="150" t="s">
        <v>122</v>
      </c>
      <c r="E1756" s="51">
        <f t="shared" si="9910"/>
        <v>6258430</v>
      </c>
      <c r="F1756" s="52">
        <v>837500</v>
      </c>
      <c r="G1756" s="52">
        <v>1262600</v>
      </c>
      <c r="H1756" s="52">
        <v>0</v>
      </c>
      <c r="I1756" s="52">
        <v>0</v>
      </c>
      <c r="J1756" s="52">
        <v>0</v>
      </c>
      <c r="K1756" s="52">
        <v>0</v>
      </c>
      <c r="L1756" s="52">
        <v>0</v>
      </c>
      <c r="M1756" s="52">
        <v>0</v>
      </c>
      <c r="N1756" s="52">
        <v>0</v>
      </c>
      <c r="O1756" s="52">
        <v>0</v>
      </c>
      <c r="P1756" s="52">
        <v>0</v>
      </c>
      <c r="Q1756" s="52">
        <v>0</v>
      </c>
      <c r="R1756" s="52">
        <v>0</v>
      </c>
      <c r="S1756" s="52">
        <v>2479730</v>
      </c>
      <c r="T1756" s="52">
        <v>1678600</v>
      </c>
      <c r="U1756" s="52">
        <v>0</v>
      </c>
      <c r="V1756" s="52">
        <v>0</v>
      </c>
      <c r="W1756" s="52">
        <v>0</v>
      </c>
      <c r="X1756" s="52">
        <v>0</v>
      </c>
      <c r="Y1756" s="52">
        <v>0</v>
      </c>
      <c r="Z1756" s="52">
        <v>0</v>
      </c>
      <c r="AA1756" s="52">
        <v>0</v>
      </c>
      <c r="AB1756" s="52">
        <v>0</v>
      </c>
      <c r="AC1756" s="52">
        <v>0</v>
      </c>
      <c r="AD1756" s="52">
        <v>0</v>
      </c>
      <c r="AE1756" s="52">
        <v>0</v>
      </c>
      <c r="AF1756" s="52">
        <v>0</v>
      </c>
      <c r="AG1756" s="52">
        <v>0</v>
      </c>
      <c r="AH1756" s="19"/>
    </row>
    <row r="1757" spans="1:34" s="4" customFormat="1" ht="26.1" hidden="1" customHeight="1">
      <c r="A1757" s="66">
        <v>2</v>
      </c>
      <c r="B1757" s="113"/>
      <c r="C1757" s="132"/>
      <c r="D1757" s="150" t="s">
        <v>130</v>
      </c>
      <c r="E1757" s="175">
        <f t="shared" si="9910"/>
        <v>0</v>
      </c>
      <c r="F1757" s="176"/>
      <c r="G1757" s="176"/>
      <c r="H1757" s="176"/>
      <c r="I1757" s="176"/>
      <c r="J1757" s="176"/>
      <c r="K1757" s="176"/>
      <c r="L1757" s="176"/>
      <c r="M1757" s="176"/>
      <c r="N1757" s="176"/>
      <c r="O1757" s="176"/>
      <c r="P1757" s="176"/>
      <c r="Q1757" s="176"/>
      <c r="R1757" s="176"/>
      <c r="S1757" s="176"/>
      <c r="T1757" s="176"/>
      <c r="U1757" s="176"/>
      <c r="V1757" s="176"/>
      <c r="W1757" s="176"/>
      <c r="X1757" s="176"/>
      <c r="Y1757" s="176"/>
      <c r="Z1757" s="176"/>
      <c r="AA1757" s="176"/>
      <c r="AB1757" s="176"/>
      <c r="AC1757" s="176"/>
      <c r="AD1757" s="176"/>
      <c r="AE1757" s="176"/>
      <c r="AF1757" s="176"/>
      <c r="AG1757" s="176"/>
      <c r="AH1757" s="19"/>
    </row>
    <row r="1758" spans="1:34" s="4" customFormat="1" ht="24" customHeight="1">
      <c r="A1758" s="67">
        <v>2</v>
      </c>
      <c r="B1758" s="113"/>
      <c r="C1758" s="73"/>
      <c r="D1758" s="110" t="s">
        <v>123</v>
      </c>
      <c r="E1758" s="47">
        <f t="shared" si="9910"/>
        <v>3488700</v>
      </c>
      <c r="F1758" s="141">
        <f>F1750-F1752-F1755-F1759-F1760</f>
        <v>0</v>
      </c>
      <c r="G1758" s="141">
        <f t="shared" ref="G1758" si="10027">G1750-G1752-G1755-G1759-G1760</f>
        <v>1455700</v>
      </c>
      <c r="H1758" s="141">
        <f t="shared" ref="H1758" si="10028">H1750-H1752-H1755-H1759-H1760</f>
        <v>0</v>
      </c>
      <c r="I1758" s="141">
        <f t="shared" ref="I1758" si="10029">I1750-I1752-I1755-I1759-I1760</f>
        <v>0</v>
      </c>
      <c r="J1758" s="141">
        <f t="shared" ref="J1758" si="10030">J1750-J1752-J1755-J1759-J1760</f>
        <v>0</v>
      </c>
      <c r="K1758" s="141">
        <f t="shared" ref="K1758" si="10031">K1750-K1752-K1755-K1759-K1760</f>
        <v>0</v>
      </c>
      <c r="L1758" s="141">
        <f t="shared" ref="L1758" si="10032">L1750-L1752-L1755-L1759-L1760</f>
        <v>0</v>
      </c>
      <c r="M1758" s="141">
        <f t="shared" ref="M1758" si="10033">M1750-M1752-M1755-M1759-M1760</f>
        <v>0</v>
      </c>
      <c r="N1758" s="141">
        <f t="shared" ref="N1758" si="10034">N1750-N1752-N1755-N1759-N1760</f>
        <v>0</v>
      </c>
      <c r="O1758" s="141">
        <f t="shared" ref="O1758" si="10035">O1750-O1752-O1755-O1759-O1760</f>
        <v>0</v>
      </c>
      <c r="P1758" s="141">
        <f t="shared" ref="P1758" si="10036">P1750-P1752-P1755-P1759-P1760</f>
        <v>0</v>
      </c>
      <c r="Q1758" s="141">
        <f t="shared" ref="Q1758" si="10037">Q1750-Q1752-Q1755-Q1759-Q1760</f>
        <v>0</v>
      </c>
      <c r="R1758" s="141">
        <f t="shared" ref="R1758" si="10038">R1750-R1752-R1755-R1759-R1760</f>
        <v>0</v>
      </c>
      <c r="S1758" s="141">
        <f t="shared" ref="S1758" si="10039">S1750-S1752-S1755-S1759-S1760</f>
        <v>835900</v>
      </c>
      <c r="T1758" s="141">
        <f t="shared" ref="T1758" si="10040">T1750-T1752-T1755-T1759-T1760</f>
        <v>1197100</v>
      </c>
      <c r="U1758" s="141">
        <f t="shared" ref="U1758" si="10041">U1750-U1752-U1755-U1759-U1760</f>
        <v>0</v>
      </c>
      <c r="V1758" s="141">
        <f t="shared" ref="V1758" si="10042">V1750-V1752-V1755-V1759-V1760</f>
        <v>0</v>
      </c>
      <c r="W1758" s="141">
        <f t="shared" ref="W1758" si="10043">W1750-W1752-W1755-W1759-W1760</f>
        <v>0</v>
      </c>
      <c r="X1758" s="141">
        <f t="shared" ref="X1758" si="10044">X1750-X1752-X1755-X1759-X1760</f>
        <v>0</v>
      </c>
      <c r="Y1758" s="141">
        <f t="shared" ref="Y1758" si="10045">Y1750-Y1752-Y1755-Y1759-Y1760</f>
        <v>0</v>
      </c>
      <c r="Z1758" s="141">
        <f t="shared" ref="Z1758" si="10046">Z1750-Z1752-Z1755-Z1759-Z1760</f>
        <v>0</v>
      </c>
      <c r="AA1758" s="141">
        <f t="shared" ref="AA1758" si="10047">AA1750-AA1752-AA1755-AA1759-AA1760</f>
        <v>0</v>
      </c>
      <c r="AB1758" s="141">
        <f t="shared" ref="AB1758" si="10048">AB1750-AB1752-AB1755-AB1759-AB1760</f>
        <v>0</v>
      </c>
      <c r="AC1758" s="141">
        <f t="shared" ref="AC1758" si="10049">AC1750-AC1752-AC1755-AC1759-AC1760</f>
        <v>0</v>
      </c>
      <c r="AD1758" s="141">
        <f t="shared" ref="AD1758" si="10050">AD1750-AD1752-AD1755-AD1759-AD1760</f>
        <v>0</v>
      </c>
      <c r="AE1758" s="141">
        <f t="shared" ref="AE1758" si="10051">AE1750-AE1752-AE1755-AE1759-AE1760</f>
        <v>0</v>
      </c>
      <c r="AF1758" s="141">
        <f t="shared" ref="AF1758" si="10052">AF1750-AF1752-AF1755-AF1759-AF1760</f>
        <v>0</v>
      </c>
      <c r="AG1758" s="141">
        <f t="shared" ref="AG1758" si="10053">AG1750-AG1752-AG1755-AG1759-AG1760</f>
        <v>0</v>
      </c>
      <c r="AH1758" s="5"/>
    </row>
    <row r="1759" spans="1:34" s="4" customFormat="1" ht="24" customHeight="1">
      <c r="A1759" s="66">
        <v>2</v>
      </c>
      <c r="B1759" s="72"/>
      <c r="C1759" s="73"/>
      <c r="D1759" s="98" t="s">
        <v>131</v>
      </c>
      <c r="E1759" s="104">
        <f t="shared" si="9910"/>
        <v>0</v>
      </c>
      <c r="F1759" s="100"/>
      <c r="G1759" s="100"/>
      <c r="H1759" s="100"/>
      <c r="I1759" s="100"/>
      <c r="J1759" s="100"/>
      <c r="K1759" s="100"/>
      <c r="L1759" s="100"/>
      <c r="M1759" s="100"/>
      <c r="N1759" s="100"/>
      <c r="O1759" s="100"/>
      <c r="P1759" s="100"/>
      <c r="Q1759" s="100"/>
      <c r="R1759" s="100"/>
      <c r="S1759" s="100"/>
      <c r="T1759" s="100"/>
      <c r="U1759" s="100"/>
      <c r="V1759" s="100"/>
      <c r="W1759" s="100"/>
      <c r="X1759" s="100"/>
      <c r="Y1759" s="100"/>
      <c r="Z1759" s="100"/>
      <c r="AA1759" s="100"/>
      <c r="AB1759" s="100"/>
      <c r="AC1759" s="100"/>
      <c r="AD1759" s="100"/>
      <c r="AE1759" s="100"/>
      <c r="AF1759" s="100"/>
      <c r="AG1759" s="100"/>
      <c r="AH1759" s="5"/>
    </row>
    <row r="1760" spans="1:34" s="3" customFormat="1" ht="24" customHeight="1">
      <c r="A1760" s="67">
        <v>2</v>
      </c>
      <c r="B1760" s="182"/>
      <c r="C1760" s="83"/>
      <c r="D1760" s="98" t="s">
        <v>128</v>
      </c>
      <c r="E1760" s="104">
        <f t="shared" si="9910"/>
        <v>262700</v>
      </c>
      <c r="F1760" s="100"/>
      <c r="G1760" s="100">
        <v>262700</v>
      </c>
      <c r="H1760" s="100"/>
      <c r="I1760" s="100"/>
      <c r="J1760" s="100"/>
      <c r="K1760" s="100"/>
      <c r="L1760" s="100"/>
      <c r="M1760" s="100"/>
      <c r="N1760" s="100"/>
      <c r="O1760" s="100"/>
      <c r="P1760" s="100"/>
      <c r="Q1760" s="100"/>
      <c r="R1760" s="100"/>
      <c r="S1760" s="100"/>
      <c r="T1760" s="100"/>
      <c r="U1760" s="100"/>
      <c r="V1760" s="100"/>
      <c r="W1760" s="100"/>
      <c r="X1760" s="100"/>
      <c r="Y1760" s="100"/>
      <c r="Z1760" s="100"/>
      <c r="AA1760" s="100"/>
      <c r="AB1760" s="100"/>
      <c r="AC1760" s="100"/>
      <c r="AD1760" s="100"/>
      <c r="AE1760" s="100"/>
      <c r="AF1760" s="100"/>
      <c r="AG1760" s="100"/>
      <c r="AH1760" s="24"/>
    </row>
    <row r="1761" spans="1:34" s="4" customFormat="1" ht="24" customHeight="1">
      <c r="A1761" s="66">
        <v>3</v>
      </c>
      <c r="B1761" s="128"/>
      <c r="C1761" s="128"/>
      <c r="D1761" s="129" t="s">
        <v>23</v>
      </c>
      <c r="E1761" s="39">
        <f t="shared" si="9910"/>
        <v>8898700</v>
      </c>
      <c r="F1761" s="40"/>
      <c r="G1761" s="40">
        <v>500000</v>
      </c>
      <c r="H1761" s="40"/>
      <c r="I1761" s="40"/>
      <c r="J1761" s="40">
        <v>1453100</v>
      </c>
      <c r="K1761" s="40"/>
      <c r="L1761" s="40"/>
      <c r="M1761" s="40"/>
      <c r="N1761" s="40"/>
      <c r="O1761" s="40"/>
      <c r="P1761" s="40"/>
      <c r="Q1761" s="40"/>
      <c r="R1761" s="40"/>
      <c r="S1761" s="40">
        <v>6945600</v>
      </c>
      <c r="T1761" s="40"/>
      <c r="U1761" s="40"/>
      <c r="V1761" s="40"/>
      <c r="W1761" s="40"/>
      <c r="X1761" s="40"/>
      <c r="Y1761" s="40"/>
      <c r="Z1761" s="40"/>
      <c r="AA1761" s="40"/>
      <c r="AB1761" s="40"/>
      <c r="AC1761" s="40"/>
      <c r="AD1761" s="40"/>
      <c r="AE1761" s="40"/>
      <c r="AF1761" s="40"/>
      <c r="AG1761" s="40"/>
      <c r="AH1761" s="30"/>
    </row>
    <row r="1762" spans="1:34" s="4" customFormat="1" ht="24" customHeight="1">
      <c r="A1762" s="67">
        <v>3</v>
      </c>
      <c r="B1762" s="77"/>
      <c r="C1762" s="78"/>
      <c r="D1762" s="79" t="s">
        <v>127</v>
      </c>
      <c r="E1762" s="80">
        <f t="shared" si="9910"/>
        <v>8898700</v>
      </c>
      <c r="F1762" s="81">
        <f>F1763+F1766+F1769</f>
        <v>0</v>
      </c>
      <c r="G1762" s="81">
        <f t="shared" ref="G1762" si="10054">G1763+G1766+G1769</f>
        <v>500000</v>
      </c>
      <c r="H1762" s="81">
        <f t="shared" ref="H1762" si="10055">H1763+H1766+H1769</f>
        <v>0</v>
      </c>
      <c r="I1762" s="81">
        <f t="shared" ref="I1762" si="10056">I1763+I1766+I1769</f>
        <v>0</v>
      </c>
      <c r="J1762" s="81">
        <f t="shared" ref="J1762" si="10057">J1763+J1766+J1769</f>
        <v>1453100</v>
      </c>
      <c r="K1762" s="81">
        <f t="shared" ref="K1762" si="10058">K1763+K1766+K1769</f>
        <v>0</v>
      </c>
      <c r="L1762" s="81">
        <f t="shared" ref="L1762" si="10059">L1763+L1766+L1769</f>
        <v>0</v>
      </c>
      <c r="M1762" s="81">
        <f t="shared" ref="M1762" si="10060">M1763+M1766+M1769</f>
        <v>0</v>
      </c>
      <c r="N1762" s="81">
        <f t="shared" ref="N1762" si="10061">N1763+N1766+N1769</f>
        <v>0</v>
      </c>
      <c r="O1762" s="81">
        <f t="shared" ref="O1762" si="10062">O1763+O1766+O1769</f>
        <v>0</v>
      </c>
      <c r="P1762" s="81">
        <f t="shared" ref="P1762" si="10063">P1763+P1766+P1769</f>
        <v>0</v>
      </c>
      <c r="Q1762" s="81">
        <f t="shared" ref="Q1762" si="10064">Q1763+Q1766+Q1769</f>
        <v>0</v>
      </c>
      <c r="R1762" s="81">
        <f t="shared" ref="R1762" si="10065">R1763+R1766+R1769</f>
        <v>0</v>
      </c>
      <c r="S1762" s="81">
        <f t="shared" ref="S1762" si="10066">S1763+S1766+S1769</f>
        <v>6945600</v>
      </c>
      <c r="T1762" s="81">
        <f t="shared" ref="T1762" si="10067">T1763+T1766+T1769</f>
        <v>0</v>
      </c>
      <c r="U1762" s="81">
        <f t="shared" ref="U1762" si="10068">U1763+U1766+U1769</f>
        <v>0</v>
      </c>
      <c r="V1762" s="81">
        <f t="shared" ref="V1762" si="10069">V1763+V1766+V1769</f>
        <v>0</v>
      </c>
      <c r="W1762" s="81">
        <f t="shared" ref="W1762" si="10070">W1763+W1766+W1769</f>
        <v>0</v>
      </c>
      <c r="X1762" s="81">
        <f t="shared" ref="X1762" si="10071">X1763+X1766+X1769</f>
        <v>0</v>
      </c>
      <c r="Y1762" s="81">
        <f t="shared" ref="Y1762" si="10072">Y1763+Y1766+Y1769</f>
        <v>0</v>
      </c>
      <c r="Z1762" s="81">
        <f t="shared" ref="Z1762" si="10073">Z1763+Z1766+Z1769</f>
        <v>0</v>
      </c>
      <c r="AA1762" s="81">
        <f t="shared" ref="AA1762" si="10074">AA1763+AA1766+AA1769</f>
        <v>0</v>
      </c>
      <c r="AB1762" s="81">
        <f t="shared" ref="AB1762" si="10075">AB1763+AB1766+AB1769</f>
        <v>0</v>
      </c>
      <c r="AC1762" s="81">
        <f t="shared" ref="AC1762" si="10076">AC1763+AC1766+AC1769</f>
        <v>0</v>
      </c>
      <c r="AD1762" s="81">
        <f t="shared" ref="AD1762" si="10077">AD1763+AD1766+AD1769</f>
        <v>0</v>
      </c>
      <c r="AE1762" s="81">
        <f t="shared" ref="AE1762" si="10078">AE1763+AE1766+AE1769</f>
        <v>0</v>
      </c>
      <c r="AF1762" s="81">
        <f t="shared" ref="AF1762" si="10079">AF1763+AF1766+AF1769</f>
        <v>0</v>
      </c>
      <c r="AG1762" s="81">
        <f t="shared" ref="AG1762" si="10080">AG1763+AG1766+AG1769</f>
        <v>0</v>
      </c>
      <c r="AH1762" s="82"/>
    </row>
    <row r="1763" spans="1:34" s="4" customFormat="1" ht="24" customHeight="1">
      <c r="A1763" s="66">
        <v>3</v>
      </c>
      <c r="B1763" s="113"/>
      <c r="C1763" s="73"/>
      <c r="D1763" s="122" t="s">
        <v>124</v>
      </c>
      <c r="E1763" s="41">
        <f t="shared" si="9910"/>
        <v>8898700</v>
      </c>
      <c r="F1763" s="83">
        <f t="shared" ref="F1763:AG1763" si="10081">F1764+F1765</f>
        <v>0</v>
      </c>
      <c r="G1763" s="83">
        <f t="shared" si="10081"/>
        <v>500000</v>
      </c>
      <c r="H1763" s="83">
        <f t="shared" si="10081"/>
        <v>0</v>
      </c>
      <c r="I1763" s="83">
        <f t="shared" si="10081"/>
        <v>0</v>
      </c>
      <c r="J1763" s="83">
        <f t="shared" si="10081"/>
        <v>1453100</v>
      </c>
      <c r="K1763" s="83">
        <f t="shared" si="10081"/>
        <v>0</v>
      </c>
      <c r="L1763" s="83">
        <f t="shared" si="10081"/>
        <v>0</v>
      </c>
      <c r="M1763" s="83">
        <f t="shared" si="10081"/>
        <v>0</v>
      </c>
      <c r="N1763" s="83">
        <f t="shared" si="10081"/>
        <v>0</v>
      </c>
      <c r="O1763" s="83">
        <f t="shared" si="10081"/>
        <v>0</v>
      </c>
      <c r="P1763" s="83">
        <f t="shared" si="10081"/>
        <v>0</v>
      </c>
      <c r="Q1763" s="83">
        <f t="shared" si="10081"/>
        <v>0</v>
      </c>
      <c r="R1763" s="83">
        <f t="shared" si="10081"/>
        <v>0</v>
      </c>
      <c r="S1763" s="83">
        <f t="shared" si="10081"/>
        <v>6945600</v>
      </c>
      <c r="T1763" s="83">
        <f t="shared" si="10081"/>
        <v>0</v>
      </c>
      <c r="U1763" s="83">
        <f t="shared" si="10081"/>
        <v>0</v>
      </c>
      <c r="V1763" s="83">
        <f t="shared" si="10081"/>
        <v>0</v>
      </c>
      <c r="W1763" s="83">
        <f t="shared" si="10081"/>
        <v>0</v>
      </c>
      <c r="X1763" s="83">
        <f t="shared" si="10081"/>
        <v>0</v>
      </c>
      <c r="Y1763" s="83">
        <f t="shared" si="10081"/>
        <v>0</v>
      </c>
      <c r="Z1763" s="83">
        <f t="shared" si="10081"/>
        <v>0</v>
      </c>
      <c r="AA1763" s="83">
        <f t="shared" si="10081"/>
        <v>0</v>
      </c>
      <c r="AB1763" s="83">
        <f t="shared" si="10081"/>
        <v>0</v>
      </c>
      <c r="AC1763" s="83">
        <f t="shared" si="10081"/>
        <v>0</v>
      </c>
      <c r="AD1763" s="83">
        <f t="shared" si="10081"/>
        <v>0</v>
      </c>
      <c r="AE1763" s="83">
        <f t="shared" si="10081"/>
        <v>0</v>
      </c>
      <c r="AF1763" s="83">
        <f t="shared" si="10081"/>
        <v>0</v>
      </c>
      <c r="AG1763" s="83">
        <f t="shared" si="10081"/>
        <v>0</v>
      </c>
      <c r="AH1763" s="5"/>
    </row>
    <row r="1764" spans="1:34" s="4" customFormat="1" ht="26.1" hidden="1" customHeight="1">
      <c r="A1764" s="67">
        <v>3</v>
      </c>
      <c r="B1764" s="113"/>
      <c r="C1764" s="117"/>
      <c r="D1764" s="150" t="s">
        <v>67</v>
      </c>
      <c r="E1764" s="51">
        <f t="shared" si="9910"/>
        <v>8898700</v>
      </c>
      <c r="F1764" s="52"/>
      <c r="G1764" s="52">
        <v>500000</v>
      </c>
      <c r="H1764" s="52"/>
      <c r="I1764" s="52"/>
      <c r="J1764" s="52">
        <v>1453100</v>
      </c>
      <c r="K1764" s="52"/>
      <c r="L1764" s="52"/>
      <c r="M1764" s="52"/>
      <c r="N1764" s="52"/>
      <c r="O1764" s="52"/>
      <c r="P1764" s="52"/>
      <c r="Q1764" s="52"/>
      <c r="R1764" s="52"/>
      <c r="S1764" s="52">
        <v>6945600</v>
      </c>
      <c r="T1764" s="52"/>
      <c r="U1764" s="52"/>
      <c r="V1764" s="52"/>
      <c r="W1764" s="52"/>
      <c r="X1764" s="52"/>
      <c r="Y1764" s="52"/>
      <c r="Z1764" s="52"/>
      <c r="AA1764" s="52"/>
      <c r="AB1764" s="52"/>
      <c r="AC1764" s="52"/>
      <c r="AD1764" s="52"/>
      <c r="AE1764" s="52"/>
      <c r="AF1764" s="52"/>
      <c r="AG1764" s="52"/>
      <c r="AH1764" s="6"/>
    </row>
    <row r="1765" spans="1:34" s="4" customFormat="1" ht="26.1" hidden="1" customHeight="1">
      <c r="A1765" s="66">
        <v>3</v>
      </c>
      <c r="B1765" s="113"/>
      <c r="C1765" s="73"/>
      <c r="D1765" s="150" t="s">
        <v>125</v>
      </c>
      <c r="E1765" s="51">
        <f t="shared" si="9910"/>
        <v>0</v>
      </c>
      <c r="F1765" s="73"/>
      <c r="G1765" s="73"/>
      <c r="H1765" s="73"/>
      <c r="I1765" s="73"/>
      <c r="J1765" s="73"/>
      <c r="K1765" s="73"/>
      <c r="L1765" s="73"/>
      <c r="M1765" s="73"/>
      <c r="N1765" s="73"/>
      <c r="O1765" s="73"/>
      <c r="P1765" s="73"/>
      <c r="Q1765" s="73"/>
      <c r="R1765" s="73"/>
      <c r="S1765" s="73"/>
      <c r="T1765" s="73"/>
      <c r="U1765" s="73"/>
      <c r="V1765" s="73"/>
      <c r="W1765" s="73"/>
      <c r="X1765" s="73"/>
      <c r="Y1765" s="73"/>
      <c r="Z1765" s="73"/>
      <c r="AA1765" s="73"/>
      <c r="AB1765" s="73"/>
      <c r="AC1765" s="73"/>
      <c r="AD1765" s="73"/>
      <c r="AE1765" s="73"/>
      <c r="AF1765" s="73"/>
      <c r="AG1765" s="73"/>
      <c r="AH1765" s="5"/>
    </row>
    <row r="1766" spans="1:34" s="4" customFormat="1" ht="24" customHeight="1">
      <c r="A1766" s="66">
        <v>3</v>
      </c>
      <c r="B1766" s="113"/>
      <c r="C1766" s="73"/>
      <c r="D1766" s="122" t="s">
        <v>132</v>
      </c>
      <c r="E1766" s="41">
        <f t="shared" si="9910"/>
        <v>0</v>
      </c>
      <c r="F1766" s="83">
        <f>F1767+F1768</f>
        <v>0</v>
      </c>
      <c r="G1766" s="83">
        <f t="shared" ref="G1766" si="10082">G1767+G1768</f>
        <v>0</v>
      </c>
      <c r="H1766" s="83">
        <f t="shared" ref="H1766" si="10083">H1767+H1768</f>
        <v>0</v>
      </c>
      <c r="I1766" s="83">
        <f t="shared" ref="I1766" si="10084">I1767+I1768</f>
        <v>0</v>
      </c>
      <c r="J1766" s="83">
        <f t="shared" ref="J1766" si="10085">J1767+J1768</f>
        <v>0</v>
      </c>
      <c r="K1766" s="83">
        <f t="shared" ref="K1766" si="10086">K1767+K1768</f>
        <v>0</v>
      </c>
      <c r="L1766" s="83">
        <f t="shared" ref="L1766" si="10087">L1767+L1768</f>
        <v>0</v>
      </c>
      <c r="M1766" s="83">
        <f t="shared" ref="M1766" si="10088">M1767+M1768</f>
        <v>0</v>
      </c>
      <c r="N1766" s="83">
        <f t="shared" ref="N1766" si="10089">N1767+N1768</f>
        <v>0</v>
      </c>
      <c r="O1766" s="83">
        <f t="shared" ref="O1766" si="10090">O1767+O1768</f>
        <v>0</v>
      </c>
      <c r="P1766" s="83">
        <f t="shared" ref="P1766" si="10091">P1767+P1768</f>
        <v>0</v>
      </c>
      <c r="Q1766" s="83">
        <f t="shared" ref="Q1766" si="10092">Q1767+Q1768</f>
        <v>0</v>
      </c>
      <c r="R1766" s="83">
        <f t="shared" ref="R1766" si="10093">R1767+R1768</f>
        <v>0</v>
      </c>
      <c r="S1766" s="83">
        <f t="shared" ref="S1766" si="10094">S1767+S1768</f>
        <v>0</v>
      </c>
      <c r="T1766" s="83">
        <f t="shared" ref="T1766" si="10095">T1767+T1768</f>
        <v>0</v>
      </c>
      <c r="U1766" s="83">
        <f t="shared" ref="U1766" si="10096">U1767+U1768</f>
        <v>0</v>
      </c>
      <c r="V1766" s="83">
        <f t="shared" ref="V1766" si="10097">V1767+V1768</f>
        <v>0</v>
      </c>
      <c r="W1766" s="83">
        <f t="shared" ref="W1766" si="10098">W1767+W1768</f>
        <v>0</v>
      </c>
      <c r="X1766" s="83">
        <f t="shared" ref="X1766" si="10099">X1767+X1768</f>
        <v>0</v>
      </c>
      <c r="Y1766" s="83">
        <f t="shared" ref="Y1766" si="10100">Y1767+Y1768</f>
        <v>0</v>
      </c>
      <c r="Z1766" s="83">
        <f t="shared" ref="Z1766" si="10101">Z1767+Z1768</f>
        <v>0</v>
      </c>
      <c r="AA1766" s="83">
        <f t="shared" ref="AA1766" si="10102">AA1767+AA1768</f>
        <v>0</v>
      </c>
      <c r="AB1766" s="83">
        <f t="shared" ref="AB1766" si="10103">AB1767+AB1768</f>
        <v>0</v>
      </c>
      <c r="AC1766" s="83">
        <f t="shared" ref="AC1766" si="10104">AC1767+AC1768</f>
        <v>0</v>
      </c>
      <c r="AD1766" s="83">
        <f t="shared" ref="AD1766" si="10105">AD1767+AD1768</f>
        <v>0</v>
      </c>
      <c r="AE1766" s="83">
        <f t="shared" ref="AE1766" si="10106">AE1767+AE1768</f>
        <v>0</v>
      </c>
      <c r="AF1766" s="83">
        <f t="shared" ref="AF1766" si="10107">AF1767+AF1768</f>
        <v>0</v>
      </c>
      <c r="AG1766" s="83">
        <f t="shared" ref="AG1766" si="10108">AG1767+AG1768</f>
        <v>0</v>
      </c>
      <c r="AH1766" s="5"/>
    </row>
    <row r="1767" spans="1:34" s="4" customFormat="1" ht="26.1" hidden="1" customHeight="1">
      <c r="A1767" s="66">
        <v>3</v>
      </c>
      <c r="B1767" s="113"/>
      <c r="C1767" s="117"/>
      <c r="D1767" s="150" t="s">
        <v>122</v>
      </c>
      <c r="E1767" s="51">
        <f t="shared" si="9910"/>
        <v>0</v>
      </c>
      <c r="F1767" s="52"/>
      <c r="G1767" s="52"/>
      <c r="H1767" s="52"/>
      <c r="I1767" s="52"/>
      <c r="J1767" s="52"/>
      <c r="K1767" s="52"/>
      <c r="L1767" s="52"/>
      <c r="M1767" s="52"/>
      <c r="N1767" s="52"/>
      <c r="O1767" s="52"/>
      <c r="P1767" s="52"/>
      <c r="Q1767" s="52"/>
      <c r="R1767" s="52"/>
      <c r="S1767" s="52"/>
      <c r="T1767" s="52"/>
      <c r="U1767" s="52"/>
      <c r="V1767" s="52"/>
      <c r="W1767" s="52"/>
      <c r="X1767" s="52"/>
      <c r="Y1767" s="52"/>
      <c r="Z1767" s="52"/>
      <c r="AA1767" s="52"/>
      <c r="AB1767" s="52"/>
      <c r="AC1767" s="52"/>
      <c r="AD1767" s="52"/>
      <c r="AE1767" s="52"/>
      <c r="AF1767" s="52"/>
      <c r="AG1767" s="52"/>
      <c r="AH1767" s="20"/>
    </row>
    <row r="1768" spans="1:34" s="4" customFormat="1" ht="26.1" hidden="1" customHeight="1">
      <c r="A1768" s="66">
        <v>3</v>
      </c>
      <c r="B1768" s="113"/>
      <c r="C1768" s="117"/>
      <c r="D1768" s="165" t="s">
        <v>130</v>
      </c>
      <c r="E1768" s="175">
        <f t="shared" si="9910"/>
        <v>0</v>
      </c>
      <c r="F1768" s="176"/>
      <c r="G1768" s="176"/>
      <c r="H1768" s="176"/>
      <c r="I1768" s="176"/>
      <c r="J1768" s="176"/>
      <c r="K1768" s="176"/>
      <c r="L1768" s="176"/>
      <c r="M1768" s="176"/>
      <c r="N1768" s="176"/>
      <c r="O1768" s="176"/>
      <c r="P1768" s="176"/>
      <c r="Q1768" s="176"/>
      <c r="R1768" s="176"/>
      <c r="S1768" s="176"/>
      <c r="T1768" s="176"/>
      <c r="U1768" s="176"/>
      <c r="V1768" s="176"/>
      <c r="W1768" s="176"/>
      <c r="X1768" s="176"/>
      <c r="Y1768" s="176"/>
      <c r="Z1768" s="176"/>
      <c r="AA1768" s="176"/>
      <c r="AB1768" s="176"/>
      <c r="AC1768" s="176"/>
      <c r="AD1768" s="176"/>
      <c r="AE1768" s="176"/>
      <c r="AF1768" s="176"/>
      <c r="AG1768" s="176"/>
      <c r="AH1768" s="20"/>
    </row>
    <row r="1769" spans="1:34" s="4" customFormat="1" ht="24" customHeight="1">
      <c r="A1769" s="67">
        <v>3</v>
      </c>
      <c r="B1769" s="113"/>
      <c r="C1769" s="73"/>
      <c r="D1769" s="110" t="s">
        <v>123</v>
      </c>
      <c r="E1769" s="47">
        <f t="shared" si="9910"/>
        <v>0</v>
      </c>
      <c r="F1769" s="141">
        <f>F1761-F1763-F1766-F1770</f>
        <v>0</v>
      </c>
      <c r="G1769" s="141">
        <f t="shared" ref="G1769" si="10109">G1761-G1763-G1766-G1770</f>
        <v>0</v>
      </c>
      <c r="H1769" s="141">
        <f t="shared" ref="H1769" si="10110">H1761-H1763-H1766-H1770</f>
        <v>0</v>
      </c>
      <c r="I1769" s="141">
        <f t="shared" ref="I1769" si="10111">I1761-I1763-I1766-I1770</f>
        <v>0</v>
      </c>
      <c r="J1769" s="141">
        <f t="shared" ref="J1769" si="10112">J1761-J1763-J1766-J1770</f>
        <v>0</v>
      </c>
      <c r="K1769" s="141">
        <f t="shared" ref="K1769" si="10113">K1761-K1763-K1766-K1770</f>
        <v>0</v>
      </c>
      <c r="L1769" s="141">
        <f t="shared" ref="L1769" si="10114">L1761-L1763-L1766-L1770</f>
        <v>0</v>
      </c>
      <c r="M1769" s="141">
        <f t="shared" ref="M1769" si="10115">M1761-M1763-M1766-M1770</f>
        <v>0</v>
      </c>
      <c r="N1769" s="141">
        <f t="shared" ref="N1769" si="10116">N1761-N1763-N1766-N1770</f>
        <v>0</v>
      </c>
      <c r="O1769" s="141">
        <f t="shared" ref="O1769" si="10117">O1761-O1763-O1766-O1770</f>
        <v>0</v>
      </c>
      <c r="P1769" s="141">
        <f t="shared" ref="P1769" si="10118">P1761-P1763-P1766-P1770</f>
        <v>0</v>
      </c>
      <c r="Q1769" s="141">
        <f t="shared" ref="Q1769" si="10119">Q1761-Q1763-Q1766-Q1770</f>
        <v>0</v>
      </c>
      <c r="R1769" s="141">
        <f t="shared" ref="R1769" si="10120">R1761-R1763-R1766-R1770</f>
        <v>0</v>
      </c>
      <c r="S1769" s="141">
        <f t="shared" ref="S1769" si="10121">S1761-S1763-S1766-S1770</f>
        <v>0</v>
      </c>
      <c r="T1769" s="141">
        <f t="shared" ref="T1769" si="10122">T1761-T1763-T1766-T1770</f>
        <v>0</v>
      </c>
      <c r="U1769" s="141">
        <f t="shared" ref="U1769" si="10123">U1761-U1763-U1766-U1770</f>
        <v>0</v>
      </c>
      <c r="V1769" s="141">
        <f t="shared" ref="V1769" si="10124">V1761-V1763-V1766-V1770</f>
        <v>0</v>
      </c>
      <c r="W1769" s="141">
        <f t="shared" ref="W1769" si="10125">W1761-W1763-W1766-W1770</f>
        <v>0</v>
      </c>
      <c r="X1769" s="141">
        <f t="shared" ref="X1769" si="10126">X1761-X1763-X1766-X1770</f>
        <v>0</v>
      </c>
      <c r="Y1769" s="141">
        <f t="shared" ref="Y1769" si="10127">Y1761-Y1763-Y1766-Y1770</f>
        <v>0</v>
      </c>
      <c r="Z1769" s="141">
        <f t="shared" ref="Z1769" si="10128">Z1761-Z1763-Z1766-Z1770</f>
        <v>0</v>
      </c>
      <c r="AA1769" s="141">
        <f t="shared" ref="AA1769" si="10129">AA1761-AA1763-AA1766-AA1770</f>
        <v>0</v>
      </c>
      <c r="AB1769" s="141">
        <f t="shared" ref="AB1769" si="10130">AB1761-AB1763-AB1766-AB1770</f>
        <v>0</v>
      </c>
      <c r="AC1769" s="141">
        <f t="shared" ref="AC1769" si="10131">AC1761-AC1763-AC1766-AC1770</f>
        <v>0</v>
      </c>
      <c r="AD1769" s="141">
        <f t="shared" ref="AD1769" si="10132">AD1761-AD1763-AD1766-AD1770</f>
        <v>0</v>
      </c>
      <c r="AE1769" s="141">
        <f t="shared" ref="AE1769" si="10133">AE1761-AE1763-AE1766-AE1770</f>
        <v>0</v>
      </c>
      <c r="AF1769" s="141">
        <f t="shared" ref="AF1769" si="10134">AF1761-AF1763-AF1766-AF1770</f>
        <v>0</v>
      </c>
      <c r="AG1769" s="141">
        <f t="shared" ref="AG1769" si="10135">AG1761-AG1763-AG1766-AG1770</f>
        <v>0</v>
      </c>
      <c r="AH1769" s="5"/>
    </row>
    <row r="1770" spans="1:34" s="4" customFormat="1" ht="24" customHeight="1">
      <c r="A1770" s="67">
        <v>3</v>
      </c>
      <c r="B1770" s="113"/>
      <c r="C1770" s="73"/>
      <c r="D1770" s="98" t="s">
        <v>128</v>
      </c>
      <c r="E1770" s="104">
        <f t="shared" si="9910"/>
        <v>0</v>
      </c>
      <c r="F1770" s="100"/>
      <c r="G1770" s="100"/>
      <c r="H1770" s="100"/>
      <c r="I1770" s="100"/>
      <c r="J1770" s="100"/>
      <c r="K1770" s="100"/>
      <c r="L1770" s="100"/>
      <c r="M1770" s="100"/>
      <c r="N1770" s="100"/>
      <c r="O1770" s="100"/>
      <c r="P1770" s="100"/>
      <c r="Q1770" s="100"/>
      <c r="R1770" s="100"/>
      <c r="S1770" s="100"/>
      <c r="T1770" s="100"/>
      <c r="U1770" s="100"/>
      <c r="V1770" s="100"/>
      <c r="W1770" s="100"/>
      <c r="X1770" s="100"/>
      <c r="Y1770" s="100"/>
      <c r="Z1770" s="100"/>
      <c r="AA1770" s="100"/>
      <c r="AB1770" s="100"/>
      <c r="AC1770" s="100"/>
      <c r="AD1770" s="100"/>
      <c r="AE1770" s="100"/>
      <c r="AF1770" s="100"/>
      <c r="AG1770" s="100"/>
      <c r="AH1770" s="5"/>
    </row>
    <row r="1771" spans="1:34" s="4" customFormat="1" ht="24" customHeight="1">
      <c r="A1771" s="66">
        <v>4</v>
      </c>
      <c r="B1771" s="128"/>
      <c r="C1771" s="128"/>
      <c r="D1771" s="129" t="s">
        <v>24</v>
      </c>
      <c r="E1771" s="39">
        <f t="shared" si="9910"/>
        <v>0</v>
      </c>
      <c r="F1771" s="40"/>
      <c r="G1771" s="40"/>
      <c r="H1771" s="40"/>
      <c r="I1771" s="40"/>
      <c r="J1771" s="40"/>
      <c r="K1771" s="40"/>
      <c r="L1771" s="40"/>
      <c r="M1771" s="40"/>
      <c r="N1771" s="40"/>
      <c r="O1771" s="40"/>
      <c r="P1771" s="40"/>
      <c r="Q1771" s="40"/>
      <c r="R1771" s="40"/>
      <c r="S1771" s="40"/>
      <c r="T1771" s="40"/>
      <c r="U1771" s="40"/>
      <c r="V1771" s="40"/>
      <c r="W1771" s="40"/>
      <c r="X1771" s="40"/>
      <c r="Y1771" s="40"/>
      <c r="Z1771" s="40"/>
      <c r="AA1771" s="40"/>
      <c r="AB1771" s="40"/>
      <c r="AC1771" s="40"/>
      <c r="AD1771" s="40"/>
      <c r="AE1771" s="40"/>
      <c r="AF1771" s="40"/>
      <c r="AG1771" s="40"/>
      <c r="AH1771" s="28"/>
    </row>
    <row r="1772" spans="1:34" s="4" customFormat="1" ht="24" customHeight="1">
      <c r="A1772" s="67">
        <v>4</v>
      </c>
      <c r="B1772" s="77"/>
      <c r="C1772" s="78"/>
      <c r="D1772" s="79" t="s">
        <v>127</v>
      </c>
      <c r="E1772" s="80">
        <f t="shared" si="9910"/>
        <v>0</v>
      </c>
      <c r="F1772" s="81">
        <f>F1773+F1776+F1779</f>
        <v>0</v>
      </c>
      <c r="G1772" s="81">
        <f t="shared" ref="G1772" si="10136">G1773+G1776+G1779</f>
        <v>0</v>
      </c>
      <c r="H1772" s="81">
        <f t="shared" ref="H1772" si="10137">H1773+H1776+H1779</f>
        <v>0</v>
      </c>
      <c r="I1772" s="81">
        <f t="shared" ref="I1772" si="10138">I1773+I1776+I1779</f>
        <v>0</v>
      </c>
      <c r="J1772" s="81">
        <f t="shared" ref="J1772" si="10139">J1773+J1776+J1779</f>
        <v>0</v>
      </c>
      <c r="K1772" s="81">
        <f t="shared" ref="K1772" si="10140">K1773+K1776+K1779</f>
        <v>0</v>
      </c>
      <c r="L1772" s="81">
        <f t="shared" ref="L1772" si="10141">L1773+L1776+L1779</f>
        <v>0</v>
      </c>
      <c r="M1772" s="81">
        <f t="shared" ref="M1772" si="10142">M1773+M1776+M1779</f>
        <v>0</v>
      </c>
      <c r="N1772" s="81">
        <f t="shared" ref="N1772" si="10143">N1773+N1776+N1779</f>
        <v>0</v>
      </c>
      <c r="O1772" s="81">
        <f t="shared" ref="O1772" si="10144">O1773+O1776+O1779</f>
        <v>0</v>
      </c>
      <c r="P1772" s="81">
        <f t="shared" ref="P1772" si="10145">P1773+P1776+P1779</f>
        <v>0</v>
      </c>
      <c r="Q1772" s="81">
        <f t="shared" ref="Q1772" si="10146">Q1773+Q1776+Q1779</f>
        <v>0</v>
      </c>
      <c r="R1772" s="81">
        <f t="shared" ref="R1772" si="10147">R1773+R1776+R1779</f>
        <v>0</v>
      </c>
      <c r="S1772" s="81">
        <f t="shared" ref="S1772" si="10148">S1773+S1776+S1779</f>
        <v>0</v>
      </c>
      <c r="T1772" s="81">
        <f t="shared" ref="T1772" si="10149">T1773+T1776+T1779</f>
        <v>0</v>
      </c>
      <c r="U1772" s="81">
        <f t="shared" ref="U1772" si="10150">U1773+U1776+U1779</f>
        <v>0</v>
      </c>
      <c r="V1772" s="81">
        <f t="shared" ref="V1772" si="10151">V1773+V1776+V1779</f>
        <v>0</v>
      </c>
      <c r="W1772" s="81">
        <f t="shared" ref="W1772" si="10152">W1773+W1776+W1779</f>
        <v>0</v>
      </c>
      <c r="X1772" s="81">
        <f t="shared" ref="X1772" si="10153">X1773+X1776+X1779</f>
        <v>0</v>
      </c>
      <c r="Y1772" s="81">
        <f t="shared" ref="Y1772" si="10154">Y1773+Y1776+Y1779</f>
        <v>0</v>
      </c>
      <c r="Z1772" s="81">
        <f t="shared" ref="Z1772" si="10155">Z1773+Z1776+Z1779</f>
        <v>0</v>
      </c>
      <c r="AA1772" s="81">
        <f t="shared" ref="AA1772" si="10156">AA1773+AA1776+AA1779</f>
        <v>0</v>
      </c>
      <c r="AB1772" s="81">
        <f t="shared" ref="AB1772" si="10157">AB1773+AB1776+AB1779</f>
        <v>0</v>
      </c>
      <c r="AC1772" s="81">
        <f t="shared" ref="AC1772" si="10158">AC1773+AC1776+AC1779</f>
        <v>0</v>
      </c>
      <c r="AD1772" s="81">
        <f t="shared" ref="AD1772" si="10159">AD1773+AD1776+AD1779</f>
        <v>0</v>
      </c>
      <c r="AE1772" s="81">
        <f t="shared" ref="AE1772" si="10160">AE1773+AE1776+AE1779</f>
        <v>0</v>
      </c>
      <c r="AF1772" s="81">
        <f t="shared" ref="AF1772" si="10161">AF1773+AF1776+AF1779</f>
        <v>0</v>
      </c>
      <c r="AG1772" s="81">
        <f t="shared" ref="AG1772" si="10162">AG1773+AG1776+AG1779</f>
        <v>0</v>
      </c>
      <c r="AH1772" s="82"/>
    </row>
    <row r="1773" spans="1:34" s="4" customFormat="1" ht="24" customHeight="1">
      <c r="A1773" s="66">
        <v>4</v>
      </c>
      <c r="B1773" s="113"/>
      <c r="C1773" s="73"/>
      <c r="D1773" s="122" t="s">
        <v>124</v>
      </c>
      <c r="E1773" s="41">
        <f t="shared" si="9910"/>
        <v>0</v>
      </c>
      <c r="F1773" s="83">
        <f t="shared" ref="F1773:AG1773" si="10163">F1774+F1775</f>
        <v>0</v>
      </c>
      <c r="G1773" s="83">
        <f t="shared" si="10163"/>
        <v>0</v>
      </c>
      <c r="H1773" s="83">
        <f t="shared" si="10163"/>
        <v>0</v>
      </c>
      <c r="I1773" s="83">
        <f t="shared" si="10163"/>
        <v>0</v>
      </c>
      <c r="J1773" s="83">
        <f t="shared" si="10163"/>
        <v>0</v>
      </c>
      <c r="K1773" s="83">
        <f t="shared" si="10163"/>
        <v>0</v>
      </c>
      <c r="L1773" s="83">
        <f t="shared" si="10163"/>
        <v>0</v>
      </c>
      <c r="M1773" s="83">
        <f t="shared" si="10163"/>
        <v>0</v>
      </c>
      <c r="N1773" s="83">
        <f t="shared" si="10163"/>
        <v>0</v>
      </c>
      <c r="O1773" s="83">
        <f t="shared" si="10163"/>
        <v>0</v>
      </c>
      <c r="P1773" s="83">
        <f t="shared" si="10163"/>
        <v>0</v>
      </c>
      <c r="Q1773" s="83">
        <f t="shared" si="10163"/>
        <v>0</v>
      </c>
      <c r="R1773" s="83">
        <f t="shared" si="10163"/>
        <v>0</v>
      </c>
      <c r="S1773" s="83">
        <f t="shared" si="10163"/>
        <v>0</v>
      </c>
      <c r="T1773" s="83">
        <f t="shared" si="10163"/>
        <v>0</v>
      </c>
      <c r="U1773" s="83">
        <f t="shared" si="10163"/>
        <v>0</v>
      </c>
      <c r="V1773" s="83">
        <f t="shared" si="10163"/>
        <v>0</v>
      </c>
      <c r="W1773" s="83">
        <f t="shared" si="10163"/>
        <v>0</v>
      </c>
      <c r="X1773" s="83">
        <f t="shared" si="10163"/>
        <v>0</v>
      </c>
      <c r="Y1773" s="83">
        <f t="shared" si="10163"/>
        <v>0</v>
      </c>
      <c r="Z1773" s="83">
        <f t="shared" si="10163"/>
        <v>0</v>
      </c>
      <c r="AA1773" s="83">
        <f t="shared" si="10163"/>
        <v>0</v>
      </c>
      <c r="AB1773" s="83">
        <f t="shared" si="10163"/>
        <v>0</v>
      </c>
      <c r="AC1773" s="83">
        <f t="shared" si="10163"/>
        <v>0</v>
      </c>
      <c r="AD1773" s="83">
        <f t="shared" si="10163"/>
        <v>0</v>
      </c>
      <c r="AE1773" s="83">
        <f t="shared" si="10163"/>
        <v>0</v>
      </c>
      <c r="AF1773" s="83">
        <f t="shared" si="10163"/>
        <v>0</v>
      </c>
      <c r="AG1773" s="83">
        <f t="shared" si="10163"/>
        <v>0</v>
      </c>
      <c r="AH1773" s="5"/>
    </row>
    <row r="1774" spans="1:34" s="4" customFormat="1" ht="26.1" hidden="1" customHeight="1">
      <c r="A1774" s="67">
        <v>4</v>
      </c>
      <c r="B1774" s="113"/>
      <c r="C1774" s="117"/>
      <c r="D1774" s="150" t="s">
        <v>67</v>
      </c>
      <c r="E1774" s="51">
        <f t="shared" si="9910"/>
        <v>0</v>
      </c>
      <c r="F1774" s="52"/>
      <c r="G1774" s="52"/>
      <c r="H1774" s="52"/>
      <c r="I1774" s="52"/>
      <c r="J1774" s="52"/>
      <c r="K1774" s="52"/>
      <c r="L1774" s="52"/>
      <c r="M1774" s="52"/>
      <c r="N1774" s="52"/>
      <c r="O1774" s="52"/>
      <c r="P1774" s="52"/>
      <c r="Q1774" s="52"/>
      <c r="R1774" s="52"/>
      <c r="S1774" s="52"/>
      <c r="T1774" s="52"/>
      <c r="U1774" s="52"/>
      <c r="V1774" s="52"/>
      <c r="W1774" s="52"/>
      <c r="X1774" s="52"/>
      <c r="Y1774" s="52"/>
      <c r="Z1774" s="52"/>
      <c r="AA1774" s="52"/>
      <c r="AB1774" s="52"/>
      <c r="AC1774" s="52"/>
      <c r="AD1774" s="52"/>
      <c r="AE1774" s="52"/>
      <c r="AF1774" s="52"/>
      <c r="AG1774" s="52"/>
      <c r="AH1774" s="5"/>
    </row>
    <row r="1775" spans="1:34" s="4" customFormat="1" ht="26.1" hidden="1" customHeight="1">
      <c r="A1775" s="66">
        <v>4</v>
      </c>
      <c r="B1775" s="113"/>
      <c r="C1775" s="73"/>
      <c r="D1775" s="150" t="s">
        <v>125</v>
      </c>
      <c r="E1775" s="51">
        <f t="shared" si="9910"/>
        <v>0</v>
      </c>
      <c r="F1775" s="73"/>
      <c r="G1775" s="73"/>
      <c r="H1775" s="73"/>
      <c r="I1775" s="73"/>
      <c r="J1775" s="73"/>
      <c r="K1775" s="73"/>
      <c r="L1775" s="73"/>
      <c r="M1775" s="73"/>
      <c r="N1775" s="73"/>
      <c r="O1775" s="73"/>
      <c r="P1775" s="73"/>
      <c r="Q1775" s="73"/>
      <c r="R1775" s="73"/>
      <c r="S1775" s="73"/>
      <c r="T1775" s="73"/>
      <c r="U1775" s="73"/>
      <c r="V1775" s="73"/>
      <c r="W1775" s="73"/>
      <c r="X1775" s="73"/>
      <c r="Y1775" s="73"/>
      <c r="Z1775" s="73"/>
      <c r="AA1775" s="73"/>
      <c r="AB1775" s="73"/>
      <c r="AC1775" s="73"/>
      <c r="AD1775" s="73"/>
      <c r="AE1775" s="73"/>
      <c r="AF1775" s="73"/>
      <c r="AG1775" s="73"/>
      <c r="AH1775" s="5"/>
    </row>
    <row r="1776" spans="1:34" s="4" customFormat="1" ht="24" customHeight="1">
      <c r="A1776" s="66">
        <v>4</v>
      </c>
      <c r="B1776" s="113"/>
      <c r="C1776" s="73"/>
      <c r="D1776" s="122" t="s">
        <v>132</v>
      </c>
      <c r="E1776" s="41">
        <f t="shared" si="9910"/>
        <v>0</v>
      </c>
      <c r="F1776" s="83">
        <f>F1777+F1778</f>
        <v>0</v>
      </c>
      <c r="G1776" s="83">
        <f t="shared" ref="G1776" si="10164">G1777+G1778</f>
        <v>0</v>
      </c>
      <c r="H1776" s="83">
        <f t="shared" ref="H1776" si="10165">H1777+H1778</f>
        <v>0</v>
      </c>
      <c r="I1776" s="83">
        <f t="shared" ref="I1776" si="10166">I1777+I1778</f>
        <v>0</v>
      </c>
      <c r="J1776" s="83">
        <f t="shared" ref="J1776" si="10167">J1777+J1778</f>
        <v>0</v>
      </c>
      <c r="K1776" s="83">
        <f t="shared" ref="K1776" si="10168">K1777+K1778</f>
        <v>0</v>
      </c>
      <c r="L1776" s="83">
        <f t="shared" ref="L1776" si="10169">L1777+L1778</f>
        <v>0</v>
      </c>
      <c r="M1776" s="83">
        <f t="shared" ref="M1776" si="10170">M1777+M1778</f>
        <v>0</v>
      </c>
      <c r="N1776" s="83">
        <f t="shared" ref="N1776" si="10171">N1777+N1778</f>
        <v>0</v>
      </c>
      <c r="O1776" s="83">
        <f t="shared" ref="O1776" si="10172">O1777+O1778</f>
        <v>0</v>
      </c>
      <c r="P1776" s="83">
        <f t="shared" ref="P1776" si="10173">P1777+P1778</f>
        <v>0</v>
      </c>
      <c r="Q1776" s="83">
        <f t="shared" ref="Q1776" si="10174">Q1777+Q1778</f>
        <v>0</v>
      </c>
      <c r="R1776" s="83">
        <f t="shared" ref="R1776" si="10175">R1777+R1778</f>
        <v>0</v>
      </c>
      <c r="S1776" s="83">
        <f t="shared" ref="S1776" si="10176">S1777+S1778</f>
        <v>0</v>
      </c>
      <c r="T1776" s="83">
        <f t="shared" ref="T1776" si="10177">T1777+T1778</f>
        <v>0</v>
      </c>
      <c r="U1776" s="83">
        <f t="shared" ref="U1776" si="10178">U1777+U1778</f>
        <v>0</v>
      </c>
      <c r="V1776" s="83">
        <f t="shared" ref="V1776" si="10179">V1777+V1778</f>
        <v>0</v>
      </c>
      <c r="W1776" s="83">
        <f t="shared" ref="W1776" si="10180">W1777+W1778</f>
        <v>0</v>
      </c>
      <c r="X1776" s="83">
        <f t="shared" ref="X1776" si="10181">X1777+X1778</f>
        <v>0</v>
      </c>
      <c r="Y1776" s="83">
        <f t="shared" ref="Y1776" si="10182">Y1777+Y1778</f>
        <v>0</v>
      </c>
      <c r="Z1776" s="83">
        <f t="shared" ref="Z1776" si="10183">Z1777+Z1778</f>
        <v>0</v>
      </c>
      <c r="AA1776" s="83">
        <f t="shared" ref="AA1776" si="10184">AA1777+AA1778</f>
        <v>0</v>
      </c>
      <c r="AB1776" s="83">
        <f t="shared" ref="AB1776" si="10185">AB1777+AB1778</f>
        <v>0</v>
      </c>
      <c r="AC1776" s="83">
        <f t="shared" ref="AC1776" si="10186">AC1777+AC1778</f>
        <v>0</v>
      </c>
      <c r="AD1776" s="83">
        <f t="shared" ref="AD1776" si="10187">AD1777+AD1778</f>
        <v>0</v>
      </c>
      <c r="AE1776" s="83">
        <f t="shared" ref="AE1776" si="10188">AE1777+AE1778</f>
        <v>0</v>
      </c>
      <c r="AF1776" s="83">
        <f t="shared" ref="AF1776" si="10189">AF1777+AF1778</f>
        <v>0</v>
      </c>
      <c r="AG1776" s="83">
        <f t="shared" ref="AG1776" si="10190">AG1777+AG1778</f>
        <v>0</v>
      </c>
      <c r="AH1776" s="5"/>
    </row>
    <row r="1777" spans="1:34" s="4" customFormat="1" ht="26.1" hidden="1" customHeight="1">
      <c r="A1777" s="66">
        <v>4</v>
      </c>
      <c r="B1777" s="113"/>
      <c r="C1777" s="117"/>
      <c r="D1777" s="150" t="s">
        <v>122</v>
      </c>
      <c r="E1777" s="51">
        <f t="shared" si="9910"/>
        <v>0</v>
      </c>
      <c r="F1777" s="52"/>
      <c r="G1777" s="52"/>
      <c r="H1777" s="52"/>
      <c r="I1777" s="52"/>
      <c r="J1777" s="52"/>
      <c r="K1777" s="52"/>
      <c r="L1777" s="52"/>
      <c r="M1777" s="52"/>
      <c r="N1777" s="52"/>
      <c r="O1777" s="52"/>
      <c r="P1777" s="52"/>
      <c r="Q1777" s="52"/>
      <c r="R1777" s="52"/>
      <c r="S1777" s="52"/>
      <c r="T1777" s="52"/>
      <c r="U1777" s="52"/>
      <c r="V1777" s="52"/>
      <c r="W1777" s="52"/>
      <c r="X1777" s="52"/>
      <c r="Y1777" s="52"/>
      <c r="Z1777" s="52"/>
      <c r="AA1777" s="52"/>
      <c r="AB1777" s="52"/>
      <c r="AC1777" s="52"/>
      <c r="AD1777" s="52"/>
      <c r="AE1777" s="52"/>
      <c r="AF1777" s="52"/>
      <c r="AG1777" s="52"/>
      <c r="AH1777" s="19"/>
    </row>
    <row r="1778" spans="1:34" s="4" customFormat="1" ht="26.1" hidden="1" customHeight="1">
      <c r="A1778" s="66">
        <v>4</v>
      </c>
      <c r="B1778" s="113"/>
      <c r="C1778" s="117"/>
      <c r="D1778" s="165" t="s">
        <v>130</v>
      </c>
      <c r="E1778" s="175">
        <f t="shared" si="9910"/>
        <v>0</v>
      </c>
      <c r="F1778" s="176"/>
      <c r="G1778" s="176"/>
      <c r="H1778" s="176"/>
      <c r="I1778" s="176"/>
      <c r="J1778" s="176"/>
      <c r="K1778" s="176"/>
      <c r="L1778" s="176"/>
      <c r="M1778" s="176"/>
      <c r="N1778" s="176"/>
      <c r="O1778" s="176"/>
      <c r="P1778" s="176"/>
      <c r="Q1778" s="176"/>
      <c r="R1778" s="176"/>
      <c r="S1778" s="176"/>
      <c r="T1778" s="176"/>
      <c r="U1778" s="176"/>
      <c r="V1778" s="176"/>
      <c r="W1778" s="176"/>
      <c r="X1778" s="176"/>
      <c r="Y1778" s="176"/>
      <c r="Z1778" s="176"/>
      <c r="AA1778" s="176"/>
      <c r="AB1778" s="176"/>
      <c r="AC1778" s="176"/>
      <c r="AD1778" s="176"/>
      <c r="AE1778" s="176"/>
      <c r="AF1778" s="176"/>
      <c r="AG1778" s="176"/>
      <c r="AH1778" s="19"/>
    </row>
    <row r="1779" spans="1:34" s="4" customFormat="1" ht="24" customHeight="1">
      <c r="A1779" s="67">
        <v>4</v>
      </c>
      <c r="B1779" s="113"/>
      <c r="C1779" s="73"/>
      <c r="D1779" s="110" t="s">
        <v>123</v>
      </c>
      <c r="E1779" s="47">
        <f t="shared" si="9910"/>
        <v>0</v>
      </c>
      <c r="F1779" s="141">
        <f>F1771-F1773-F1776-F1780</f>
        <v>0</v>
      </c>
      <c r="G1779" s="141">
        <f t="shared" ref="G1779" si="10191">G1771-G1773-G1776-G1780</f>
        <v>0</v>
      </c>
      <c r="H1779" s="141">
        <f t="shared" ref="H1779" si="10192">H1771-H1773-H1776-H1780</f>
        <v>0</v>
      </c>
      <c r="I1779" s="141">
        <f t="shared" ref="I1779" si="10193">I1771-I1773-I1776-I1780</f>
        <v>0</v>
      </c>
      <c r="J1779" s="141">
        <f t="shared" ref="J1779" si="10194">J1771-J1773-J1776-J1780</f>
        <v>0</v>
      </c>
      <c r="K1779" s="141">
        <f t="shared" ref="K1779" si="10195">K1771-K1773-K1776-K1780</f>
        <v>0</v>
      </c>
      <c r="L1779" s="141">
        <f t="shared" ref="L1779" si="10196">L1771-L1773-L1776-L1780</f>
        <v>0</v>
      </c>
      <c r="M1779" s="141">
        <f t="shared" ref="M1779" si="10197">M1771-M1773-M1776-M1780</f>
        <v>0</v>
      </c>
      <c r="N1779" s="141">
        <f t="shared" ref="N1779" si="10198">N1771-N1773-N1776-N1780</f>
        <v>0</v>
      </c>
      <c r="O1779" s="141">
        <f t="shared" ref="O1779" si="10199">O1771-O1773-O1776-O1780</f>
        <v>0</v>
      </c>
      <c r="P1779" s="141">
        <f t="shared" ref="P1779" si="10200">P1771-P1773-P1776-P1780</f>
        <v>0</v>
      </c>
      <c r="Q1779" s="141">
        <f t="shared" ref="Q1779" si="10201">Q1771-Q1773-Q1776-Q1780</f>
        <v>0</v>
      </c>
      <c r="R1779" s="141">
        <f t="shared" ref="R1779" si="10202">R1771-R1773-R1776-R1780</f>
        <v>0</v>
      </c>
      <c r="S1779" s="141">
        <f t="shared" ref="S1779" si="10203">S1771-S1773-S1776-S1780</f>
        <v>0</v>
      </c>
      <c r="T1779" s="141">
        <f t="shared" ref="T1779" si="10204">T1771-T1773-T1776-T1780</f>
        <v>0</v>
      </c>
      <c r="U1779" s="141">
        <f t="shared" ref="U1779" si="10205">U1771-U1773-U1776-U1780</f>
        <v>0</v>
      </c>
      <c r="V1779" s="141">
        <f t="shared" ref="V1779" si="10206">V1771-V1773-V1776-V1780</f>
        <v>0</v>
      </c>
      <c r="W1779" s="141">
        <f t="shared" ref="W1779" si="10207">W1771-W1773-W1776-W1780</f>
        <v>0</v>
      </c>
      <c r="X1779" s="141">
        <f t="shared" ref="X1779" si="10208">X1771-X1773-X1776-X1780</f>
        <v>0</v>
      </c>
      <c r="Y1779" s="141">
        <f t="shared" ref="Y1779" si="10209">Y1771-Y1773-Y1776-Y1780</f>
        <v>0</v>
      </c>
      <c r="Z1779" s="141">
        <f t="shared" ref="Z1779" si="10210">Z1771-Z1773-Z1776-Z1780</f>
        <v>0</v>
      </c>
      <c r="AA1779" s="141">
        <f t="shared" ref="AA1779" si="10211">AA1771-AA1773-AA1776-AA1780</f>
        <v>0</v>
      </c>
      <c r="AB1779" s="141">
        <f t="shared" ref="AB1779" si="10212">AB1771-AB1773-AB1776-AB1780</f>
        <v>0</v>
      </c>
      <c r="AC1779" s="141">
        <f t="shared" ref="AC1779" si="10213">AC1771-AC1773-AC1776-AC1780</f>
        <v>0</v>
      </c>
      <c r="AD1779" s="141">
        <f t="shared" ref="AD1779" si="10214">AD1771-AD1773-AD1776-AD1780</f>
        <v>0</v>
      </c>
      <c r="AE1779" s="141">
        <f t="shared" ref="AE1779" si="10215">AE1771-AE1773-AE1776-AE1780</f>
        <v>0</v>
      </c>
      <c r="AF1779" s="141">
        <f t="shared" ref="AF1779" si="10216">AF1771-AF1773-AF1776-AF1780</f>
        <v>0</v>
      </c>
      <c r="AG1779" s="141">
        <f t="shared" ref="AG1779" si="10217">AG1771-AG1773-AG1776-AG1780</f>
        <v>0</v>
      </c>
      <c r="AH1779" s="5"/>
    </row>
    <row r="1780" spans="1:34" s="4" customFormat="1" ht="24" customHeight="1">
      <c r="A1780" s="67">
        <v>4</v>
      </c>
      <c r="B1780" s="113"/>
      <c r="C1780" s="73"/>
      <c r="D1780" s="98" t="s">
        <v>128</v>
      </c>
      <c r="E1780" s="104">
        <f t="shared" si="9910"/>
        <v>0</v>
      </c>
      <c r="F1780" s="100"/>
      <c r="G1780" s="100"/>
      <c r="H1780" s="100"/>
      <c r="I1780" s="100"/>
      <c r="J1780" s="100"/>
      <c r="K1780" s="100"/>
      <c r="L1780" s="100"/>
      <c r="M1780" s="100"/>
      <c r="N1780" s="100"/>
      <c r="O1780" s="100"/>
      <c r="P1780" s="100"/>
      <c r="Q1780" s="100"/>
      <c r="R1780" s="100"/>
      <c r="S1780" s="100"/>
      <c r="T1780" s="100"/>
      <c r="U1780" s="100"/>
      <c r="V1780" s="100"/>
      <c r="W1780" s="100"/>
      <c r="X1780" s="100"/>
      <c r="Y1780" s="100"/>
      <c r="Z1780" s="100"/>
      <c r="AA1780" s="100"/>
      <c r="AB1780" s="100"/>
      <c r="AC1780" s="100"/>
      <c r="AD1780" s="100"/>
      <c r="AE1780" s="100"/>
      <c r="AF1780" s="100"/>
      <c r="AG1780" s="100"/>
      <c r="AH1780" s="5"/>
    </row>
    <row r="1781" spans="1:34" s="4" customFormat="1" ht="24" customHeight="1">
      <c r="A1781" s="66">
        <v>5</v>
      </c>
      <c r="B1781" s="128"/>
      <c r="C1781" s="128"/>
      <c r="D1781" s="129" t="s">
        <v>25</v>
      </c>
      <c r="E1781" s="39">
        <f t="shared" si="9910"/>
        <v>0</v>
      </c>
      <c r="F1781" s="40"/>
      <c r="G1781" s="40"/>
      <c r="H1781" s="40"/>
      <c r="I1781" s="40"/>
      <c r="J1781" s="40"/>
      <c r="K1781" s="40"/>
      <c r="L1781" s="40"/>
      <c r="M1781" s="40"/>
      <c r="N1781" s="40"/>
      <c r="O1781" s="40"/>
      <c r="P1781" s="40"/>
      <c r="Q1781" s="40"/>
      <c r="R1781" s="40"/>
      <c r="S1781" s="40"/>
      <c r="T1781" s="40"/>
      <c r="U1781" s="40"/>
      <c r="V1781" s="40"/>
      <c r="W1781" s="40"/>
      <c r="X1781" s="40"/>
      <c r="Y1781" s="40"/>
      <c r="Z1781" s="40"/>
      <c r="AA1781" s="40"/>
      <c r="AB1781" s="40"/>
      <c r="AC1781" s="40"/>
      <c r="AD1781" s="40"/>
      <c r="AE1781" s="40"/>
      <c r="AF1781" s="40"/>
      <c r="AG1781" s="40"/>
      <c r="AH1781" s="30"/>
    </row>
    <row r="1782" spans="1:34" s="4" customFormat="1" ht="24" customHeight="1">
      <c r="A1782" s="67">
        <v>5</v>
      </c>
      <c r="B1782" s="77"/>
      <c r="C1782" s="78"/>
      <c r="D1782" s="79" t="s">
        <v>127</v>
      </c>
      <c r="E1782" s="80">
        <f t="shared" si="9910"/>
        <v>0</v>
      </c>
      <c r="F1782" s="81">
        <f>F1783+F1786+F1789</f>
        <v>0</v>
      </c>
      <c r="G1782" s="81">
        <f t="shared" ref="G1782" si="10218">G1783+G1786+G1789</f>
        <v>0</v>
      </c>
      <c r="H1782" s="81">
        <f t="shared" ref="H1782" si="10219">H1783+H1786+H1789</f>
        <v>0</v>
      </c>
      <c r="I1782" s="81">
        <f t="shared" ref="I1782" si="10220">I1783+I1786+I1789</f>
        <v>0</v>
      </c>
      <c r="J1782" s="81">
        <f t="shared" ref="J1782" si="10221">J1783+J1786+J1789</f>
        <v>0</v>
      </c>
      <c r="K1782" s="81">
        <f t="shared" ref="K1782" si="10222">K1783+K1786+K1789</f>
        <v>0</v>
      </c>
      <c r="L1782" s="81">
        <f t="shared" ref="L1782" si="10223">L1783+L1786+L1789</f>
        <v>0</v>
      </c>
      <c r="M1782" s="81">
        <f t="shared" ref="M1782" si="10224">M1783+M1786+M1789</f>
        <v>0</v>
      </c>
      <c r="N1782" s="81">
        <f t="shared" ref="N1782" si="10225">N1783+N1786+N1789</f>
        <v>0</v>
      </c>
      <c r="O1782" s="81">
        <f t="shared" ref="O1782" si="10226">O1783+O1786+O1789</f>
        <v>0</v>
      </c>
      <c r="P1782" s="81">
        <f t="shared" ref="P1782" si="10227">P1783+P1786+P1789</f>
        <v>0</v>
      </c>
      <c r="Q1782" s="81">
        <f t="shared" ref="Q1782" si="10228">Q1783+Q1786+Q1789</f>
        <v>0</v>
      </c>
      <c r="R1782" s="81">
        <f t="shared" ref="R1782" si="10229">R1783+R1786+R1789</f>
        <v>0</v>
      </c>
      <c r="S1782" s="81">
        <f t="shared" ref="S1782" si="10230">S1783+S1786+S1789</f>
        <v>0</v>
      </c>
      <c r="T1782" s="81">
        <f t="shared" ref="T1782" si="10231">T1783+T1786+T1789</f>
        <v>0</v>
      </c>
      <c r="U1782" s="81">
        <f t="shared" ref="U1782" si="10232">U1783+U1786+U1789</f>
        <v>0</v>
      </c>
      <c r="V1782" s="81">
        <f t="shared" ref="V1782" si="10233">V1783+V1786+V1789</f>
        <v>0</v>
      </c>
      <c r="W1782" s="81">
        <f t="shared" ref="W1782" si="10234">W1783+W1786+W1789</f>
        <v>0</v>
      </c>
      <c r="X1782" s="81">
        <f t="shared" ref="X1782" si="10235">X1783+X1786+X1789</f>
        <v>0</v>
      </c>
      <c r="Y1782" s="81">
        <f t="shared" ref="Y1782" si="10236">Y1783+Y1786+Y1789</f>
        <v>0</v>
      </c>
      <c r="Z1782" s="81">
        <f t="shared" ref="Z1782" si="10237">Z1783+Z1786+Z1789</f>
        <v>0</v>
      </c>
      <c r="AA1782" s="81">
        <f t="shared" ref="AA1782" si="10238">AA1783+AA1786+AA1789</f>
        <v>0</v>
      </c>
      <c r="AB1782" s="81">
        <f t="shared" ref="AB1782" si="10239">AB1783+AB1786+AB1789</f>
        <v>0</v>
      </c>
      <c r="AC1782" s="81">
        <f t="shared" ref="AC1782" si="10240">AC1783+AC1786+AC1789</f>
        <v>0</v>
      </c>
      <c r="AD1782" s="81">
        <f t="shared" ref="AD1782" si="10241">AD1783+AD1786+AD1789</f>
        <v>0</v>
      </c>
      <c r="AE1782" s="81">
        <f t="shared" ref="AE1782" si="10242">AE1783+AE1786+AE1789</f>
        <v>0</v>
      </c>
      <c r="AF1782" s="81">
        <f t="shared" ref="AF1782" si="10243">AF1783+AF1786+AF1789</f>
        <v>0</v>
      </c>
      <c r="AG1782" s="81">
        <f t="shared" ref="AG1782" si="10244">AG1783+AG1786+AG1789</f>
        <v>0</v>
      </c>
      <c r="AH1782" s="82"/>
    </row>
    <row r="1783" spans="1:34" s="4" customFormat="1" ht="24" customHeight="1">
      <c r="A1783" s="66">
        <v>5</v>
      </c>
      <c r="B1783" s="113"/>
      <c r="C1783" s="73"/>
      <c r="D1783" s="122" t="s">
        <v>124</v>
      </c>
      <c r="E1783" s="41">
        <f t="shared" si="9910"/>
        <v>0</v>
      </c>
      <c r="F1783" s="83">
        <f t="shared" ref="F1783:AG1783" si="10245">F1784+F1785</f>
        <v>0</v>
      </c>
      <c r="G1783" s="83">
        <f t="shared" si="10245"/>
        <v>0</v>
      </c>
      <c r="H1783" s="83">
        <f t="shared" si="10245"/>
        <v>0</v>
      </c>
      <c r="I1783" s="83">
        <f t="shared" si="10245"/>
        <v>0</v>
      </c>
      <c r="J1783" s="83">
        <f t="shared" si="10245"/>
        <v>0</v>
      </c>
      <c r="K1783" s="83">
        <f t="shared" si="10245"/>
        <v>0</v>
      </c>
      <c r="L1783" s="83">
        <f t="shared" si="10245"/>
        <v>0</v>
      </c>
      <c r="M1783" s="83">
        <f t="shared" si="10245"/>
        <v>0</v>
      </c>
      <c r="N1783" s="83">
        <f t="shared" si="10245"/>
        <v>0</v>
      </c>
      <c r="O1783" s="83">
        <f t="shared" si="10245"/>
        <v>0</v>
      </c>
      <c r="P1783" s="83">
        <f t="shared" si="10245"/>
        <v>0</v>
      </c>
      <c r="Q1783" s="83">
        <f t="shared" si="10245"/>
        <v>0</v>
      </c>
      <c r="R1783" s="83">
        <f t="shared" si="10245"/>
        <v>0</v>
      </c>
      <c r="S1783" s="83">
        <f t="shared" si="10245"/>
        <v>0</v>
      </c>
      <c r="T1783" s="83">
        <f t="shared" si="10245"/>
        <v>0</v>
      </c>
      <c r="U1783" s="83">
        <f t="shared" si="10245"/>
        <v>0</v>
      </c>
      <c r="V1783" s="83">
        <f t="shared" si="10245"/>
        <v>0</v>
      </c>
      <c r="W1783" s="83">
        <f t="shared" si="10245"/>
        <v>0</v>
      </c>
      <c r="X1783" s="83">
        <f t="shared" si="10245"/>
        <v>0</v>
      </c>
      <c r="Y1783" s="83">
        <f t="shared" si="10245"/>
        <v>0</v>
      </c>
      <c r="Z1783" s="83">
        <f t="shared" si="10245"/>
        <v>0</v>
      </c>
      <c r="AA1783" s="83">
        <f t="shared" si="10245"/>
        <v>0</v>
      </c>
      <c r="AB1783" s="83">
        <f t="shared" si="10245"/>
        <v>0</v>
      </c>
      <c r="AC1783" s="83">
        <f t="shared" si="10245"/>
        <v>0</v>
      </c>
      <c r="AD1783" s="83">
        <f t="shared" si="10245"/>
        <v>0</v>
      </c>
      <c r="AE1783" s="83">
        <f t="shared" si="10245"/>
        <v>0</v>
      </c>
      <c r="AF1783" s="83">
        <f t="shared" si="10245"/>
        <v>0</v>
      </c>
      <c r="AG1783" s="83">
        <f t="shared" si="10245"/>
        <v>0</v>
      </c>
      <c r="AH1783" s="5"/>
    </row>
    <row r="1784" spans="1:34" s="4" customFormat="1" ht="26.1" hidden="1" customHeight="1">
      <c r="A1784" s="67">
        <v>5</v>
      </c>
      <c r="B1784" s="113"/>
      <c r="C1784" s="117"/>
      <c r="D1784" s="150" t="s">
        <v>67</v>
      </c>
      <c r="E1784" s="51">
        <f t="shared" si="9910"/>
        <v>0</v>
      </c>
      <c r="F1784" s="52"/>
      <c r="G1784" s="52"/>
      <c r="H1784" s="52"/>
      <c r="I1784" s="52"/>
      <c r="J1784" s="52"/>
      <c r="K1784" s="52"/>
      <c r="L1784" s="52"/>
      <c r="M1784" s="52"/>
      <c r="N1784" s="52"/>
      <c r="O1784" s="52"/>
      <c r="P1784" s="52"/>
      <c r="Q1784" s="52"/>
      <c r="R1784" s="52"/>
      <c r="S1784" s="52"/>
      <c r="T1784" s="52"/>
      <c r="U1784" s="52"/>
      <c r="V1784" s="52"/>
      <c r="W1784" s="52"/>
      <c r="X1784" s="52"/>
      <c r="Y1784" s="52"/>
      <c r="Z1784" s="52"/>
      <c r="AA1784" s="52"/>
      <c r="AB1784" s="52"/>
      <c r="AC1784" s="52"/>
      <c r="AD1784" s="52"/>
      <c r="AE1784" s="52"/>
      <c r="AF1784" s="52"/>
      <c r="AG1784" s="52"/>
      <c r="AH1784" s="5"/>
    </row>
    <row r="1785" spans="1:34" s="4" customFormat="1" ht="26.1" hidden="1" customHeight="1">
      <c r="A1785" s="66">
        <v>5</v>
      </c>
      <c r="B1785" s="113"/>
      <c r="C1785" s="73"/>
      <c r="D1785" s="150" t="s">
        <v>125</v>
      </c>
      <c r="E1785" s="51">
        <f t="shared" si="9910"/>
        <v>0</v>
      </c>
      <c r="F1785" s="73"/>
      <c r="G1785" s="73"/>
      <c r="H1785" s="73"/>
      <c r="I1785" s="73"/>
      <c r="J1785" s="73"/>
      <c r="K1785" s="73"/>
      <c r="L1785" s="73"/>
      <c r="M1785" s="73"/>
      <c r="N1785" s="73"/>
      <c r="O1785" s="73"/>
      <c r="P1785" s="73"/>
      <c r="Q1785" s="73"/>
      <c r="R1785" s="73"/>
      <c r="S1785" s="73"/>
      <c r="T1785" s="73"/>
      <c r="U1785" s="73"/>
      <c r="V1785" s="73"/>
      <c r="W1785" s="73"/>
      <c r="X1785" s="73"/>
      <c r="Y1785" s="73"/>
      <c r="Z1785" s="73"/>
      <c r="AA1785" s="73"/>
      <c r="AB1785" s="73"/>
      <c r="AC1785" s="73"/>
      <c r="AD1785" s="73"/>
      <c r="AE1785" s="73"/>
      <c r="AF1785" s="73"/>
      <c r="AG1785" s="73"/>
      <c r="AH1785" s="5"/>
    </row>
    <row r="1786" spans="1:34" s="4" customFormat="1" ht="24" customHeight="1">
      <c r="A1786" s="66">
        <v>5</v>
      </c>
      <c r="B1786" s="113"/>
      <c r="C1786" s="73"/>
      <c r="D1786" s="122" t="s">
        <v>132</v>
      </c>
      <c r="E1786" s="41">
        <f t="shared" si="9910"/>
        <v>0</v>
      </c>
      <c r="F1786" s="83">
        <f>F1787+F1788</f>
        <v>0</v>
      </c>
      <c r="G1786" s="83">
        <f t="shared" ref="G1786" si="10246">G1787+G1788</f>
        <v>0</v>
      </c>
      <c r="H1786" s="83">
        <f t="shared" ref="H1786" si="10247">H1787+H1788</f>
        <v>0</v>
      </c>
      <c r="I1786" s="83">
        <f t="shared" ref="I1786" si="10248">I1787+I1788</f>
        <v>0</v>
      </c>
      <c r="J1786" s="83">
        <f t="shared" ref="J1786" si="10249">J1787+J1788</f>
        <v>0</v>
      </c>
      <c r="K1786" s="83">
        <f t="shared" ref="K1786" si="10250">K1787+K1788</f>
        <v>0</v>
      </c>
      <c r="L1786" s="83">
        <f t="shared" ref="L1786" si="10251">L1787+L1788</f>
        <v>0</v>
      </c>
      <c r="M1786" s="83">
        <f t="shared" ref="M1786" si="10252">M1787+M1788</f>
        <v>0</v>
      </c>
      <c r="N1786" s="83">
        <f t="shared" ref="N1786" si="10253">N1787+N1788</f>
        <v>0</v>
      </c>
      <c r="O1786" s="83">
        <f t="shared" ref="O1786" si="10254">O1787+O1788</f>
        <v>0</v>
      </c>
      <c r="P1786" s="83">
        <f t="shared" ref="P1786" si="10255">P1787+P1788</f>
        <v>0</v>
      </c>
      <c r="Q1786" s="83">
        <f t="shared" ref="Q1786" si="10256">Q1787+Q1788</f>
        <v>0</v>
      </c>
      <c r="R1786" s="83">
        <f t="shared" ref="R1786" si="10257">R1787+R1788</f>
        <v>0</v>
      </c>
      <c r="S1786" s="83">
        <f t="shared" ref="S1786" si="10258">S1787+S1788</f>
        <v>0</v>
      </c>
      <c r="T1786" s="83">
        <f t="shared" ref="T1786" si="10259">T1787+T1788</f>
        <v>0</v>
      </c>
      <c r="U1786" s="83">
        <f t="shared" ref="U1786" si="10260">U1787+U1788</f>
        <v>0</v>
      </c>
      <c r="V1786" s="83">
        <f t="shared" ref="V1786" si="10261">V1787+V1788</f>
        <v>0</v>
      </c>
      <c r="W1786" s="83">
        <f t="shared" ref="W1786" si="10262">W1787+W1788</f>
        <v>0</v>
      </c>
      <c r="X1786" s="83">
        <f t="shared" ref="X1786" si="10263">X1787+X1788</f>
        <v>0</v>
      </c>
      <c r="Y1786" s="83">
        <f t="shared" ref="Y1786" si="10264">Y1787+Y1788</f>
        <v>0</v>
      </c>
      <c r="Z1786" s="83">
        <f t="shared" ref="Z1786" si="10265">Z1787+Z1788</f>
        <v>0</v>
      </c>
      <c r="AA1786" s="83">
        <f t="shared" ref="AA1786" si="10266">AA1787+AA1788</f>
        <v>0</v>
      </c>
      <c r="AB1786" s="83">
        <f t="shared" ref="AB1786" si="10267">AB1787+AB1788</f>
        <v>0</v>
      </c>
      <c r="AC1786" s="83">
        <f t="shared" ref="AC1786" si="10268">AC1787+AC1788</f>
        <v>0</v>
      </c>
      <c r="AD1786" s="83">
        <f t="shared" ref="AD1786" si="10269">AD1787+AD1788</f>
        <v>0</v>
      </c>
      <c r="AE1786" s="83">
        <f t="shared" ref="AE1786" si="10270">AE1787+AE1788</f>
        <v>0</v>
      </c>
      <c r="AF1786" s="83">
        <f t="shared" ref="AF1786" si="10271">AF1787+AF1788</f>
        <v>0</v>
      </c>
      <c r="AG1786" s="83">
        <f t="shared" ref="AG1786" si="10272">AG1787+AG1788</f>
        <v>0</v>
      </c>
      <c r="AH1786" s="5"/>
    </row>
    <row r="1787" spans="1:34" s="4" customFormat="1" ht="26.1" hidden="1" customHeight="1">
      <c r="A1787" s="66">
        <v>5</v>
      </c>
      <c r="B1787" s="113"/>
      <c r="C1787" s="117"/>
      <c r="D1787" s="150" t="s">
        <v>122</v>
      </c>
      <c r="E1787" s="51">
        <f t="shared" si="9910"/>
        <v>0</v>
      </c>
      <c r="F1787" s="52"/>
      <c r="G1787" s="52"/>
      <c r="H1787" s="52"/>
      <c r="I1787" s="52"/>
      <c r="J1787" s="52"/>
      <c r="K1787" s="52"/>
      <c r="L1787" s="52"/>
      <c r="M1787" s="52"/>
      <c r="N1787" s="52"/>
      <c r="O1787" s="52"/>
      <c r="P1787" s="52"/>
      <c r="Q1787" s="52"/>
      <c r="R1787" s="52"/>
      <c r="S1787" s="52"/>
      <c r="T1787" s="52"/>
      <c r="U1787" s="52"/>
      <c r="V1787" s="52"/>
      <c r="W1787" s="52"/>
      <c r="X1787" s="52"/>
      <c r="Y1787" s="52"/>
      <c r="Z1787" s="52"/>
      <c r="AA1787" s="52"/>
      <c r="AB1787" s="52"/>
      <c r="AC1787" s="52"/>
      <c r="AD1787" s="52"/>
      <c r="AE1787" s="52"/>
      <c r="AF1787" s="52"/>
      <c r="AG1787" s="52"/>
      <c r="AH1787" s="19"/>
    </row>
    <row r="1788" spans="1:34" s="4" customFormat="1" ht="26.1" hidden="1" customHeight="1">
      <c r="A1788" s="66">
        <v>5</v>
      </c>
      <c r="B1788" s="113"/>
      <c r="C1788" s="117"/>
      <c r="D1788" s="165" t="s">
        <v>130</v>
      </c>
      <c r="E1788" s="175">
        <f t="shared" si="9910"/>
        <v>0</v>
      </c>
      <c r="F1788" s="176"/>
      <c r="G1788" s="176"/>
      <c r="H1788" s="176"/>
      <c r="I1788" s="176"/>
      <c r="J1788" s="176"/>
      <c r="K1788" s="176"/>
      <c r="L1788" s="176"/>
      <c r="M1788" s="176"/>
      <c r="N1788" s="176"/>
      <c r="O1788" s="176"/>
      <c r="P1788" s="176"/>
      <c r="Q1788" s="176"/>
      <c r="R1788" s="176"/>
      <c r="S1788" s="176"/>
      <c r="T1788" s="176"/>
      <c r="U1788" s="176"/>
      <c r="V1788" s="176"/>
      <c r="W1788" s="176"/>
      <c r="X1788" s="176"/>
      <c r="Y1788" s="176"/>
      <c r="Z1788" s="176"/>
      <c r="AA1788" s="176"/>
      <c r="AB1788" s="176"/>
      <c r="AC1788" s="176"/>
      <c r="AD1788" s="176"/>
      <c r="AE1788" s="176"/>
      <c r="AF1788" s="176"/>
      <c r="AG1788" s="176"/>
      <c r="AH1788" s="19"/>
    </row>
    <row r="1789" spans="1:34" s="4" customFormat="1" ht="24" customHeight="1">
      <c r="A1789" s="67">
        <v>5</v>
      </c>
      <c r="B1789" s="113"/>
      <c r="C1789" s="73"/>
      <c r="D1789" s="110" t="s">
        <v>123</v>
      </c>
      <c r="E1789" s="47">
        <f t="shared" si="9910"/>
        <v>0</v>
      </c>
      <c r="F1789" s="141">
        <f>F1781-F1783-F1786-F1790</f>
        <v>0</v>
      </c>
      <c r="G1789" s="141">
        <f t="shared" ref="G1789" si="10273">G1781-G1783-G1786-G1790</f>
        <v>0</v>
      </c>
      <c r="H1789" s="141">
        <f t="shared" ref="H1789" si="10274">H1781-H1783-H1786-H1790</f>
        <v>0</v>
      </c>
      <c r="I1789" s="141">
        <f t="shared" ref="I1789" si="10275">I1781-I1783-I1786-I1790</f>
        <v>0</v>
      </c>
      <c r="J1789" s="141">
        <f t="shared" ref="J1789" si="10276">J1781-J1783-J1786-J1790</f>
        <v>0</v>
      </c>
      <c r="K1789" s="141">
        <f t="shared" ref="K1789" si="10277">K1781-K1783-K1786-K1790</f>
        <v>0</v>
      </c>
      <c r="L1789" s="141">
        <f t="shared" ref="L1789" si="10278">L1781-L1783-L1786-L1790</f>
        <v>0</v>
      </c>
      <c r="M1789" s="141">
        <f t="shared" ref="M1789" si="10279">M1781-M1783-M1786-M1790</f>
        <v>0</v>
      </c>
      <c r="N1789" s="141">
        <f t="shared" ref="N1789" si="10280">N1781-N1783-N1786-N1790</f>
        <v>0</v>
      </c>
      <c r="O1789" s="141">
        <f t="shared" ref="O1789" si="10281">O1781-O1783-O1786-O1790</f>
        <v>0</v>
      </c>
      <c r="P1789" s="141">
        <f t="shared" ref="P1789" si="10282">P1781-P1783-P1786-P1790</f>
        <v>0</v>
      </c>
      <c r="Q1789" s="141">
        <f t="shared" ref="Q1789" si="10283">Q1781-Q1783-Q1786-Q1790</f>
        <v>0</v>
      </c>
      <c r="R1789" s="141">
        <f t="shared" ref="R1789" si="10284">R1781-R1783-R1786-R1790</f>
        <v>0</v>
      </c>
      <c r="S1789" s="141">
        <f t="shared" ref="S1789" si="10285">S1781-S1783-S1786-S1790</f>
        <v>0</v>
      </c>
      <c r="T1789" s="141">
        <f t="shared" ref="T1789" si="10286">T1781-T1783-T1786-T1790</f>
        <v>0</v>
      </c>
      <c r="U1789" s="141">
        <f t="shared" ref="U1789" si="10287">U1781-U1783-U1786-U1790</f>
        <v>0</v>
      </c>
      <c r="V1789" s="141">
        <f t="shared" ref="V1789" si="10288">V1781-V1783-V1786-V1790</f>
        <v>0</v>
      </c>
      <c r="W1789" s="141">
        <f t="shared" ref="W1789" si="10289">W1781-W1783-W1786-W1790</f>
        <v>0</v>
      </c>
      <c r="X1789" s="141">
        <f t="shared" ref="X1789" si="10290">X1781-X1783-X1786-X1790</f>
        <v>0</v>
      </c>
      <c r="Y1789" s="141">
        <f t="shared" ref="Y1789" si="10291">Y1781-Y1783-Y1786-Y1790</f>
        <v>0</v>
      </c>
      <c r="Z1789" s="141">
        <f t="shared" ref="Z1789" si="10292">Z1781-Z1783-Z1786-Z1790</f>
        <v>0</v>
      </c>
      <c r="AA1789" s="141">
        <f t="shared" ref="AA1789" si="10293">AA1781-AA1783-AA1786-AA1790</f>
        <v>0</v>
      </c>
      <c r="AB1789" s="141">
        <f t="shared" ref="AB1789" si="10294">AB1781-AB1783-AB1786-AB1790</f>
        <v>0</v>
      </c>
      <c r="AC1789" s="141">
        <f t="shared" ref="AC1789" si="10295">AC1781-AC1783-AC1786-AC1790</f>
        <v>0</v>
      </c>
      <c r="AD1789" s="141">
        <f t="shared" ref="AD1789" si="10296">AD1781-AD1783-AD1786-AD1790</f>
        <v>0</v>
      </c>
      <c r="AE1789" s="141">
        <f t="shared" ref="AE1789" si="10297">AE1781-AE1783-AE1786-AE1790</f>
        <v>0</v>
      </c>
      <c r="AF1789" s="141">
        <f t="shared" ref="AF1789" si="10298">AF1781-AF1783-AF1786-AF1790</f>
        <v>0</v>
      </c>
      <c r="AG1789" s="141">
        <f t="shared" ref="AG1789" si="10299">AG1781-AG1783-AG1786-AG1790</f>
        <v>0</v>
      </c>
      <c r="AH1789" s="5"/>
    </row>
    <row r="1790" spans="1:34" s="4" customFormat="1" ht="24" customHeight="1">
      <c r="A1790" s="67">
        <v>5</v>
      </c>
      <c r="B1790" s="113"/>
      <c r="C1790" s="73"/>
      <c r="D1790" s="98" t="s">
        <v>128</v>
      </c>
      <c r="E1790" s="104">
        <f t="shared" si="9910"/>
        <v>0</v>
      </c>
      <c r="F1790" s="100"/>
      <c r="G1790" s="100"/>
      <c r="H1790" s="100"/>
      <c r="I1790" s="100"/>
      <c r="J1790" s="100"/>
      <c r="K1790" s="100"/>
      <c r="L1790" s="100"/>
      <c r="M1790" s="100"/>
      <c r="N1790" s="100"/>
      <c r="O1790" s="100"/>
      <c r="P1790" s="100"/>
      <c r="Q1790" s="100"/>
      <c r="R1790" s="100"/>
      <c r="S1790" s="100"/>
      <c r="T1790" s="100"/>
      <c r="U1790" s="100"/>
      <c r="V1790" s="100"/>
      <c r="W1790" s="100"/>
      <c r="X1790" s="100"/>
      <c r="Y1790" s="100"/>
      <c r="Z1790" s="100"/>
      <c r="AA1790" s="100"/>
      <c r="AB1790" s="100"/>
      <c r="AC1790" s="100"/>
      <c r="AD1790" s="100"/>
      <c r="AE1790" s="100"/>
      <c r="AF1790" s="100"/>
      <c r="AG1790" s="100"/>
      <c r="AH1790" s="5"/>
    </row>
    <row r="1791" spans="1:34" s="4" customFormat="1" ht="24" customHeight="1">
      <c r="A1791" s="66">
        <v>0</v>
      </c>
      <c r="B1791" s="125">
        <v>27</v>
      </c>
      <c r="C1791" s="126" t="s">
        <v>53</v>
      </c>
      <c r="D1791" s="126"/>
      <c r="E1791" s="36">
        <f t="shared" si="9910"/>
        <v>460379488</v>
      </c>
      <c r="F1791" s="37">
        <f t="shared" ref="F1791:AG1791" si="10300">SUM(F1802,F1812,F1823,F1833,F1843)</f>
        <v>184190400</v>
      </c>
      <c r="G1791" s="37">
        <f t="shared" si="10300"/>
        <v>9000000</v>
      </c>
      <c r="H1791" s="37">
        <f t="shared" si="10300"/>
        <v>0</v>
      </c>
      <c r="I1791" s="37">
        <f t="shared" si="10300"/>
        <v>0</v>
      </c>
      <c r="J1791" s="37">
        <f t="shared" si="10300"/>
        <v>0</v>
      </c>
      <c r="K1791" s="37">
        <f t="shared" si="10300"/>
        <v>0</v>
      </c>
      <c r="L1791" s="37">
        <f t="shared" si="10300"/>
        <v>2910400</v>
      </c>
      <c r="M1791" s="37">
        <f t="shared" si="10300"/>
        <v>0</v>
      </c>
      <c r="N1791" s="37">
        <f t="shared" si="10300"/>
        <v>0</v>
      </c>
      <c r="O1791" s="37">
        <f t="shared" si="10300"/>
        <v>67246638</v>
      </c>
      <c r="P1791" s="37">
        <f t="shared" si="10300"/>
        <v>0</v>
      </c>
      <c r="Q1791" s="37">
        <f t="shared" si="10300"/>
        <v>0</v>
      </c>
      <c r="R1791" s="37">
        <f t="shared" si="10300"/>
        <v>0</v>
      </c>
      <c r="S1791" s="37">
        <f t="shared" si="10300"/>
        <v>0</v>
      </c>
      <c r="T1791" s="37">
        <f t="shared" si="10300"/>
        <v>0</v>
      </c>
      <c r="U1791" s="37">
        <f t="shared" si="10300"/>
        <v>0</v>
      </c>
      <c r="V1791" s="37">
        <f t="shared" si="10300"/>
        <v>0</v>
      </c>
      <c r="W1791" s="37">
        <f t="shared" si="10300"/>
        <v>0</v>
      </c>
      <c r="X1791" s="37">
        <f t="shared" si="10300"/>
        <v>0</v>
      </c>
      <c r="Y1791" s="37">
        <f t="shared" si="10300"/>
        <v>180220600</v>
      </c>
      <c r="Z1791" s="37">
        <f t="shared" si="10300"/>
        <v>16811450</v>
      </c>
      <c r="AA1791" s="37">
        <f t="shared" si="10300"/>
        <v>0</v>
      </c>
      <c r="AB1791" s="37">
        <f t="shared" si="10300"/>
        <v>0</v>
      </c>
      <c r="AC1791" s="37">
        <f t="shared" si="10300"/>
        <v>0</v>
      </c>
      <c r="AD1791" s="37">
        <f t="shared" si="10300"/>
        <v>0</v>
      </c>
      <c r="AE1791" s="37">
        <f t="shared" si="10300"/>
        <v>0</v>
      </c>
      <c r="AF1791" s="37">
        <f t="shared" si="10300"/>
        <v>0</v>
      </c>
      <c r="AG1791" s="37">
        <f t="shared" si="10300"/>
        <v>0</v>
      </c>
      <c r="AH1791" s="2"/>
    </row>
    <row r="1792" spans="1:34" s="4" customFormat="1" ht="24" customHeight="1">
      <c r="A1792" s="67">
        <v>0</v>
      </c>
      <c r="B1792" s="77"/>
      <c r="C1792" s="78"/>
      <c r="D1792" s="79" t="s">
        <v>127</v>
      </c>
      <c r="E1792" s="80">
        <f t="shared" si="9910"/>
        <v>459769488</v>
      </c>
      <c r="F1792" s="81">
        <f t="shared" ref="F1792:AG1792" si="10301">SUM(F1803,F1813,F1824,F1834,F1844)</f>
        <v>184190400</v>
      </c>
      <c r="G1792" s="81">
        <f t="shared" si="10301"/>
        <v>9000000</v>
      </c>
      <c r="H1792" s="81">
        <f t="shared" si="10301"/>
        <v>0</v>
      </c>
      <c r="I1792" s="81">
        <f t="shared" si="10301"/>
        <v>0</v>
      </c>
      <c r="J1792" s="81">
        <f t="shared" si="10301"/>
        <v>0</v>
      </c>
      <c r="K1792" s="81">
        <f t="shared" si="10301"/>
        <v>0</v>
      </c>
      <c r="L1792" s="81">
        <f t="shared" si="10301"/>
        <v>2910400</v>
      </c>
      <c r="M1792" s="81">
        <f t="shared" si="10301"/>
        <v>0</v>
      </c>
      <c r="N1792" s="81">
        <f t="shared" si="10301"/>
        <v>0</v>
      </c>
      <c r="O1792" s="81">
        <f t="shared" si="10301"/>
        <v>67246638</v>
      </c>
      <c r="P1792" s="81">
        <f t="shared" si="10301"/>
        <v>0</v>
      </c>
      <c r="Q1792" s="81">
        <f t="shared" si="10301"/>
        <v>0</v>
      </c>
      <c r="R1792" s="81">
        <f t="shared" si="10301"/>
        <v>0</v>
      </c>
      <c r="S1792" s="81">
        <f t="shared" si="10301"/>
        <v>0</v>
      </c>
      <c r="T1792" s="81">
        <f t="shared" si="10301"/>
        <v>0</v>
      </c>
      <c r="U1792" s="81">
        <f t="shared" si="10301"/>
        <v>0</v>
      </c>
      <c r="V1792" s="81">
        <f t="shared" si="10301"/>
        <v>0</v>
      </c>
      <c r="W1792" s="81">
        <f t="shared" si="10301"/>
        <v>0</v>
      </c>
      <c r="X1792" s="81">
        <f t="shared" si="10301"/>
        <v>0</v>
      </c>
      <c r="Y1792" s="81">
        <f t="shared" si="10301"/>
        <v>180220600</v>
      </c>
      <c r="Z1792" s="81">
        <f t="shared" si="10301"/>
        <v>16201450</v>
      </c>
      <c r="AA1792" s="81">
        <f t="shared" si="10301"/>
        <v>0</v>
      </c>
      <c r="AB1792" s="81">
        <f t="shared" si="10301"/>
        <v>0</v>
      </c>
      <c r="AC1792" s="81">
        <f t="shared" si="10301"/>
        <v>0</v>
      </c>
      <c r="AD1792" s="81">
        <f t="shared" si="10301"/>
        <v>0</v>
      </c>
      <c r="AE1792" s="81">
        <f t="shared" si="10301"/>
        <v>0</v>
      </c>
      <c r="AF1792" s="81">
        <f t="shared" si="10301"/>
        <v>0</v>
      </c>
      <c r="AG1792" s="81">
        <f t="shared" si="10301"/>
        <v>0</v>
      </c>
      <c r="AH1792" s="82"/>
    </row>
    <row r="1793" spans="1:34" s="4" customFormat="1" ht="24" customHeight="1">
      <c r="A1793" s="66">
        <v>0</v>
      </c>
      <c r="B1793" s="113"/>
      <c r="C1793" s="73"/>
      <c r="D1793" s="122" t="s">
        <v>124</v>
      </c>
      <c r="E1793" s="41">
        <f t="shared" si="9910"/>
        <v>316252000</v>
      </c>
      <c r="F1793" s="83">
        <f t="shared" ref="F1793:AG1793" si="10302">SUM(F1804,F1814,F1825,F1835,F1845)</f>
        <v>85284900</v>
      </c>
      <c r="G1793" s="83">
        <f t="shared" si="10302"/>
        <v>4000000</v>
      </c>
      <c r="H1793" s="83">
        <f t="shared" si="10302"/>
        <v>0</v>
      </c>
      <c r="I1793" s="83">
        <f t="shared" si="10302"/>
        <v>0</v>
      </c>
      <c r="J1793" s="83">
        <f t="shared" si="10302"/>
        <v>0</v>
      </c>
      <c r="K1793" s="83">
        <f t="shared" si="10302"/>
        <v>0</v>
      </c>
      <c r="L1793" s="83">
        <f t="shared" si="10302"/>
        <v>2910400</v>
      </c>
      <c r="M1793" s="83">
        <f t="shared" si="10302"/>
        <v>0</v>
      </c>
      <c r="N1793" s="83">
        <f t="shared" si="10302"/>
        <v>0</v>
      </c>
      <c r="O1793" s="83">
        <f t="shared" si="10302"/>
        <v>38551600</v>
      </c>
      <c r="P1793" s="83">
        <f t="shared" si="10302"/>
        <v>0</v>
      </c>
      <c r="Q1793" s="83">
        <f t="shared" si="10302"/>
        <v>0</v>
      </c>
      <c r="R1793" s="83">
        <f t="shared" si="10302"/>
        <v>0</v>
      </c>
      <c r="S1793" s="83">
        <f t="shared" si="10302"/>
        <v>0</v>
      </c>
      <c r="T1793" s="83">
        <f t="shared" si="10302"/>
        <v>0</v>
      </c>
      <c r="U1793" s="83">
        <f t="shared" si="10302"/>
        <v>0</v>
      </c>
      <c r="V1793" s="83">
        <f t="shared" si="10302"/>
        <v>0</v>
      </c>
      <c r="W1793" s="83">
        <f t="shared" si="10302"/>
        <v>0</v>
      </c>
      <c r="X1793" s="83">
        <f t="shared" si="10302"/>
        <v>0</v>
      </c>
      <c r="Y1793" s="83">
        <f t="shared" si="10302"/>
        <v>180220600</v>
      </c>
      <c r="Z1793" s="83">
        <f t="shared" si="10302"/>
        <v>5284500</v>
      </c>
      <c r="AA1793" s="83">
        <f t="shared" si="10302"/>
        <v>0</v>
      </c>
      <c r="AB1793" s="83">
        <f t="shared" si="10302"/>
        <v>0</v>
      </c>
      <c r="AC1793" s="83">
        <f t="shared" si="10302"/>
        <v>0</v>
      </c>
      <c r="AD1793" s="83">
        <f t="shared" si="10302"/>
        <v>0</v>
      </c>
      <c r="AE1793" s="83">
        <f t="shared" si="10302"/>
        <v>0</v>
      </c>
      <c r="AF1793" s="83">
        <f t="shared" si="10302"/>
        <v>0</v>
      </c>
      <c r="AG1793" s="83">
        <f t="shared" si="10302"/>
        <v>0</v>
      </c>
      <c r="AH1793" s="5"/>
    </row>
    <row r="1794" spans="1:34" s="4" customFormat="1" ht="26.1" hidden="1" customHeight="1">
      <c r="A1794" s="67">
        <v>0</v>
      </c>
      <c r="B1794" s="113"/>
      <c r="C1794" s="127"/>
      <c r="D1794" s="150" t="s">
        <v>67</v>
      </c>
      <c r="E1794" s="49">
        <f t="shared" si="9910"/>
        <v>316252000</v>
      </c>
      <c r="F1794" s="50">
        <f t="shared" ref="F1794:AG1794" si="10303">SUM(F1805,F1815,F1826,F1836,F1846)</f>
        <v>85284900</v>
      </c>
      <c r="G1794" s="50">
        <f t="shared" si="10303"/>
        <v>4000000</v>
      </c>
      <c r="H1794" s="50">
        <f t="shared" si="10303"/>
        <v>0</v>
      </c>
      <c r="I1794" s="50">
        <f t="shared" si="10303"/>
        <v>0</v>
      </c>
      <c r="J1794" s="50">
        <f t="shared" si="10303"/>
        <v>0</v>
      </c>
      <c r="K1794" s="50">
        <f t="shared" si="10303"/>
        <v>0</v>
      </c>
      <c r="L1794" s="50">
        <f t="shared" si="10303"/>
        <v>2910400</v>
      </c>
      <c r="M1794" s="50">
        <f t="shared" si="10303"/>
        <v>0</v>
      </c>
      <c r="N1794" s="50">
        <f t="shared" si="10303"/>
        <v>0</v>
      </c>
      <c r="O1794" s="50">
        <f t="shared" si="10303"/>
        <v>38551600</v>
      </c>
      <c r="P1794" s="50">
        <f t="shared" si="10303"/>
        <v>0</v>
      </c>
      <c r="Q1794" s="50">
        <f t="shared" si="10303"/>
        <v>0</v>
      </c>
      <c r="R1794" s="50">
        <f t="shared" si="10303"/>
        <v>0</v>
      </c>
      <c r="S1794" s="50">
        <f t="shared" si="10303"/>
        <v>0</v>
      </c>
      <c r="T1794" s="50">
        <f t="shared" si="10303"/>
        <v>0</v>
      </c>
      <c r="U1794" s="50">
        <f t="shared" si="10303"/>
        <v>0</v>
      </c>
      <c r="V1794" s="50">
        <f t="shared" si="10303"/>
        <v>0</v>
      </c>
      <c r="W1794" s="50">
        <f t="shared" si="10303"/>
        <v>0</v>
      </c>
      <c r="X1794" s="50">
        <f t="shared" si="10303"/>
        <v>0</v>
      </c>
      <c r="Y1794" s="50">
        <f t="shared" si="10303"/>
        <v>180220600</v>
      </c>
      <c r="Z1794" s="50">
        <f t="shared" si="10303"/>
        <v>5284500</v>
      </c>
      <c r="AA1794" s="50">
        <f t="shared" si="10303"/>
        <v>0</v>
      </c>
      <c r="AB1794" s="50">
        <f t="shared" si="10303"/>
        <v>0</v>
      </c>
      <c r="AC1794" s="50">
        <f t="shared" si="10303"/>
        <v>0</v>
      </c>
      <c r="AD1794" s="50">
        <f t="shared" si="10303"/>
        <v>0</v>
      </c>
      <c r="AE1794" s="50">
        <f t="shared" si="10303"/>
        <v>0</v>
      </c>
      <c r="AF1794" s="50">
        <f t="shared" si="10303"/>
        <v>0</v>
      </c>
      <c r="AG1794" s="50">
        <f t="shared" si="10303"/>
        <v>0</v>
      </c>
      <c r="AH1794" s="6"/>
    </row>
    <row r="1795" spans="1:34" s="4" customFormat="1" ht="26.1" hidden="1" customHeight="1">
      <c r="A1795" s="66">
        <v>0</v>
      </c>
      <c r="B1795" s="113"/>
      <c r="C1795" s="73"/>
      <c r="D1795" s="150" t="s">
        <v>125</v>
      </c>
      <c r="E1795" s="51">
        <f t="shared" si="9910"/>
        <v>0</v>
      </c>
      <c r="F1795" s="73">
        <f t="shared" ref="F1795:AG1795" si="10304">SUM(F1806,F1816,F1827,F1837,F1847)</f>
        <v>0</v>
      </c>
      <c r="G1795" s="73">
        <f t="shared" si="10304"/>
        <v>0</v>
      </c>
      <c r="H1795" s="73">
        <f t="shared" si="10304"/>
        <v>0</v>
      </c>
      <c r="I1795" s="73">
        <f t="shared" si="10304"/>
        <v>0</v>
      </c>
      <c r="J1795" s="73">
        <f t="shared" si="10304"/>
        <v>0</v>
      </c>
      <c r="K1795" s="73">
        <f t="shared" si="10304"/>
        <v>0</v>
      </c>
      <c r="L1795" s="73">
        <f t="shared" si="10304"/>
        <v>0</v>
      </c>
      <c r="M1795" s="73">
        <f t="shared" si="10304"/>
        <v>0</v>
      </c>
      <c r="N1795" s="73">
        <f t="shared" si="10304"/>
        <v>0</v>
      </c>
      <c r="O1795" s="73">
        <f t="shared" si="10304"/>
        <v>0</v>
      </c>
      <c r="P1795" s="73">
        <f t="shared" si="10304"/>
        <v>0</v>
      </c>
      <c r="Q1795" s="73">
        <f t="shared" si="10304"/>
        <v>0</v>
      </c>
      <c r="R1795" s="73">
        <f t="shared" si="10304"/>
        <v>0</v>
      </c>
      <c r="S1795" s="73">
        <f t="shared" si="10304"/>
        <v>0</v>
      </c>
      <c r="T1795" s="73">
        <f t="shared" si="10304"/>
        <v>0</v>
      </c>
      <c r="U1795" s="73">
        <f t="shared" si="10304"/>
        <v>0</v>
      </c>
      <c r="V1795" s="73">
        <f t="shared" si="10304"/>
        <v>0</v>
      </c>
      <c r="W1795" s="73">
        <f t="shared" si="10304"/>
        <v>0</v>
      </c>
      <c r="X1795" s="73">
        <f t="shared" si="10304"/>
        <v>0</v>
      </c>
      <c r="Y1795" s="73">
        <f t="shared" si="10304"/>
        <v>0</v>
      </c>
      <c r="Z1795" s="73">
        <f t="shared" si="10304"/>
        <v>0</v>
      </c>
      <c r="AA1795" s="73">
        <f t="shared" si="10304"/>
        <v>0</v>
      </c>
      <c r="AB1795" s="73">
        <f t="shared" si="10304"/>
        <v>0</v>
      </c>
      <c r="AC1795" s="73">
        <f t="shared" si="10304"/>
        <v>0</v>
      </c>
      <c r="AD1795" s="73">
        <f t="shared" si="10304"/>
        <v>0</v>
      </c>
      <c r="AE1795" s="73">
        <f t="shared" si="10304"/>
        <v>0</v>
      </c>
      <c r="AF1795" s="73">
        <f t="shared" si="10304"/>
        <v>0</v>
      </c>
      <c r="AG1795" s="73">
        <f t="shared" si="10304"/>
        <v>0</v>
      </c>
      <c r="AH1795" s="5"/>
    </row>
    <row r="1796" spans="1:34" s="4" customFormat="1" ht="24" customHeight="1">
      <c r="A1796" s="66">
        <v>0</v>
      </c>
      <c r="B1796" s="113"/>
      <c r="C1796" s="73"/>
      <c r="D1796" s="122" t="s">
        <v>132</v>
      </c>
      <c r="E1796" s="41">
        <f t="shared" si="9910"/>
        <v>131597730</v>
      </c>
      <c r="F1796" s="83">
        <f t="shared" ref="F1796:AG1796" si="10305">SUM(F1807,F1817,F1828,F1838,F1848)</f>
        <v>98905500</v>
      </c>
      <c r="G1796" s="83">
        <f t="shared" si="10305"/>
        <v>2000000</v>
      </c>
      <c r="H1796" s="83">
        <f t="shared" si="10305"/>
        <v>0</v>
      </c>
      <c r="I1796" s="83">
        <f t="shared" si="10305"/>
        <v>0</v>
      </c>
      <c r="J1796" s="83">
        <f t="shared" si="10305"/>
        <v>0</v>
      </c>
      <c r="K1796" s="83">
        <f t="shared" si="10305"/>
        <v>0</v>
      </c>
      <c r="L1796" s="83">
        <f t="shared" si="10305"/>
        <v>0</v>
      </c>
      <c r="M1796" s="83">
        <f t="shared" si="10305"/>
        <v>0</v>
      </c>
      <c r="N1796" s="83">
        <f t="shared" si="10305"/>
        <v>0</v>
      </c>
      <c r="O1796" s="83">
        <f t="shared" si="10305"/>
        <v>19894130</v>
      </c>
      <c r="P1796" s="83">
        <f t="shared" si="10305"/>
        <v>0</v>
      </c>
      <c r="Q1796" s="83">
        <f t="shared" si="10305"/>
        <v>0</v>
      </c>
      <c r="R1796" s="83">
        <f t="shared" si="10305"/>
        <v>0</v>
      </c>
      <c r="S1796" s="83">
        <f t="shared" si="10305"/>
        <v>0</v>
      </c>
      <c r="T1796" s="83">
        <f t="shared" si="10305"/>
        <v>0</v>
      </c>
      <c r="U1796" s="83">
        <f t="shared" si="10305"/>
        <v>0</v>
      </c>
      <c r="V1796" s="83">
        <f t="shared" si="10305"/>
        <v>0</v>
      </c>
      <c r="W1796" s="83">
        <f t="shared" si="10305"/>
        <v>0</v>
      </c>
      <c r="X1796" s="83">
        <f t="shared" si="10305"/>
        <v>0</v>
      </c>
      <c r="Y1796" s="83">
        <f t="shared" si="10305"/>
        <v>0</v>
      </c>
      <c r="Z1796" s="83">
        <f t="shared" si="10305"/>
        <v>10798100</v>
      </c>
      <c r="AA1796" s="83">
        <f t="shared" si="10305"/>
        <v>0</v>
      </c>
      <c r="AB1796" s="83">
        <f t="shared" si="10305"/>
        <v>0</v>
      </c>
      <c r="AC1796" s="83">
        <f t="shared" si="10305"/>
        <v>0</v>
      </c>
      <c r="AD1796" s="83">
        <f t="shared" si="10305"/>
        <v>0</v>
      </c>
      <c r="AE1796" s="83">
        <f t="shared" si="10305"/>
        <v>0</v>
      </c>
      <c r="AF1796" s="83">
        <f t="shared" si="10305"/>
        <v>0</v>
      </c>
      <c r="AG1796" s="83">
        <f t="shared" si="10305"/>
        <v>0</v>
      </c>
      <c r="AH1796" s="5"/>
    </row>
    <row r="1797" spans="1:34" s="4" customFormat="1" ht="26.1" hidden="1" customHeight="1">
      <c r="A1797" s="66">
        <v>0</v>
      </c>
      <c r="B1797" s="113"/>
      <c r="C1797" s="127"/>
      <c r="D1797" s="150" t="s">
        <v>122</v>
      </c>
      <c r="E1797" s="49">
        <f t="shared" si="9910"/>
        <v>131597730</v>
      </c>
      <c r="F1797" s="50">
        <f t="shared" ref="F1797:AG1797" si="10306">SUM(F1808,F1818,F1829,F1839,F1849)</f>
        <v>98905500</v>
      </c>
      <c r="G1797" s="50">
        <f t="shared" si="10306"/>
        <v>2000000</v>
      </c>
      <c r="H1797" s="50">
        <f t="shared" si="10306"/>
        <v>0</v>
      </c>
      <c r="I1797" s="50">
        <f t="shared" si="10306"/>
        <v>0</v>
      </c>
      <c r="J1797" s="50">
        <f t="shared" si="10306"/>
        <v>0</v>
      </c>
      <c r="K1797" s="50">
        <f t="shared" si="10306"/>
        <v>0</v>
      </c>
      <c r="L1797" s="50">
        <f t="shared" si="10306"/>
        <v>0</v>
      </c>
      <c r="M1797" s="50">
        <f t="shared" si="10306"/>
        <v>0</v>
      </c>
      <c r="N1797" s="50">
        <f t="shared" si="10306"/>
        <v>0</v>
      </c>
      <c r="O1797" s="50">
        <f t="shared" si="10306"/>
        <v>19894130</v>
      </c>
      <c r="P1797" s="50">
        <f t="shared" si="10306"/>
        <v>0</v>
      </c>
      <c r="Q1797" s="50">
        <f t="shared" si="10306"/>
        <v>0</v>
      </c>
      <c r="R1797" s="50">
        <f t="shared" si="10306"/>
        <v>0</v>
      </c>
      <c r="S1797" s="50">
        <f t="shared" si="10306"/>
        <v>0</v>
      </c>
      <c r="T1797" s="50">
        <f t="shared" si="10306"/>
        <v>0</v>
      </c>
      <c r="U1797" s="50">
        <f t="shared" si="10306"/>
        <v>0</v>
      </c>
      <c r="V1797" s="50">
        <f t="shared" si="10306"/>
        <v>0</v>
      </c>
      <c r="W1797" s="50">
        <f t="shared" si="10306"/>
        <v>0</v>
      </c>
      <c r="X1797" s="50">
        <f t="shared" si="10306"/>
        <v>0</v>
      </c>
      <c r="Y1797" s="50">
        <f t="shared" si="10306"/>
        <v>0</v>
      </c>
      <c r="Z1797" s="50">
        <f t="shared" si="10306"/>
        <v>10798100</v>
      </c>
      <c r="AA1797" s="50">
        <f t="shared" si="10306"/>
        <v>0</v>
      </c>
      <c r="AB1797" s="50">
        <f t="shared" si="10306"/>
        <v>0</v>
      </c>
      <c r="AC1797" s="50">
        <f t="shared" si="10306"/>
        <v>0</v>
      </c>
      <c r="AD1797" s="50">
        <f t="shared" si="10306"/>
        <v>0</v>
      </c>
      <c r="AE1797" s="50">
        <f t="shared" si="10306"/>
        <v>0</v>
      </c>
      <c r="AF1797" s="50">
        <f t="shared" si="10306"/>
        <v>0</v>
      </c>
      <c r="AG1797" s="50">
        <f t="shared" si="10306"/>
        <v>0</v>
      </c>
      <c r="AH1797" s="20"/>
    </row>
    <row r="1798" spans="1:34" s="4" customFormat="1" ht="26.1" hidden="1" customHeight="1">
      <c r="A1798" s="66">
        <v>0</v>
      </c>
      <c r="B1798" s="113"/>
      <c r="C1798" s="127"/>
      <c r="D1798" s="150" t="s">
        <v>130</v>
      </c>
      <c r="E1798" s="168">
        <f t="shared" si="9910"/>
        <v>0</v>
      </c>
      <c r="F1798" s="174">
        <f>SUM(F1809,F1819,F1830,F1840,F1850)</f>
        <v>0</v>
      </c>
      <c r="G1798" s="174">
        <f t="shared" ref="G1798:AG1798" si="10307">SUM(G1809,G1819,G1830,G1840,G1850)</f>
        <v>0</v>
      </c>
      <c r="H1798" s="174">
        <f t="shared" si="10307"/>
        <v>0</v>
      </c>
      <c r="I1798" s="174">
        <f t="shared" si="10307"/>
        <v>0</v>
      </c>
      <c r="J1798" s="174">
        <f t="shared" si="10307"/>
        <v>0</v>
      </c>
      <c r="K1798" s="174">
        <f t="shared" si="10307"/>
        <v>0</v>
      </c>
      <c r="L1798" s="174">
        <f t="shared" si="10307"/>
        <v>0</v>
      </c>
      <c r="M1798" s="174">
        <f t="shared" si="10307"/>
        <v>0</v>
      </c>
      <c r="N1798" s="174">
        <f t="shared" si="10307"/>
        <v>0</v>
      </c>
      <c r="O1798" s="174">
        <f t="shared" si="10307"/>
        <v>0</v>
      </c>
      <c r="P1798" s="174">
        <f t="shared" si="10307"/>
        <v>0</v>
      </c>
      <c r="Q1798" s="174">
        <f t="shared" si="10307"/>
        <v>0</v>
      </c>
      <c r="R1798" s="174">
        <f t="shared" si="10307"/>
        <v>0</v>
      </c>
      <c r="S1798" s="174">
        <f t="shared" si="10307"/>
        <v>0</v>
      </c>
      <c r="T1798" s="174">
        <f t="shared" si="10307"/>
        <v>0</v>
      </c>
      <c r="U1798" s="174">
        <f t="shared" si="10307"/>
        <v>0</v>
      </c>
      <c r="V1798" s="174">
        <f t="shared" si="10307"/>
        <v>0</v>
      </c>
      <c r="W1798" s="174">
        <f t="shared" si="10307"/>
        <v>0</v>
      </c>
      <c r="X1798" s="174">
        <f t="shared" si="10307"/>
        <v>0</v>
      </c>
      <c r="Y1798" s="174">
        <f t="shared" si="10307"/>
        <v>0</v>
      </c>
      <c r="Z1798" s="174">
        <f t="shared" si="10307"/>
        <v>0</v>
      </c>
      <c r="AA1798" s="174">
        <f t="shared" si="10307"/>
        <v>0</v>
      </c>
      <c r="AB1798" s="174">
        <f t="shared" si="10307"/>
        <v>0</v>
      </c>
      <c r="AC1798" s="174">
        <f t="shared" si="10307"/>
        <v>0</v>
      </c>
      <c r="AD1798" s="174">
        <f t="shared" si="10307"/>
        <v>0</v>
      </c>
      <c r="AE1798" s="174">
        <f t="shared" si="10307"/>
        <v>0</v>
      </c>
      <c r="AF1798" s="174">
        <f t="shared" si="10307"/>
        <v>0</v>
      </c>
      <c r="AG1798" s="174">
        <f t="shared" si="10307"/>
        <v>0</v>
      </c>
      <c r="AH1798" s="20"/>
    </row>
    <row r="1799" spans="1:34" s="4" customFormat="1" ht="24" customHeight="1">
      <c r="A1799" s="67">
        <v>0</v>
      </c>
      <c r="B1799" s="113"/>
      <c r="C1799" s="73"/>
      <c r="D1799" s="110" t="s">
        <v>123</v>
      </c>
      <c r="E1799" s="47">
        <f t="shared" ref="E1799:E1862" si="10308">SUM(F1799:AG1799)</f>
        <v>11919758</v>
      </c>
      <c r="F1799" s="141">
        <f>SUM(F1810,F1820,F1831,F1841,F1851)</f>
        <v>0</v>
      </c>
      <c r="G1799" s="141">
        <f t="shared" ref="G1799:AG1799" si="10309">SUM(G1810,G1820,G1831,G1841,G1851)</f>
        <v>3000000</v>
      </c>
      <c r="H1799" s="141">
        <f t="shared" si="10309"/>
        <v>0</v>
      </c>
      <c r="I1799" s="141">
        <f t="shared" si="10309"/>
        <v>0</v>
      </c>
      <c r="J1799" s="141">
        <f t="shared" si="10309"/>
        <v>0</v>
      </c>
      <c r="K1799" s="141">
        <f t="shared" si="10309"/>
        <v>0</v>
      </c>
      <c r="L1799" s="141">
        <f t="shared" si="10309"/>
        <v>0</v>
      </c>
      <c r="M1799" s="141">
        <f t="shared" si="10309"/>
        <v>0</v>
      </c>
      <c r="N1799" s="141">
        <f t="shared" si="10309"/>
        <v>0</v>
      </c>
      <c r="O1799" s="141">
        <f t="shared" si="10309"/>
        <v>8800908</v>
      </c>
      <c r="P1799" s="141">
        <f t="shared" si="10309"/>
        <v>0</v>
      </c>
      <c r="Q1799" s="141">
        <f t="shared" si="10309"/>
        <v>0</v>
      </c>
      <c r="R1799" s="141">
        <f t="shared" si="10309"/>
        <v>0</v>
      </c>
      <c r="S1799" s="141">
        <f t="shared" si="10309"/>
        <v>0</v>
      </c>
      <c r="T1799" s="141">
        <f t="shared" si="10309"/>
        <v>0</v>
      </c>
      <c r="U1799" s="141">
        <f t="shared" si="10309"/>
        <v>0</v>
      </c>
      <c r="V1799" s="141">
        <f t="shared" si="10309"/>
        <v>0</v>
      </c>
      <c r="W1799" s="141">
        <f t="shared" si="10309"/>
        <v>0</v>
      </c>
      <c r="X1799" s="141">
        <f t="shared" si="10309"/>
        <v>0</v>
      </c>
      <c r="Y1799" s="141">
        <f t="shared" si="10309"/>
        <v>0</v>
      </c>
      <c r="Z1799" s="141">
        <f t="shared" si="10309"/>
        <v>118850</v>
      </c>
      <c r="AA1799" s="141">
        <f t="shared" si="10309"/>
        <v>0</v>
      </c>
      <c r="AB1799" s="141">
        <f t="shared" si="10309"/>
        <v>0</v>
      </c>
      <c r="AC1799" s="141">
        <f t="shared" si="10309"/>
        <v>0</v>
      </c>
      <c r="AD1799" s="141">
        <f t="shared" si="10309"/>
        <v>0</v>
      </c>
      <c r="AE1799" s="141">
        <f t="shared" si="10309"/>
        <v>0</v>
      </c>
      <c r="AF1799" s="141">
        <f t="shared" si="10309"/>
        <v>0</v>
      </c>
      <c r="AG1799" s="141">
        <f t="shared" si="10309"/>
        <v>0</v>
      </c>
      <c r="AH1799" s="5"/>
    </row>
    <row r="1800" spans="1:34" s="4" customFormat="1" ht="24" customHeight="1">
      <c r="A1800" s="66">
        <v>0</v>
      </c>
      <c r="B1800" s="72"/>
      <c r="C1800" s="73"/>
      <c r="D1800" s="98" t="s">
        <v>131</v>
      </c>
      <c r="E1800" s="104">
        <f t="shared" si="10308"/>
        <v>0</v>
      </c>
      <c r="F1800" s="100">
        <f>SUM(F1821)</f>
        <v>0</v>
      </c>
      <c r="G1800" s="100">
        <f t="shared" ref="G1800:AG1800" si="10310">SUM(G1821)</f>
        <v>0</v>
      </c>
      <c r="H1800" s="100">
        <f t="shared" si="10310"/>
        <v>0</v>
      </c>
      <c r="I1800" s="100">
        <f t="shared" si="10310"/>
        <v>0</v>
      </c>
      <c r="J1800" s="100">
        <f t="shared" si="10310"/>
        <v>0</v>
      </c>
      <c r="K1800" s="100">
        <f t="shared" si="10310"/>
        <v>0</v>
      </c>
      <c r="L1800" s="100">
        <f t="shared" si="10310"/>
        <v>0</v>
      </c>
      <c r="M1800" s="100">
        <f t="shared" si="10310"/>
        <v>0</v>
      </c>
      <c r="N1800" s="100">
        <f t="shared" si="10310"/>
        <v>0</v>
      </c>
      <c r="O1800" s="100">
        <f t="shared" si="10310"/>
        <v>0</v>
      </c>
      <c r="P1800" s="100">
        <f t="shared" si="10310"/>
        <v>0</v>
      </c>
      <c r="Q1800" s="100">
        <f t="shared" si="10310"/>
        <v>0</v>
      </c>
      <c r="R1800" s="100">
        <f t="shared" si="10310"/>
        <v>0</v>
      </c>
      <c r="S1800" s="100">
        <f t="shared" si="10310"/>
        <v>0</v>
      </c>
      <c r="T1800" s="100">
        <f t="shared" si="10310"/>
        <v>0</v>
      </c>
      <c r="U1800" s="100">
        <f t="shared" si="10310"/>
        <v>0</v>
      </c>
      <c r="V1800" s="100">
        <f t="shared" si="10310"/>
        <v>0</v>
      </c>
      <c r="W1800" s="100">
        <f t="shared" si="10310"/>
        <v>0</v>
      </c>
      <c r="X1800" s="100">
        <f t="shared" si="10310"/>
        <v>0</v>
      </c>
      <c r="Y1800" s="100">
        <f t="shared" si="10310"/>
        <v>0</v>
      </c>
      <c r="Z1800" s="100">
        <f t="shared" si="10310"/>
        <v>0</v>
      </c>
      <c r="AA1800" s="100">
        <f t="shared" si="10310"/>
        <v>0</v>
      </c>
      <c r="AB1800" s="100">
        <f t="shared" si="10310"/>
        <v>0</v>
      </c>
      <c r="AC1800" s="100">
        <f t="shared" si="10310"/>
        <v>0</v>
      </c>
      <c r="AD1800" s="100">
        <f t="shared" si="10310"/>
        <v>0</v>
      </c>
      <c r="AE1800" s="100">
        <f t="shared" si="10310"/>
        <v>0</v>
      </c>
      <c r="AF1800" s="100">
        <f t="shared" si="10310"/>
        <v>0</v>
      </c>
      <c r="AG1800" s="100">
        <f t="shared" si="10310"/>
        <v>0</v>
      </c>
      <c r="AH1800" s="5"/>
    </row>
    <row r="1801" spans="1:34" s="3" customFormat="1" ht="24" customHeight="1">
      <c r="A1801" s="67">
        <v>0</v>
      </c>
      <c r="B1801" s="182"/>
      <c r="C1801" s="83"/>
      <c r="D1801" s="98" t="s">
        <v>128</v>
      </c>
      <c r="E1801" s="104">
        <f t="shared" si="10308"/>
        <v>610000</v>
      </c>
      <c r="F1801" s="100">
        <f>SUM(F1811,F1822,F1832,F1842,F1852)</f>
        <v>0</v>
      </c>
      <c r="G1801" s="100">
        <f t="shared" ref="G1801:AG1801" si="10311">SUM(G1811,G1822,G1832,G1842,G1852)</f>
        <v>0</v>
      </c>
      <c r="H1801" s="100">
        <f t="shared" si="10311"/>
        <v>0</v>
      </c>
      <c r="I1801" s="100">
        <f t="shared" si="10311"/>
        <v>0</v>
      </c>
      <c r="J1801" s="100">
        <f t="shared" si="10311"/>
        <v>0</v>
      </c>
      <c r="K1801" s="100">
        <f t="shared" si="10311"/>
        <v>0</v>
      </c>
      <c r="L1801" s="100">
        <f t="shared" si="10311"/>
        <v>0</v>
      </c>
      <c r="M1801" s="100">
        <f t="shared" si="10311"/>
        <v>0</v>
      </c>
      <c r="N1801" s="100">
        <f t="shared" si="10311"/>
        <v>0</v>
      </c>
      <c r="O1801" s="100">
        <f t="shared" si="10311"/>
        <v>0</v>
      </c>
      <c r="P1801" s="100">
        <f t="shared" si="10311"/>
        <v>0</v>
      </c>
      <c r="Q1801" s="100">
        <f t="shared" si="10311"/>
        <v>0</v>
      </c>
      <c r="R1801" s="100">
        <f t="shared" si="10311"/>
        <v>0</v>
      </c>
      <c r="S1801" s="100">
        <f t="shared" si="10311"/>
        <v>0</v>
      </c>
      <c r="T1801" s="100">
        <f t="shared" si="10311"/>
        <v>0</v>
      </c>
      <c r="U1801" s="100">
        <f t="shared" si="10311"/>
        <v>0</v>
      </c>
      <c r="V1801" s="100">
        <f t="shared" si="10311"/>
        <v>0</v>
      </c>
      <c r="W1801" s="100">
        <f t="shared" si="10311"/>
        <v>0</v>
      </c>
      <c r="X1801" s="100">
        <f t="shared" si="10311"/>
        <v>0</v>
      </c>
      <c r="Y1801" s="100">
        <f t="shared" si="10311"/>
        <v>0</v>
      </c>
      <c r="Z1801" s="100">
        <f t="shared" si="10311"/>
        <v>610000</v>
      </c>
      <c r="AA1801" s="100">
        <f t="shared" si="10311"/>
        <v>0</v>
      </c>
      <c r="AB1801" s="100">
        <f t="shared" si="10311"/>
        <v>0</v>
      </c>
      <c r="AC1801" s="100">
        <f t="shared" si="10311"/>
        <v>0</v>
      </c>
      <c r="AD1801" s="100">
        <f t="shared" si="10311"/>
        <v>0</v>
      </c>
      <c r="AE1801" s="100">
        <f t="shared" si="10311"/>
        <v>0</v>
      </c>
      <c r="AF1801" s="100">
        <f t="shared" si="10311"/>
        <v>0</v>
      </c>
      <c r="AG1801" s="100">
        <f t="shared" si="10311"/>
        <v>0</v>
      </c>
      <c r="AH1801" s="24"/>
    </row>
    <row r="1802" spans="1:34" s="4" customFormat="1" ht="24" customHeight="1">
      <c r="A1802" s="66">
        <v>1</v>
      </c>
      <c r="B1802" s="128"/>
      <c r="C1802" s="128"/>
      <c r="D1802" s="129" t="s">
        <v>21</v>
      </c>
      <c r="E1802" s="39">
        <f t="shared" si="10308"/>
        <v>172713200</v>
      </c>
      <c r="F1802" s="40">
        <v>172713200</v>
      </c>
      <c r="G1802" s="40"/>
      <c r="H1802" s="40"/>
      <c r="I1802" s="40"/>
      <c r="J1802" s="40"/>
      <c r="K1802" s="40"/>
      <c r="L1802" s="40"/>
      <c r="M1802" s="40"/>
      <c r="N1802" s="40"/>
      <c r="O1802" s="40"/>
      <c r="P1802" s="40"/>
      <c r="Q1802" s="40"/>
      <c r="R1802" s="40"/>
      <c r="S1802" s="40"/>
      <c r="T1802" s="40"/>
      <c r="U1802" s="40"/>
      <c r="V1802" s="40"/>
      <c r="W1802" s="40"/>
      <c r="X1802" s="40"/>
      <c r="Y1802" s="40"/>
      <c r="Z1802" s="40"/>
      <c r="AA1802" s="40"/>
      <c r="AB1802" s="40"/>
      <c r="AC1802" s="40"/>
      <c r="AD1802" s="40"/>
      <c r="AE1802" s="40"/>
      <c r="AF1802" s="40"/>
      <c r="AG1802" s="40"/>
      <c r="AH1802" s="28"/>
    </row>
    <row r="1803" spans="1:34" s="4" customFormat="1" ht="24" customHeight="1">
      <c r="A1803" s="67">
        <v>1</v>
      </c>
      <c r="B1803" s="77"/>
      <c r="C1803" s="78"/>
      <c r="D1803" s="79" t="s">
        <v>127</v>
      </c>
      <c r="E1803" s="80">
        <f t="shared" si="10308"/>
        <v>172713200</v>
      </c>
      <c r="F1803" s="81">
        <f>F1804+F1807+F1810</f>
        <v>172713200</v>
      </c>
      <c r="G1803" s="81">
        <f t="shared" ref="G1803" si="10312">G1804+G1807+G1810</f>
        <v>0</v>
      </c>
      <c r="H1803" s="81">
        <f t="shared" ref="H1803" si="10313">H1804+H1807+H1810</f>
        <v>0</v>
      </c>
      <c r="I1803" s="81">
        <f t="shared" ref="I1803" si="10314">I1804+I1807+I1810</f>
        <v>0</v>
      </c>
      <c r="J1803" s="81">
        <f t="shared" ref="J1803" si="10315">J1804+J1807+J1810</f>
        <v>0</v>
      </c>
      <c r="K1803" s="81">
        <f t="shared" ref="K1803" si="10316">K1804+K1807+K1810</f>
        <v>0</v>
      </c>
      <c r="L1803" s="81">
        <f t="shared" ref="L1803" si="10317">L1804+L1807+L1810</f>
        <v>0</v>
      </c>
      <c r="M1803" s="81">
        <f t="shared" ref="M1803" si="10318">M1804+M1807+M1810</f>
        <v>0</v>
      </c>
      <c r="N1803" s="81">
        <f t="shared" ref="N1803" si="10319">N1804+N1807+N1810</f>
        <v>0</v>
      </c>
      <c r="O1803" s="81">
        <f t="shared" ref="O1803" si="10320">O1804+O1807+O1810</f>
        <v>0</v>
      </c>
      <c r="P1803" s="81">
        <f t="shared" ref="P1803" si="10321">P1804+P1807+P1810</f>
        <v>0</v>
      </c>
      <c r="Q1803" s="81">
        <f t="shared" ref="Q1803" si="10322">Q1804+Q1807+Q1810</f>
        <v>0</v>
      </c>
      <c r="R1803" s="81">
        <f t="shared" ref="R1803" si="10323">R1804+R1807+R1810</f>
        <v>0</v>
      </c>
      <c r="S1803" s="81">
        <f t="shared" ref="S1803" si="10324">S1804+S1807+S1810</f>
        <v>0</v>
      </c>
      <c r="T1803" s="81">
        <f t="shared" ref="T1803" si="10325">T1804+T1807+T1810</f>
        <v>0</v>
      </c>
      <c r="U1803" s="81">
        <f t="shared" ref="U1803" si="10326">U1804+U1807+U1810</f>
        <v>0</v>
      </c>
      <c r="V1803" s="81">
        <f t="shared" ref="V1803" si="10327">V1804+V1807+V1810</f>
        <v>0</v>
      </c>
      <c r="W1803" s="81">
        <f t="shared" ref="W1803" si="10328">W1804+W1807+W1810</f>
        <v>0</v>
      </c>
      <c r="X1803" s="81">
        <f t="shared" ref="X1803" si="10329">X1804+X1807+X1810</f>
        <v>0</v>
      </c>
      <c r="Y1803" s="81">
        <f t="shared" ref="Y1803" si="10330">Y1804+Y1807+Y1810</f>
        <v>0</v>
      </c>
      <c r="Z1803" s="81">
        <f t="shared" ref="Z1803" si="10331">Z1804+Z1807+Z1810</f>
        <v>0</v>
      </c>
      <c r="AA1803" s="81">
        <f t="shared" ref="AA1803" si="10332">AA1804+AA1807+AA1810</f>
        <v>0</v>
      </c>
      <c r="AB1803" s="81">
        <f t="shared" ref="AB1803" si="10333">AB1804+AB1807+AB1810</f>
        <v>0</v>
      </c>
      <c r="AC1803" s="81">
        <f t="shared" ref="AC1803" si="10334">AC1804+AC1807+AC1810</f>
        <v>0</v>
      </c>
      <c r="AD1803" s="81">
        <f t="shared" ref="AD1803" si="10335">AD1804+AD1807+AD1810</f>
        <v>0</v>
      </c>
      <c r="AE1803" s="81">
        <f t="shared" ref="AE1803" si="10336">AE1804+AE1807+AE1810</f>
        <v>0</v>
      </c>
      <c r="AF1803" s="81">
        <f t="shared" ref="AF1803" si="10337">AF1804+AF1807+AF1810</f>
        <v>0</v>
      </c>
      <c r="AG1803" s="81">
        <f t="shared" ref="AG1803" si="10338">AG1804+AG1807+AG1810</f>
        <v>0</v>
      </c>
      <c r="AH1803" s="82"/>
    </row>
    <row r="1804" spans="1:34" s="4" customFormat="1" ht="24" customHeight="1">
      <c r="A1804" s="66">
        <v>1</v>
      </c>
      <c r="B1804" s="113"/>
      <c r="C1804" s="73"/>
      <c r="D1804" s="122" t="s">
        <v>124</v>
      </c>
      <c r="E1804" s="41">
        <f t="shared" si="10308"/>
        <v>79537500</v>
      </c>
      <c r="F1804" s="83">
        <f>F1805+F1806</f>
        <v>79537500</v>
      </c>
      <c r="G1804" s="83">
        <f t="shared" ref="G1804:AG1804" si="10339">G1805+G1806</f>
        <v>0</v>
      </c>
      <c r="H1804" s="83">
        <f t="shared" si="10339"/>
        <v>0</v>
      </c>
      <c r="I1804" s="83">
        <f t="shared" si="10339"/>
        <v>0</v>
      </c>
      <c r="J1804" s="83">
        <f t="shared" si="10339"/>
        <v>0</v>
      </c>
      <c r="K1804" s="83">
        <f t="shared" si="10339"/>
        <v>0</v>
      </c>
      <c r="L1804" s="83">
        <f t="shared" si="10339"/>
        <v>0</v>
      </c>
      <c r="M1804" s="83">
        <f t="shared" si="10339"/>
        <v>0</v>
      </c>
      <c r="N1804" s="83">
        <f t="shared" si="10339"/>
        <v>0</v>
      </c>
      <c r="O1804" s="83">
        <f t="shared" si="10339"/>
        <v>0</v>
      </c>
      <c r="P1804" s="83">
        <f t="shared" si="10339"/>
        <v>0</v>
      </c>
      <c r="Q1804" s="83">
        <f t="shared" si="10339"/>
        <v>0</v>
      </c>
      <c r="R1804" s="83">
        <f t="shared" si="10339"/>
        <v>0</v>
      </c>
      <c r="S1804" s="83">
        <f t="shared" si="10339"/>
        <v>0</v>
      </c>
      <c r="T1804" s="83">
        <f t="shared" si="10339"/>
        <v>0</v>
      </c>
      <c r="U1804" s="83">
        <f t="shared" si="10339"/>
        <v>0</v>
      </c>
      <c r="V1804" s="83">
        <f t="shared" si="10339"/>
        <v>0</v>
      </c>
      <c r="W1804" s="83">
        <f t="shared" si="10339"/>
        <v>0</v>
      </c>
      <c r="X1804" s="83">
        <f t="shared" si="10339"/>
        <v>0</v>
      </c>
      <c r="Y1804" s="83">
        <f t="shared" si="10339"/>
        <v>0</v>
      </c>
      <c r="Z1804" s="83">
        <f t="shared" si="10339"/>
        <v>0</v>
      </c>
      <c r="AA1804" s="83">
        <f t="shared" si="10339"/>
        <v>0</v>
      </c>
      <c r="AB1804" s="83">
        <f t="shared" si="10339"/>
        <v>0</v>
      </c>
      <c r="AC1804" s="83">
        <f t="shared" si="10339"/>
        <v>0</v>
      </c>
      <c r="AD1804" s="83">
        <f t="shared" si="10339"/>
        <v>0</v>
      </c>
      <c r="AE1804" s="83">
        <f t="shared" si="10339"/>
        <v>0</v>
      </c>
      <c r="AF1804" s="83">
        <f t="shared" si="10339"/>
        <v>0</v>
      </c>
      <c r="AG1804" s="83">
        <f t="shared" si="10339"/>
        <v>0</v>
      </c>
      <c r="AH1804" s="5"/>
    </row>
    <row r="1805" spans="1:34" s="4" customFormat="1" ht="26.1" hidden="1" customHeight="1">
      <c r="A1805" s="67">
        <v>1</v>
      </c>
      <c r="B1805" s="113"/>
      <c r="C1805" s="117"/>
      <c r="D1805" s="150" t="s">
        <v>67</v>
      </c>
      <c r="E1805" s="51">
        <f t="shared" si="10308"/>
        <v>79537500</v>
      </c>
      <c r="F1805" s="52">
        <v>79537500</v>
      </c>
      <c r="G1805" s="52"/>
      <c r="H1805" s="52"/>
      <c r="I1805" s="52"/>
      <c r="J1805" s="52"/>
      <c r="K1805" s="52"/>
      <c r="L1805" s="52"/>
      <c r="M1805" s="52"/>
      <c r="N1805" s="52"/>
      <c r="O1805" s="52"/>
      <c r="P1805" s="52"/>
      <c r="Q1805" s="52"/>
      <c r="R1805" s="52"/>
      <c r="S1805" s="52"/>
      <c r="T1805" s="52"/>
      <c r="U1805" s="52"/>
      <c r="V1805" s="52"/>
      <c r="W1805" s="52"/>
      <c r="X1805" s="52"/>
      <c r="Y1805" s="52"/>
      <c r="Z1805" s="52"/>
      <c r="AA1805" s="52"/>
      <c r="AB1805" s="52"/>
      <c r="AC1805" s="52"/>
      <c r="AD1805" s="52"/>
      <c r="AE1805" s="52"/>
      <c r="AF1805" s="52"/>
      <c r="AG1805" s="52"/>
      <c r="AH1805" s="5"/>
    </row>
    <row r="1806" spans="1:34" s="4" customFormat="1" ht="26.1" hidden="1" customHeight="1">
      <c r="A1806" s="66">
        <v>1</v>
      </c>
      <c r="B1806" s="113"/>
      <c r="C1806" s="73"/>
      <c r="D1806" s="150" t="s">
        <v>125</v>
      </c>
      <c r="E1806" s="51">
        <f t="shared" si="10308"/>
        <v>0</v>
      </c>
      <c r="F1806" s="73"/>
      <c r="G1806" s="73"/>
      <c r="H1806" s="73"/>
      <c r="I1806" s="73"/>
      <c r="J1806" s="73"/>
      <c r="K1806" s="73"/>
      <c r="L1806" s="73"/>
      <c r="M1806" s="73"/>
      <c r="N1806" s="73"/>
      <c r="O1806" s="73"/>
      <c r="P1806" s="73"/>
      <c r="Q1806" s="73"/>
      <c r="R1806" s="73"/>
      <c r="S1806" s="73"/>
      <c r="T1806" s="73"/>
      <c r="U1806" s="73"/>
      <c r="V1806" s="73"/>
      <c r="W1806" s="73"/>
      <c r="X1806" s="73"/>
      <c r="Y1806" s="73"/>
      <c r="Z1806" s="73"/>
      <c r="AA1806" s="73"/>
      <c r="AB1806" s="73"/>
      <c r="AC1806" s="73"/>
      <c r="AD1806" s="73"/>
      <c r="AE1806" s="73"/>
      <c r="AF1806" s="73"/>
      <c r="AG1806" s="73"/>
      <c r="AH1806" s="5"/>
    </row>
    <row r="1807" spans="1:34" s="4" customFormat="1" ht="24" customHeight="1">
      <c r="A1807" s="66">
        <v>1</v>
      </c>
      <c r="B1807" s="113"/>
      <c r="C1807" s="73"/>
      <c r="D1807" s="122" t="s">
        <v>132</v>
      </c>
      <c r="E1807" s="41">
        <f t="shared" si="10308"/>
        <v>93175700</v>
      </c>
      <c r="F1807" s="83">
        <f>F1808+F1809</f>
        <v>93175700</v>
      </c>
      <c r="G1807" s="83">
        <f t="shared" ref="G1807" si="10340">G1808+G1809</f>
        <v>0</v>
      </c>
      <c r="H1807" s="83">
        <f t="shared" ref="H1807" si="10341">H1808+H1809</f>
        <v>0</v>
      </c>
      <c r="I1807" s="83">
        <f t="shared" ref="I1807" si="10342">I1808+I1809</f>
        <v>0</v>
      </c>
      <c r="J1807" s="83">
        <f t="shared" ref="J1807" si="10343">J1808+J1809</f>
        <v>0</v>
      </c>
      <c r="K1807" s="83">
        <f t="shared" ref="K1807" si="10344">K1808+K1809</f>
        <v>0</v>
      </c>
      <c r="L1807" s="83">
        <f t="shared" ref="L1807" si="10345">L1808+L1809</f>
        <v>0</v>
      </c>
      <c r="M1807" s="83">
        <f t="shared" ref="M1807" si="10346">M1808+M1809</f>
        <v>0</v>
      </c>
      <c r="N1807" s="83">
        <f t="shared" ref="N1807" si="10347">N1808+N1809</f>
        <v>0</v>
      </c>
      <c r="O1807" s="83">
        <f t="shared" ref="O1807" si="10348">O1808+O1809</f>
        <v>0</v>
      </c>
      <c r="P1807" s="83">
        <f t="shared" ref="P1807" si="10349">P1808+P1809</f>
        <v>0</v>
      </c>
      <c r="Q1807" s="83">
        <f t="shared" ref="Q1807" si="10350">Q1808+Q1809</f>
        <v>0</v>
      </c>
      <c r="R1807" s="83">
        <f t="shared" ref="R1807" si="10351">R1808+R1809</f>
        <v>0</v>
      </c>
      <c r="S1807" s="83">
        <f t="shared" ref="S1807" si="10352">S1808+S1809</f>
        <v>0</v>
      </c>
      <c r="T1807" s="83">
        <f t="shared" ref="T1807" si="10353">T1808+T1809</f>
        <v>0</v>
      </c>
      <c r="U1807" s="83">
        <f t="shared" ref="U1807" si="10354">U1808+U1809</f>
        <v>0</v>
      </c>
      <c r="V1807" s="83">
        <f t="shared" ref="V1807" si="10355">V1808+V1809</f>
        <v>0</v>
      </c>
      <c r="W1807" s="83">
        <f t="shared" ref="W1807" si="10356">W1808+W1809</f>
        <v>0</v>
      </c>
      <c r="X1807" s="83">
        <f t="shared" ref="X1807" si="10357">X1808+X1809</f>
        <v>0</v>
      </c>
      <c r="Y1807" s="83">
        <f t="shared" ref="Y1807" si="10358">Y1808+Y1809</f>
        <v>0</v>
      </c>
      <c r="Z1807" s="83">
        <f t="shared" ref="Z1807" si="10359">Z1808+Z1809</f>
        <v>0</v>
      </c>
      <c r="AA1807" s="83">
        <f t="shared" ref="AA1807" si="10360">AA1808+AA1809</f>
        <v>0</v>
      </c>
      <c r="AB1807" s="83">
        <f t="shared" ref="AB1807" si="10361">AB1808+AB1809</f>
        <v>0</v>
      </c>
      <c r="AC1807" s="83">
        <f t="shared" ref="AC1807" si="10362">AC1808+AC1809</f>
        <v>0</v>
      </c>
      <c r="AD1807" s="83">
        <f t="shared" ref="AD1807" si="10363">AD1808+AD1809</f>
        <v>0</v>
      </c>
      <c r="AE1807" s="83">
        <f t="shared" ref="AE1807" si="10364">AE1808+AE1809</f>
        <v>0</v>
      </c>
      <c r="AF1807" s="83">
        <f t="shared" ref="AF1807" si="10365">AF1808+AF1809</f>
        <v>0</v>
      </c>
      <c r="AG1807" s="83">
        <f t="shared" ref="AG1807" si="10366">AG1808+AG1809</f>
        <v>0</v>
      </c>
      <c r="AH1807" s="5"/>
    </row>
    <row r="1808" spans="1:34" s="4" customFormat="1" ht="26.1" hidden="1" customHeight="1">
      <c r="A1808" s="66">
        <v>1</v>
      </c>
      <c r="B1808" s="113"/>
      <c r="C1808" s="117"/>
      <c r="D1808" s="150" t="s">
        <v>122</v>
      </c>
      <c r="E1808" s="51">
        <f t="shared" si="10308"/>
        <v>93175700</v>
      </c>
      <c r="F1808" s="52">
        <v>93175700</v>
      </c>
      <c r="G1808" s="52"/>
      <c r="H1808" s="52"/>
      <c r="I1808" s="52"/>
      <c r="J1808" s="52"/>
      <c r="K1808" s="52"/>
      <c r="L1808" s="52"/>
      <c r="M1808" s="52"/>
      <c r="N1808" s="52"/>
      <c r="O1808" s="52"/>
      <c r="P1808" s="52"/>
      <c r="Q1808" s="52"/>
      <c r="R1808" s="52"/>
      <c r="S1808" s="52"/>
      <c r="T1808" s="52"/>
      <c r="U1808" s="52"/>
      <c r="V1808" s="52"/>
      <c r="W1808" s="52"/>
      <c r="X1808" s="52"/>
      <c r="Y1808" s="52"/>
      <c r="Z1808" s="52"/>
      <c r="AA1808" s="52"/>
      <c r="AB1808" s="52"/>
      <c r="AC1808" s="52"/>
      <c r="AD1808" s="52"/>
      <c r="AE1808" s="52"/>
      <c r="AF1808" s="52"/>
      <c r="AG1808" s="52"/>
      <c r="AH1808" s="19"/>
    </row>
    <row r="1809" spans="1:34" s="4" customFormat="1" ht="26.1" hidden="1" customHeight="1">
      <c r="A1809" s="66">
        <v>1</v>
      </c>
      <c r="B1809" s="113"/>
      <c r="C1809" s="117"/>
      <c r="D1809" s="165" t="s">
        <v>130</v>
      </c>
      <c r="E1809" s="175">
        <f t="shared" si="10308"/>
        <v>0</v>
      </c>
      <c r="F1809" s="176"/>
      <c r="G1809" s="176"/>
      <c r="H1809" s="176"/>
      <c r="I1809" s="176"/>
      <c r="J1809" s="176"/>
      <c r="K1809" s="176"/>
      <c r="L1809" s="176"/>
      <c r="M1809" s="176"/>
      <c r="N1809" s="176"/>
      <c r="O1809" s="176"/>
      <c r="P1809" s="176"/>
      <c r="Q1809" s="176"/>
      <c r="R1809" s="176"/>
      <c r="S1809" s="176"/>
      <c r="T1809" s="176"/>
      <c r="U1809" s="176"/>
      <c r="V1809" s="176"/>
      <c r="W1809" s="176"/>
      <c r="X1809" s="176"/>
      <c r="Y1809" s="176"/>
      <c r="Z1809" s="176"/>
      <c r="AA1809" s="176"/>
      <c r="AB1809" s="176"/>
      <c r="AC1809" s="176"/>
      <c r="AD1809" s="176"/>
      <c r="AE1809" s="176"/>
      <c r="AF1809" s="176"/>
      <c r="AG1809" s="176"/>
      <c r="AH1809" s="19"/>
    </row>
    <row r="1810" spans="1:34" s="4" customFormat="1" ht="24" customHeight="1">
      <c r="A1810" s="67">
        <v>1</v>
      </c>
      <c r="B1810" s="113"/>
      <c r="C1810" s="73"/>
      <c r="D1810" s="110" t="s">
        <v>123</v>
      </c>
      <c r="E1810" s="47">
        <f t="shared" si="10308"/>
        <v>0</v>
      </c>
      <c r="F1810" s="141">
        <f>F1802-F1804-F1808-F1811</f>
        <v>0</v>
      </c>
      <c r="G1810" s="141">
        <f t="shared" ref="G1810:AG1810" si="10367">G1802-G1804-G1808-G1811</f>
        <v>0</v>
      </c>
      <c r="H1810" s="141">
        <f t="shared" si="10367"/>
        <v>0</v>
      </c>
      <c r="I1810" s="141">
        <f t="shared" si="10367"/>
        <v>0</v>
      </c>
      <c r="J1810" s="141">
        <f t="shared" si="10367"/>
        <v>0</v>
      </c>
      <c r="K1810" s="141">
        <f t="shared" si="10367"/>
        <v>0</v>
      </c>
      <c r="L1810" s="141">
        <f t="shared" si="10367"/>
        <v>0</v>
      </c>
      <c r="M1810" s="141">
        <f t="shared" si="10367"/>
        <v>0</v>
      </c>
      <c r="N1810" s="141">
        <f t="shared" si="10367"/>
        <v>0</v>
      </c>
      <c r="O1810" s="141">
        <f t="shared" si="10367"/>
        <v>0</v>
      </c>
      <c r="P1810" s="141">
        <f t="shared" si="10367"/>
        <v>0</v>
      </c>
      <c r="Q1810" s="141">
        <f t="shared" si="10367"/>
        <v>0</v>
      </c>
      <c r="R1810" s="141">
        <f t="shared" si="10367"/>
        <v>0</v>
      </c>
      <c r="S1810" s="141">
        <f t="shared" si="10367"/>
        <v>0</v>
      </c>
      <c r="T1810" s="141">
        <f t="shared" si="10367"/>
        <v>0</v>
      </c>
      <c r="U1810" s="141">
        <f t="shared" si="10367"/>
        <v>0</v>
      </c>
      <c r="V1810" s="141">
        <f t="shared" si="10367"/>
        <v>0</v>
      </c>
      <c r="W1810" s="141">
        <f t="shared" si="10367"/>
        <v>0</v>
      </c>
      <c r="X1810" s="141">
        <f t="shared" si="10367"/>
        <v>0</v>
      </c>
      <c r="Y1810" s="141">
        <f t="shared" si="10367"/>
        <v>0</v>
      </c>
      <c r="Z1810" s="141">
        <f t="shared" si="10367"/>
        <v>0</v>
      </c>
      <c r="AA1810" s="141">
        <f t="shared" si="10367"/>
        <v>0</v>
      </c>
      <c r="AB1810" s="141">
        <f t="shared" si="10367"/>
        <v>0</v>
      </c>
      <c r="AC1810" s="141">
        <f t="shared" si="10367"/>
        <v>0</v>
      </c>
      <c r="AD1810" s="141">
        <f t="shared" si="10367"/>
        <v>0</v>
      </c>
      <c r="AE1810" s="141">
        <f t="shared" si="10367"/>
        <v>0</v>
      </c>
      <c r="AF1810" s="141">
        <f t="shared" si="10367"/>
        <v>0</v>
      </c>
      <c r="AG1810" s="141">
        <f t="shared" si="10367"/>
        <v>0</v>
      </c>
      <c r="AH1810" s="5"/>
    </row>
    <row r="1811" spans="1:34" s="4" customFormat="1" ht="24" customHeight="1">
      <c r="A1811" s="67">
        <v>1</v>
      </c>
      <c r="B1811" s="72"/>
      <c r="C1811" s="73"/>
      <c r="D1811" s="98" t="s">
        <v>128</v>
      </c>
      <c r="E1811" s="92">
        <f t="shared" si="10308"/>
        <v>0</v>
      </c>
      <c r="F1811" s="91"/>
      <c r="G1811" s="91"/>
      <c r="H1811" s="91"/>
      <c r="I1811" s="91"/>
      <c r="J1811" s="91"/>
      <c r="K1811" s="91"/>
      <c r="L1811" s="91"/>
      <c r="M1811" s="91"/>
      <c r="N1811" s="91"/>
      <c r="O1811" s="91"/>
      <c r="P1811" s="91"/>
      <c r="Q1811" s="91"/>
      <c r="R1811" s="91"/>
      <c r="S1811" s="91"/>
      <c r="T1811" s="91"/>
      <c r="U1811" s="91"/>
      <c r="V1811" s="91"/>
      <c r="W1811" s="91"/>
      <c r="X1811" s="91"/>
      <c r="Y1811" s="91"/>
      <c r="Z1811" s="91"/>
      <c r="AA1811" s="91"/>
      <c r="AB1811" s="91"/>
      <c r="AC1811" s="91"/>
      <c r="AD1811" s="91"/>
      <c r="AE1811" s="91"/>
      <c r="AF1811" s="91"/>
      <c r="AG1811" s="91"/>
      <c r="AH1811" s="5"/>
    </row>
    <row r="1812" spans="1:34" s="4" customFormat="1" ht="24" customHeight="1">
      <c r="A1812" s="66">
        <v>2</v>
      </c>
      <c r="B1812" s="128"/>
      <c r="C1812" s="131"/>
      <c r="D1812" s="129" t="s">
        <v>22</v>
      </c>
      <c r="E1812" s="39">
        <f t="shared" si="10308"/>
        <v>99408588</v>
      </c>
      <c r="F1812" s="40">
        <v>11477200</v>
      </c>
      <c r="G1812" s="40">
        <v>9000000</v>
      </c>
      <c r="H1812" s="40"/>
      <c r="I1812" s="40"/>
      <c r="J1812" s="40"/>
      <c r="K1812" s="40"/>
      <c r="L1812" s="40"/>
      <c r="M1812" s="40"/>
      <c r="N1812" s="40"/>
      <c r="O1812" s="43">
        <v>67166638</v>
      </c>
      <c r="P1812" s="40"/>
      <c r="Q1812" s="40"/>
      <c r="R1812" s="40"/>
      <c r="S1812" s="40"/>
      <c r="T1812" s="40"/>
      <c r="U1812" s="40"/>
      <c r="V1812" s="40"/>
      <c r="W1812" s="40"/>
      <c r="X1812" s="40"/>
      <c r="Y1812" s="40"/>
      <c r="Z1812" s="40">
        <v>11764750</v>
      </c>
      <c r="AA1812" s="40"/>
      <c r="AB1812" s="40"/>
      <c r="AC1812" s="40"/>
      <c r="AD1812" s="40"/>
      <c r="AE1812" s="40"/>
      <c r="AF1812" s="40"/>
      <c r="AG1812" s="40"/>
      <c r="AH1812" s="28"/>
    </row>
    <row r="1813" spans="1:34" s="4" customFormat="1" ht="24" customHeight="1">
      <c r="A1813" s="67">
        <v>2</v>
      </c>
      <c r="B1813" s="77"/>
      <c r="C1813" s="78"/>
      <c r="D1813" s="79" t="s">
        <v>127</v>
      </c>
      <c r="E1813" s="80">
        <f t="shared" si="10308"/>
        <v>98798588</v>
      </c>
      <c r="F1813" s="81">
        <f>F1814+F1817+F1820</f>
        <v>11477200</v>
      </c>
      <c r="G1813" s="81">
        <f t="shared" ref="G1813" si="10368">G1814+G1817+G1820</f>
        <v>9000000</v>
      </c>
      <c r="H1813" s="81">
        <f t="shared" ref="H1813" si="10369">H1814+H1817+H1820</f>
        <v>0</v>
      </c>
      <c r="I1813" s="81">
        <f t="shared" ref="I1813" si="10370">I1814+I1817+I1820</f>
        <v>0</v>
      </c>
      <c r="J1813" s="81">
        <f t="shared" ref="J1813" si="10371">J1814+J1817+J1820</f>
        <v>0</v>
      </c>
      <c r="K1813" s="81">
        <f t="shared" ref="K1813" si="10372">K1814+K1817+K1820</f>
        <v>0</v>
      </c>
      <c r="L1813" s="81">
        <f t="shared" ref="L1813" si="10373">L1814+L1817+L1820</f>
        <v>0</v>
      </c>
      <c r="M1813" s="81">
        <f t="shared" ref="M1813" si="10374">M1814+M1817+M1820</f>
        <v>0</v>
      </c>
      <c r="N1813" s="81">
        <f t="shared" ref="N1813" si="10375">N1814+N1817+N1820</f>
        <v>0</v>
      </c>
      <c r="O1813" s="81">
        <f t="shared" ref="O1813" si="10376">O1814+O1817+O1820</f>
        <v>67166638</v>
      </c>
      <c r="P1813" s="81">
        <f t="shared" ref="P1813" si="10377">P1814+P1817+P1820</f>
        <v>0</v>
      </c>
      <c r="Q1813" s="81">
        <f t="shared" ref="Q1813" si="10378">Q1814+Q1817+Q1820</f>
        <v>0</v>
      </c>
      <c r="R1813" s="81">
        <f t="shared" ref="R1813" si="10379">R1814+R1817+R1820</f>
        <v>0</v>
      </c>
      <c r="S1813" s="81">
        <f t="shared" ref="S1813" si="10380">S1814+S1817+S1820</f>
        <v>0</v>
      </c>
      <c r="T1813" s="81">
        <f t="shared" ref="T1813" si="10381">T1814+T1817+T1820</f>
        <v>0</v>
      </c>
      <c r="U1813" s="81">
        <f t="shared" ref="U1813" si="10382">U1814+U1817+U1820</f>
        <v>0</v>
      </c>
      <c r="V1813" s="81">
        <f t="shared" ref="V1813" si="10383">V1814+V1817+V1820</f>
        <v>0</v>
      </c>
      <c r="W1813" s="81">
        <f t="shared" ref="W1813" si="10384">W1814+W1817+W1820</f>
        <v>0</v>
      </c>
      <c r="X1813" s="81">
        <f t="shared" ref="X1813" si="10385">X1814+X1817+X1820</f>
        <v>0</v>
      </c>
      <c r="Y1813" s="81">
        <f t="shared" ref="Y1813" si="10386">Y1814+Y1817+Y1820</f>
        <v>0</v>
      </c>
      <c r="Z1813" s="81">
        <f t="shared" ref="Z1813" si="10387">Z1814+Z1817+Z1820</f>
        <v>11154750</v>
      </c>
      <c r="AA1813" s="81">
        <f t="shared" ref="AA1813" si="10388">AA1814+AA1817+AA1820</f>
        <v>0</v>
      </c>
      <c r="AB1813" s="81">
        <f t="shared" ref="AB1813" si="10389">AB1814+AB1817+AB1820</f>
        <v>0</v>
      </c>
      <c r="AC1813" s="81">
        <f t="shared" ref="AC1813" si="10390">AC1814+AC1817+AC1820</f>
        <v>0</v>
      </c>
      <c r="AD1813" s="81">
        <f t="shared" ref="AD1813" si="10391">AD1814+AD1817+AD1820</f>
        <v>0</v>
      </c>
      <c r="AE1813" s="81">
        <f t="shared" ref="AE1813" si="10392">AE1814+AE1817+AE1820</f>
        <v>0</v>
      </c>
      <c r="AF1813" s="81">
        <f t="shared" ref="AF1813" si="10393">AF1814+AF1817+AF1820</f>
        <v>0</v>
      </c>
      <c r="AG1813" s="81">
        <f t="shared" ref="AG1813" si="10394">AG1814+AG1817+AG1820</f>
        <v>0</v>
      </c>
      <c r="AH1813" s="82"/>
    </row>
    <row r="1814" spans="1:34" s="4" customFormat="1" ht="24" customHeight="1">
      <c r="A1814" s="66">
        <v>2</v>
      </c>
      <c r="B1814" s="113"/>
      <c r="C1814" s="73"/>
      <c r="D1814" s="122" t="s">
        <v>124</v>
      </c>
      <c r="E1814" s="41">
        <f t="shared" si="10308"/>
        <v>48496800</v>
      </c>
      <c r="F1814" s="83">
        <f>F1815+F1816</f>
        <v>5747400</v>
      </c>
      <c r="G1814" s="83">
        <f t="shared" ref="G1814:AG1814" si="10395">G1815+G1816</f>
        <v>4000000</v>
      </c>
      <c r="H1814" s="83">
        <f t="shared" si="10395"/>
        <v>0</v>
      </c>
      <c r="I1814" s="83">
        <f t="shared" si="10395"/>
        <v>0</v>
      </c>
      <c r="J1814" s="83">
        <f t="shared" si="10395"/>
        <v>0</v>
      </c>
      <c r="K1814" s="83">
        <f t="shared" si="10395"/>
        <v>0</v>
      </c>
      <c r="L1814" s="83">
        <f t="shared" si="10395"/>
        <v>0</v>
      </c>
      <c r="M1814" s="83">
        <f t="shared" si="10395"/>
        <v>0</v>
      </c>
      <c r="N1814" s="83">
        <f t="shared" si="10395"/>
        <v>0</v>
      </c>
      <c r="O1814" s="83">
        <f t="shared" si="10395"/>
        <v>38511600</v>
      </c>
      <c r="P1814" s="83">
        <f t="shared" si="10395"/>
        <v>0</v>
      </c>
      <c r="Q1814" s="83">
        <f t="shared" si="10395"/>
        <v>0</v>
      </c>
      <c r="R1814" s="83">
        <f t="shared" si="10395"/>
        <v>0</v>
      </c>
      <c r="S1814" s="83">
        <f t="shared" si="10395"/>
        <v>0</v>
      </c>
      <c r="T1814" s="83">
        <f t="shared" si="10395"/>
        <v>0</v>
      </c>
      <c r="U1814" s="83">
        <f t="shared" si="10395"/>
        <v>0</v>
      </c>
      <c r="V1814" s="83">
        <f t="shared" si="10395"/>
        <v>0</v>
      </c>
      <c r="W1814" s="83">
        <f t="shared" si="10395"/>
        <v>0</v>
      </c>
      <c r="X1814" s="83">
        <f t="shared" si="10395"/>
        <v>0</v>
      </c>
      <c r="Y1814" s="83">
        <f t="shared" si="10395"/>
        <v>0</v>
      </c>
      <c r="Z1814" s="83">
        <f t="shared" si="10395"/>
        <v>237800</v>
      </c>
      <c r="AA1814" s="83">
        <f t="shared" si="10395"/>
        <v>0</v>
      </c>
      <c r="AB1814" s="83">
        <f t="shared" si="10395"/>
        <v>0</v>
      </c>
      <c r="AC1814" s="83">
        <f t="shared" si="10395"/>
        <v>0</v>
      </c>
      <c r="AD1814" s="83">
        <f t="shared" si="10395"/>
        <v>0</v>
      </c>
      <c r="AE1814" s="83">
        <f t="shared" si="10395"/>
        <v>0</v>
      </c>
      <c r="AF1814" s="83">
        <f t="shared" si="10395"/>
        <v>0</v>
      </c>
      <c r="AG1814" s="83">
        <f t="shared" si="10395"/>
        <v>0</v>
      </c>
      <c r="AH1814" s="5"/>
    </row>
    <row r="1815" spans="1:34" s="4" customFormat="1" ht="26.1" hidden="1" customHeight="1">
      <c r="A1815" s="67">
        <v>2</v>
      </c>
      <c r="B1815" s="113"/>
      <c r="C1815" s="117"/>
      <c r="D1815" s="150" t="s">
        <v>67</v>
      </c>
      <c r="E1815" s="51">
        <f t="shared" si="10308"/>
        <v>48496800</v>
      </c>
      <c r="F1815" s="52">
        <v>5747400</v>
      </c>
      <c r="G1815" s="52">
        <v>4000000</v>
      </c>
      <c r="H1815" s="52"/>
      <c r="I1815" s="52"/>
      <c r="J1815" s="52"/>
      <c r="K1815" s="52"/>
      <c r="L1815" s="52"/>
      <c r="M1815" s="52"/>
      <c r="N1815" s="52"/>
      <c r="O1815" s="50">
        <v>38511600</v>
      </c>
      <c r="P1815" s="52"/>
      <c r="Q1815" s="52"/>
      <c r="R1815" s="52"/>
      <c r="S1815" s="52"/>
      <c r="T1815" s="52"/>
      <c r="U1815" s="52"/>
      <c r="V1815" s="52"/>
      <c r="W1815" s="52"/>
      <c r="X1815" s="52"/>
      <c r="Y1815" s="52"/>
      <c r="Z1815" s="52">
        <v>237800</v>
      </c>
      <c r="AA1815" s="52"/>
      <c r="AB1815" s="52"/>
      <c r="AC1815" s="52"/>
      <c r="AD1815" s="52"/>
      <c r="AE1815" s="52"/>
      <c r="AF1815" s="52"/>
      <c r="AG1815" s="52"/>
      <c r="AH1815" s="5"/>
    </row>
    <row r="1816" spans="1:34" s="4" customFormat="1" ht="26.1" hidden="1" customHeight="1">
      <c r="A1816" s="66">
        <v>2</v>
      </c>
      <c r="B1816" s="113"/>
      <c r="C1816" s="73"/>
      <c r="D1816" s="150" t="s">
        <v>125</v>
      </c>
      <c r="E1816" s="51">
        <f t="shared" si="10308"/>
        <v>0</v>
      </c>
      <c r="F1816" s="73"/>
      <c r="G1816" s="73"/>
      <c r="H1816" s="73"/>
      <c r="I1816" s="73"/>
      <c r="J1816" s="73"/>
      <c r="K1816" s="73"/>
      <c r="L1816" s="73"/>
      <c r="M1816" s="73"/>
      <c r="N1816" s="73"/>
      <c r="O1816" s="73"/>
      <c r="P1816" s="73"/>
      <c r="Q1816" s="73"/>
      <c r="R1816" s="73"/>
      <c r="S1816" s="73"/>
      <c r="T1816" s="73"/>
      <c r="U1816" s="73"/>
      <c r="V1816" s="73"/>
      <c r="W1816" s="73"/>
      <c r="X1816" s="73"/>
      <c r="Y1816" s="73"/>
      <c r="Z1816" s="73"/>
      <c r="AA1816" s="73"/>
      <c r="AB1816" s="73"/>
      <c r="AC1816" s="73"/>
      <c r="AD1816" s="73"/>
      <c r="AE1816" s="73"/>
      <c r="AF1816" s="73"/>
      <c r="AG1816" s="73"/>
      <c r="AH1816" s="5"/>
    </row>
    <row r="1817" spans="1:34" s="4" customFormat="1" ht="24" customHeight="1">
      <c r="A1817" s="66">
        <v>2</v>
      </c>
      <c r="B1817" s="113"/>
      <c r="C1817" s="73"/>
      <c r="D1817" s="122" t="s">
        <v>132</v>
      </c>
      <c r="E1817" s="41">
        <f t="shared" si="10308"/>
        <v>38401030</v>
      </c>
      <c r="F1817" s="83">
        <f>F1818+F1819</f>
        <v>5729800</v>
      </c>
      <c r="G1817" s="83">
        <f t="shared" ref="G1817" si="10396">G1818+G1819</f>
        <v>2000000</v>
      </c>
      <c r="H1817" s="83">
        <f t="shared" ref="H1817" si="10397">H1818+H1819</f>
        <v>0</v>
      </c>
      <c r="I1817" s="83">
        <f t="shared" ref="I1817" si="10398">I1818+I1819</f>
        <v>0</v>
      </c>
      <c r="J1817" s="83">
        <f t="shared" ref="J1817" si="10399">J1818+J1819</f>
        <v>0</v>
      </c>
      <c r="K1817" s="83">
        <f t="shared" ref="K1817" si="10400">K1818+K1819</f>
        <v>0</v>
      </c>
      <c r="L1817" s="83">
        <f t="shared" ref="L1817" si="10401">L1818+L1819</f>
        <v>0</v>
      </c>
      <c r="M1817" s="83">
        <f t="shared" ref="M1817" si="10402">M1818+M1819</f>
        <v>0</v>
      </c>
      <c r="N1817" s="83">
        <f t="shared" ref="N1817" si="10403">N1818+N1819</f>
        <v>0</v>
      </c>
      <c r="O1817" s="83">
        <f t="shared" ref="O1817" si="10404">O1818+O1819</f>
        <v>19873130</v>
      </c>
      <c r="P1817" s="83">
        <f t="shared" ref="P1817" si="10405">P1818+P1819</f>
        <v>0</v>
      </c>
      <c r="Q1817" s="83">
        <f t="shared" ref="Q1817" si="10406">Q1818+Q1819</f>
        <v>0</v>
      </c>
      <c r="R1817" s="83">
        <f t="shared" ref="R1817" si="10407">R1818+R1819</f>
        <v>0</v>
      </c>
      <c r="S1817" s="83">
        <f t="shared" ref="S1817" si="10408">S1818+S1819</f>
        <v>0</v>
      </c>
      <c r="T1817" s="83">
        <f t="shared" ref="T1817" si="10409">T1818+T1819</f>
        <v>0</v>
      </c>
      <c r="U1817" s="83">
        <f t="shared" ref="U1817" si="10410">U1818+U1819</f>
        <v>0</v>
      </c>
      <c r="V1817" s="83">
        <f t="shared" ref="V1817" si="10411">V1818+V1819</f>
        <v>0</v>
      </c>
      <c r="W1817" s="83">
        <f t="shared" ref="W1817" si="10412">W1818+W1819</f>
        <v>0</v>
      </c>
      <c r="X1817" s="83">
        <f t="shared" ref="X1817" si="10413">X1818+X1819</f>
        <v>0</v>
      </c>
      <c r="Y1817" s="83">
        <f t="shared" ref="Y1817" si="10414">Y1818+Y1819</f>
        <v>0</v>
      </c>
      <c r="Z1817" s="83">
        <f t="shared" ref="Z1817" si="10415">Z1818+Z1819</f>
        <v>10798100</v>
      </c>
      <c r="AA1817" s="83">
        <f t="shared" ref="AA1817" si="10416">AA1818+AA1819</f>
        <v>0</v>
      </c>
      <c r="AB1817" s="83">
        <f t="shared" ref="AB1817" si="10417">AB1818+AB1819</f>
        <v>0</v>
      </c>
      <c r="AC1817" s="83">
        <f t="shared" ref="AC1817" si="10418">AC1818+AC1819</f>
        <v>0</v>
      </c>
      <c r="AD1817" s="83">
        <f t="shared" ref="AD1817" si="10419">AD1818+AD1819</f>
        <v>0</v>
      </c>
      <c r="AE1817" s="83">
        <f t="shared" ref="AE1817" si="10420">AE1818+AE1819</f>
        <v>0</v>
      </c>
      <c r="AF1817" s="83">
        <f t="shared" ref="AF1817" si="10421">AF1818+AF1819</f>
        <v>0</v>
      </c>
      <c r="AG1817" s="83">
        <f t="shared" ref="AG1817" si="10422">AG1818+AG1819</f>
        <v>0</v>
      </c>
      <c r="AH1817" s="5"/>
    </row>
    <row r="1818" spans="1:34" s="4" customFormat="1" ht="26.1" hidden="1" customHeight="1">
      <c r="A1818" s="66">
        <v>2</v>
      </c>
      <c r="B1818" s="113"/>
      <c r="C1818" s="132"/>
      <c r="D1818" s="150" t="s">
        <v>122</v>
      </c>
      <c r="E1818" s="51">
        <f t="shared" si="10308"/>
        <v>38401030</v>
      </c>
      <c r="F1818" s="52">
        <v>5729800</v>
      </c>
      <c r="G1818" s="52">
        <v>2000000</v>
      </c>
      <c r="H1818" s="52">
        <v>0</v>
      </c>
      <c r="I1818" s="52">
        <v>0</v>
      </c>
      <c r="J1818" s="52">
        <v>0</v>
      </c>
      <c r="K1818" s="52">
        <v>0</v>
      </c>
      <c r="L1818" s="52">
        <v>0</v>
      </c>
      <c r="M1818" s="52">
        <v>0</v>
      </c>
      <c r="N1818" s="52">
        <v>0</v>
      </c>
      <c r="O1818" s="52">
        <v>19873130</v>
      </c>
      <c r="P1818" s="52">
        <v>0</v>
      </c>
      <c r="Q1818" s="52">
        <v>0</v>
      </c>
      <c r="R1818" s="52">
        <v>0</v>
      </c>
      <c r="S1818" s="52">
        <v>0</v>
      </c>
      <c r="T1818" s="52">
        <v>0</v>
      </c>
      <c r="U1818" s="52">
        <v>0</v>
      </c>
      <c r="V1818" s="52">
        <v>0</v>
      </c>
      <c r="W1818" s="52">
        <v>0</v>
      </c>
      <c r="X1818" s="52">
        <v>0</v>
      </c>
      <c r="Y1818" s="52">
        <v>0</v>
      </c>
      <c r="Z1818" s="52">
        <v>10798100</v>
      </c>
      <c r="AA1818" s="52">
        <v>0</v>
      </c>
      <c r="AB1818" s="52">
        <v>0</v>
      </c>
      <c r="AC1818" s="52">
        <v>0</v>
      </c>
      <c r="AD1818" s="52">
        <v>0</v>
      </c>
      <c r="AE1818" s="52">
        <v>0</v>
      </c>
      <c r="AF1818" s="52">
        <v>0</v>
      </c>
      <c r="AG1818" s="52">
        <v>0</v>
      </c>
      <c r="AH1818" s="19"/>
    </row>
    <row r="1819" spans="1:34" s="4" customFormat="1" ht="26.1" hidden="1" customHeight="1">
      <c r="A1819" s="66">
        <v>2</v>
      </c>
      <c r="B1819" s="113"/>
      <c r="C1819" s="132"/>
      <c r="D1819" s="150" t="s">
        <v>130</v>
      </c>
      <c r="E1819" s="175">
        <f t="shared" si="10308"/>
        <v>0</v>
      </c>
      <c r="F1819" s="176"/>
      <c r="G1819" s="176"/>
      <c r="H1819" s="176"/>
      <c r="I1819" s="176"/>
      <c r="J1819" s="176"/>
      <c r="K1819" s="176"/>
      <c r="L1819" s="176"/>
      <c r="M1819" s="176"/>
      <c r="N1819" s="176"/>
      <c r="O1819" s="176"/>
      <c r="P1819" s="176"/>
      <c r="Q1819" s="176"/>
      <c r="R1819" s="176"/>
      <c r="S1819" s="176"/>
      <c r="T1819" s="176"/>
      <c r="U1819" s="176"/>
      <c r="V1819" s="176"/>
      <c r="W1819" s="176"/>
      <c r="X1819" s="176"/>
      <c r="Y1819" s="176"/>
      <c r="Z1819" s="176"/>
      <c r="AA1819" s="176"/>
      <c r="AB1819" s="176"/>
      <c r="AC1819" s="176"/>
      <c r="AD1819" s="176"/>
      <c r="AE1819" s="176"/>
      <c r="AF1819" s="176"/>
      <c r="AG1819" s="176"/>
      <c r="AH1819" s="19"/>
    </row>
    <row r="1820" spans="1:34" s="4" customFormat="1" ht="24" customHeight="1">
      <c r="A1820" s="67">
        <v>2</v>
      </c>
      <c r="B1820" s="113"/>
      <c r="C1820" s="73"/>
      <c r="D1820" s="110" t="s">
        <v>123</v>
      </c>
      <c r="E1820" s="47">
        <f t="shared" si="10308"/>
        <v>11900758</v>
      </c>
      <c r="F1820" s="141">
        <f>F1812-F1814-F1817-F1821-F1822</f>
        <v>0</v>
      </c>
      <c r="G1820" s="141">
        <f t="shared" ref="G1820" si="10423">G1812-G1814-G1817-G1821-G1822</f>
        <v>3000000</v>
      </c>
      <c r="H1820" s="141">
        <f t="shared" ref="H1820" si="10424">H1812-H1814-H1817-H1821-H1822</f>
        <v>0</v>
      </c>
      <c r="I1820" s="141">
        <f t="shared" ref="I1820" si="10425">I1812-I1814-I1817-I1821-I1822</f>
        <v>0</v>
      </c>
      <c r="J1820" s="141">
        <f t="shared" ref="J1820" si="10426">J1812-J1814-J1817-J1821-J1822</f>
        <v>0</v>
      </c>
      <c r="K1820" s="141">
        <f t="shared" ref="K1820" si="10427">K1812-K1814-K1817-K1821-K1822</f>
        <v>0</v>
      </c>
      <c r="L1820" s="141">
        <f t="shared" ref="L1820" si="10428">L1812-L1814-L1817-L1821-L1822</f>
        <v>0</v>
      </c>
      <c r="M1820" s="141">
        <f t="shared" ref="M1820" si="10429">M1812-M1814-M1817-M1821-M1822</f>
        <v>0</v>
      </c>
      <c r="N1820" s="141">
        <f t="shared" ref="N1820" si="10430">N1812-N1814-N1817-N1821-N1822</f>
        <v>0</v>
      </c>
      <c r="O1820" s="141">
        <f t="shared" ref="O1820" si="10431">O1812-O1814-O1817-O1821-O1822</f>
        <v>8781908</v>
      </c>
      <c r="P1820" s="141">
        <f t="shared" ref="P1820" si="10432">P1812-P1814-P1817-P1821-P1822</f>
        <v>0</v>
      </c>
      <c r="Q1820" s="141">
        <f t="shared" ref="Q1820" si="10433">Q1812-Q1814-Q1817-Q1821-Q1822</f>
        <v>0</v>
      </c>
      <c r="R1820" s="141">
        <f t="shared" ref="R1820" si="10434">R1812-R1814-R1817-R1821-R1822</f>
        <v>0</v>
      </c>
      <c r="S1820" s="141">
        <f t="shared" ref="S1820" si="10435">S1812-S1814-S1817-S1821-S1822</f>
        <v>0</v>
      </c>
      <c r="T1820" s="141">
        <f t="shared" ref="T1820" si="10436">T1812-T1814-T1817-T1821-T1822</f>
        <v>0</v>
      </c>
      <c r="U1820" s="141">
        <f t="shared" ref="U1820" si="10437">U1812-U1814-U1817-U1821-U1822</f>
        <v>0</v>
      </c>
      <c r="V1820" s="141">
        <f t="shared" ref="V1820" si="10438">V1812-V1814-V1817-V1821-V1822</f>
        <v>0</v>
      </c>
      <c r="W1820" s="141">
        <f t="shared" ref="W1820" si="10439">W1812-W1814-W1817-W1821-W1822</f>
        <v>0</v>
      </c>
      <c r="X1820" s="141">
        <f t="shared" ref="X1820" si="10440">X1812-X1814-X1817-X1821-X1822</f>
        <v>0</v>
      </c>
      <c r="Y1820" s="141">
        <f t="shared" ref="Y1820" si="10441">Y1812-Y1814-Y1817-Y1821-Y1822</f>
        <v>0</v>
      </c>
      <c r="Z1820" s="141">
        <f t="shared" ref="Z1820" si="10442">Z1812-Z1814-Z1817-Z1821-Z1822</f>
        <v>118850</v>
      </c>
      <c r="AA1820" s="141">
        <f t="shared" ref="AA1820" si="10443">AA1812-AA1814-AA1817-AA1821-AA1822</f>
        <v>0</v>
      </c>
      <c r="AB1820" s="141">
        <f t="shared" ref="AB1820" si="10444">AB1812-AB1814-AB1817-AB1821-AB1822</f>
        <v>0</v>
      </c>
      <c r="AC1820" s="141">
        <f t="shared" ref="AC1820" si="10445">AC1812-AC1814-AC1817-AC1821-AC1822</f>
        <v>0</v>
      </c>
      <c r="AD1820" s="141">
        <f t="shared" ref="AD1820" si="10446">AD1812-AD1814-AD1817-AD1821-AD1822</f>
        <v>0</v>
      </c>
      <c r="AE1820" s="141">
        <f t="shared" ref="AE1820" si="10447">AE1812-AE1814-AE1817-AE1821-AE1822</f>
        <v>0</v>
      </c>
      <c r="AF1820" s="141">
        <f t="shared" ref="AF1820" si="10448">AF1812-AF1814-AF1817-AF1821-AF1822</f>
        <v>0</v>
      </c>
      <c r="AG1820" s="141">
        <f t="shared" ref="AG1820" si="10449">AG1812-AG1814-AG1817-AG1821-AG1822</f>
        <v>0</v>
      </c>
      <c r="AH1820" s="5"/>
    </row>
    <row r="1821" spans="1:34" s="4" customFormat="1" ht="24" customHeight="1">
      <c r="A1821" s="66">
        <v>2</v>
      </c>
      <c r="B1821" s="72"/>
      <c r="C1821" s="73"/>
      <c r="D1821" s="98" t="s">
        <v>131</v>
      </c>
      <c r="E1821" s="104">
        <f t="shared" si="10308"/>
        <v>0</v>
      </c>
      <c r="F1821" s="100"/>
      <c r="G1821" s="100"/>
      <c r="H1821" s="100"/>
      <c r="I1821" s="100"/>
      <c r="J1821" s="100"/>
      <c r="K1821" s="100"/>
      <c r="L1821" s="100"/>
      <c r="M1821" s="100"/>
      <c r="N1821" s="100"/>
      <c r="O1821" s="100"/>
      <c r="P1821" s="100"/>
      <c r="Q1821" s="100"/>
      <c r="R1821" s="100"/>
      <c r="S1821" s="100"/>
      <c r="T1821" s="100"/>
      <c r="U1821" s="100"/>
      <c r="V1821" s="100"/>
      <c r="W1821" s="100"/>
      <c r="X1821" s="100"/>
      <c r="Y1821" s="100"/>
      <c r="Z1821" s="100"/>
      <c r="AA1821" s="100"/>
      <c r="AB1821" s="100"/>
      <c r="AC1821" s="100"/>
      <c r="AD1821" s="100"/>
      <c r="AE1821" s="100"/>
      <c r="AF1821" s="100"/>
      <c r="AG1821" s="100"/>
      <c r="AH1821" s="5"/>
    </row>
    <row r="1822" spans="1:34" s="3" customFormat="1" ht="24" customHeight="1">
      <c r="A1822" s="67">
        <v>2</v>
      </c>
      <c r="B1822" s="182"/>
      <c r="C1822" s="83"/>
      <c r="D1822" s="98" t="s">
        <v>128</v>
      </c>
      <c r="E1822" s="104">
        <f t="shared" si="10308"/>
        <v>610000</v>
      </c>
      <c r="F1822" s="100"/>
      <c r="G1822" s="100"/>
      <c r="H1822" s="100"/>
      <c r="I1822" s="100"/>
      <c r="J1822" s="100"/>
      <c r="K1822" s="100"/>
      <c r="L1822" s="100"/>
      <c r="M1822" s="100"/>
      <c r="N1822" s="100"/>
      <c r="O1822" s="100"/>
      <c r="P1822" s="100"/>
      <c r="Q1822" s="100"/>
      <c r="R1822" s="100"/>
      <c r="S1822" s="100"/>
      <c r="T1822" s="100"/>
      <c r="U1822" s="100"/>
      <c r="V1822" s="100"/>
      <c r="W1822" s="100"/>
      <c r="X1822" s="100"/>
      <c r="Y1822" s="100"/>
      <c r="Z1822" s="100">
        <v>610000</v>
      </c>
      <c r="AA1822" s="100"/>
      <c r="AB1822" s="100"/>
      <c r="AC1822" s="100"/>
      <c r="AD1822" s="100"/>
      <c r="AE1822" s="100"/>
      <c r="AF1822" s="100"/>
      <c r="AG1822" s="100"/>
      <c r="AH1822" s="24"/>
    </row>
    <row r="1823" spans="1:34" s="4" customFormat="1" ht="24" customHeight="1">
      <c r="A1823" s="66">
        <v>3</v>
      </c>
      <c r="B1823" s="128"/>
      <c r="C1823" s="128"/>
      <c r="D1823" s="129" t="s">
        <v>23</v>
      </c>
      <c r="E1823" s="39">
        <f t="shared" si="10308"/>
        <v>188177700</v>
      </c>
      <c r="F1823" s="40"/>
      <c r="G1823" s="40"/>
      <c r="H1823" s="40"/>
      <c r="I1823" s="40"/>
      <c r="J1823" s="40"/>
      <c r="K1823" s="40"/>
      <c r="L1823" s="40">
        <v>2910400</v>
      </c>
      <c r="M1823" s="40"/>
      <c r="N1823" s="40"/>
      <c r="O1823" s="40"/>
      <c r="P1823" s="40"/>
      <c r="Q1823" s="40"/>
      <c r="R1823" s="40"/>
      <c r="S1823" s="40"/>
      <c r="T1823" s="40"/>
      <c r="U1823" s="40"/>
      <c r="V1823" s="40"/>
      <c r="W1823" s="40"/>
      <c r="X1823" s="40"/>
      <c r="Y1823" s="40">
        <v>180220600</v>
      </c>
      <c r="Z1823" s="40">
        <v>5046700</v>
      </c>
      <c r="AA1823" s="40"/>
      <c r="AB1823" s="40"/>
      <c r="AC1823" s="40"/>
      <c r="AD1823" s="40"/>
      <c r="AE1823" s="40"/>
      <c r="AF1823" s="40"/>
      <c r="AG1823" s="40"/>
      <c r="AH1823" s="30"/>
    </row>
    <row r="1824" spans="1:34" s="4" customFormat="1" ht="24" customHeight="1">
      <c r="A1824" s="67">
        <v>3</v>
      </c>
      <c r="B1824" s="77"/>
      <c r="C1824" s="78"/>
      <c r="D1824" s="79" t="s">
        <v>127</v>
      </c>
      <c r="E1824" s="80">
        <f t="shared" si="10308"/>
        <v>188177700</v>
      </c>
      <c r="F1824" s="81">
        <f>F1825+F1828+F1831</f>
        <v>0</v>
      </c>
      <c r="G1824" s="81">
        <f t="shared" ref="G1824" si="10450">G1825+G1828+G1831</f>
        <v>0</v>
      </c>
      <c r="H1824" s="81">
        <f t="shared" ref="H1824" si="10451">H1825+H1828+H1831</f>
        <v>0</v>
      </c>
      <c r="I1824" s="81">
        <f t="shared" ref="I1824" si="10452">I1825+I1828+I1831</f>
        <v>0</v>
      </c>
      <c r="J1824" s="81">
        <f t="shared" ref="J1824" si="10453">J1825+J1828+J1831</f>
        <v>0</v>
      </c>
      <c r="K1824" s="81">
        <f t="shared" ref="K1824" si="10454">K1825+K1828+K1831</f>
        <v>0</v>
      </c>
      <c r="L1824" s="81">
        <f t="shared" ref="L1824" si="10455">L1825+L1828+L1831</f>
        <v>2910400</v>
      </c>
      <c r="M1824" s="81">
        <f t="shared" ref="M1824" si="10456">M1825+M1828+M1831</f>
        <v>0</v>
      </c>
      <c r="N1824" s="81">
        <f t="shared" ref="N1824" si="10457">N1825+N1828+N1831</f>
        <v>0</v>
      </c>
      <c r="O1824" s="81">
        <f t="shared" ref="O1824" si="10458">O1825+O1828+O1831</f>
        <v>0</v>
      </c>
      <c r="P1824" s="81">
        <f t="shared" ref="P1824" si="10459">P1825+P1828+P1831</f>
        <v>0</v>
      </c>
      <c r="Q1824" s="81">
        <f t="shared" ref="Q1824" si="10460">Q1825+Q1828+Q1831</f>
        <v>0</v>
      </c>
      <c r="R1824" s="81">
        <f t="shared" ref="R1824" si="10461">R1825+R1828+R1831</f>
        <v>0</v>
      </c>
      <c r="S1824" s="81">
        <f t="shared" ref="S1824" si="10462">S1825+S1828+S1831</f>
        <v>0</v>
      </c>
      <c r="T1824" s="81">
        <f t="shared" ref="T1824" si="10463">T1825+T1828+T1831</f>
        <v>0</v>
      </c>
      <c r="U1824" s="81">
        <f t="shared" ref="U1824" si="10464">U1825+U1828+U1831</f>
        <v>0</v>
      </c>
      <c r="V1824" s="81">
        <f t="shared" ref="V1824" si="10465">V1825+V1828+V1831</f>
        <v>0</v>
      </c>
      <c r="W1824" s="81">
        <f t="shared" ref="W1824" si="10466">W1825+W1828+W1831</f>
        <v>0</v>
      </c>
      <c r="X1824" s="81">
        <f t="shared" ref="X1824" si="10467">X1825+X1828+X1831</f>
        <v>0</v>
      </c>
      <c r="Y1824" s="81">
        <f t="shared" ref="Y1824" si="10468">Y1825+Y1828+Y1831</f>
        <v>180220600</v>
      </c>
      <c r="Z1824" s="81">
        <f t="shared" ref="Z1824" si="10469">Z1825+Z1828+Z1831</f>
        <v>5046700</v>
      </c>
      <c r="AA1824" s="81">
        <f t="shared" ref="AA1824" si="10470">AA1825+AA1828+AA1831</f>
        <v>0</v>
      </c>
      <c r="AB1824" s="81">
        <f t="shared" ref="AB1824" si="10471">AB1825+AB1828+AB1831</f>
        <v>0</v>
      </c>
      <c r="AC1824" s="81">
        <f t="shared" ref="AC1824" si="10472">AC1825+AC1828+AC1831</f>
        <v>0</v>
      </c>
      <c r="AD1824" s="81">
        <f t="shared" ref="AD1824" si="10473">AD1825+AD1828+AD1831</f>
        <v>0</v>
      </c>
      <c r="AE1824" s="81">
        <f t="shared" ref="AE1824" si="10474">AE1825+AE1828+AE1831</f>
        <v>0</v>
      </c>
      <c r="AF1824" s="81">
        <f t="shared" ref="AF1824" si="10475">AF1825+AF1828+AF1831</f>
        <v>0</v>
      </c>
      <c r="AG1824" s="81">
        <f t="shared" ref="AG1824" si="10476">AG1825+AG1828+AG1831</f>
        <v>0</v>
      </c>
      <c r="AH1824" s="82"/>
    </row>
    <row r="1825" spans="1:34" s="4" customFormat="1" ht="24" customHeight="1">
      <c r="A1825" s="66">
        <v>3</v>
      </c>
      <c r="B1825" s="113"/>
      <c r="C1825" s="73"/>
      <c r="D1825" s="122" t="s">
        <v>124</v>
      </c>
      <c r="E1825" s="41">
        <f t="shared" si="10308"/>
        <v>188177700</v>
      </c>
      <c r="F1825" s="83">
        <f t="shared" ref="F1825:AG1825" si="10477">F1826+F1827</f>
        <v>0</v>
      </c>
      <c r="G1825" s="83">
        <f t="shared" si="10477"/>
        <v>0</v>
      </c>
      <c r="H1825" s="83">
        <f t="shared" si="10477"/>
        <v>0</v>
      </c>
      <c r="I1825" s="83">
        <f t="shared" si="10477"/>
        <v>0</v>
      </c>
      <c r="J1825" s="83">
        <f t="shared" si="10477"/>
        <v>0</v>
      </c>
      <c r="K1825" s="83">
        <f t="shared" si="10477"/>
        <v>0</v>
      </c>
      <c r="L1825" s="83">
        <f t="shared" si="10477"/>
        <v>2910400</v>
      </c>
      <c r="M1825" s="83">
        <f t="shared" si="10477"/>
        <v>0</v>
      </c>
      <c r="N1825" s="83">
        <f t="shared" si="10477"/>
        <v>0</v>
      </c>
      <c r="O1825" s="83">
        <f t="shared" si="10477"/>
        <v>0</v>
      </c>
      <c r="P1825" s="83">
        <f t="shared" si="10477"/>
        <v>0</v>
      </c>
      <c r="Q1825" s="83">
        <f t="shared" si="10477"/>
        <v>0</v>
      </c>
      <c r="R1825" s="83">
        <f t="shared" si="10477"/>
        <v>0</v>
      </c>
      <c r="S1825" s="83">
        <f t="shared" si="10477"/>
        <v>0</v>
      </c>
      <c r="T1825" s="83">
        <f t="shared" si="10477"/>
        <v>0</v>
      </c>
      <c r="U1825" s="83">
        <f t="shared" si="10477"/>
        <v>0</v>
      </c>
      <c r="V1825" s="83">
        <f t="shared" si="10477"/>
        <v>0</v>
      </c>
      <c r="W1825" s="83">
        <f t="shared" si="10477"/>
        <v>0</v>
      </c>
      <c r="X1825" s="83">
        <f t="shared" si="10477"/>
        <v>0</v>
      </c>
      <c r="Y1825" s="83">
        <f t="shared" si="10477"/>
        <v>180220600</v>
      </c>
      <c r="Z1825" s="83">
        <f t="shared" si="10477"/>
        <v>5046700</v>
      </c>
      <c r="AA1825" s="83">
        <f t="shared" si="10477"/>
        <v>0</v>
      </c>
      <c r="AB1825" s="83">
        <f t="shared" si="10477"/>
        <v>0</v>
      </c>
      <c r="AC1825" s="83">
        <f t="shared" si="10477"/>
        <v>0</v>
      </c>
      <c r="AD1825" s="83">
        <f t="shared" si="10477"/>
        <v>0</v>
      </c>
      <c r="AE1825" s="83">
        <f t="shared" si="10477"/>
        <v>0</v>
      </c>
      <c r="AF1825" s="83">
        <f t="shared" si="10477"/>
        <v>0</v>
      </c>
      <c r="AG1825" s="83">
        <f t="shared" si="10477"/>
        <v>0</v>
      </c>
      <c r="AH1825" s="5"/>
    </row>
    <row r="1826" spans="1:34" s="4" customFormat="1" ht="26.1" hidden="1" customHeight="1">
      <c r="A1826" s="67">
        <v>3</v>
      </c>
      <c r="B1826" s="113"/>
      <c r="C1826" s="117"/>
      <c r="D1826" s="150" t="s">
        <v>67</v>
      </c>
      <c r="E1826" s="51">
        <f t="shared" si="10308"/>
        <v>188177700</v>
      </c>
      <c r="F1826" s="52"/>
      <c r="G1826" s="52"/>
      <c r="H1826" s="52"/>
      <c r="I1826" s="52"/>
      <c r="J1826" s="52"/>
      <c r="K1826" s="52"/>
      <c r="L1826" s="52">
        <v>2910400</v>
      </c>
      <c r="M1826" s="52"/>
      <c r="N1826" s="52"/>
      <c r="O1826" s="52"/>
      <c r="P1826" s="52"/>
      <c r="Q1826" s="52"/>
      <c r="R1826" s="52"/>
      <c r="S1826" s="52"/>
      <c r="T1826" s="52"/>
      <c r="U1826" s="52"/>
      <c r="V1826" s="52"/>
      <c r="W1826" s="52"/>
      <c r="X1826" s="52"/>
      <c r="Y1826" s="52">
        <v>180220600</v>
      </c>
      <c r="Z1826" s="52">
        <v>5046700</v>
      </c>
      <c r="AA1826" s="52"/>
      <c r="AB1826" s="52"/>
      <c r="AC1826" s="52"/>
      <c r="AD1826" s="52"/>
      <c r="AE1826" s="52"/>
      <c r="AF1826" s="52"/>
      <c r="AG1826" s="52"/>
      <c r="AH1826" s="6"/>
    </row>
    <row r="1827" spans="1:34" s="4" customFormat="1" ht="26.1" hidden="1" customHeight="1">
      <c r="A1827" s="66">
        <v>3</v>
      </c>
      <c r="B1827" s="113"/>
      <c r="C1827" s="73"/>
      <c r="D1827" s="150" t="s">
        <v>125</v>
      </c>
      <c r="E1827" s="51">
        <f t="shared" si="10308"/>
        <v>0</v>
      </c>
      <c r="F1827" s="73"/>
      <c r="G1827" s="73"/>
      <c r="H1827" s="73"/>
      <c r="I1827" s="73"/>
      <c r="J1827" s="73"/>
      <c r="K1827" s="73"/>
      <c r="L1827" s="73"/>
      <c r="M1827" s="73"/>
      <c r="N1827" s="73"/>
      <c r="O1827" s="73"/>
      <c r="P1827" s="73"/>
      <c r="Q1827" s="73"/>
      <c r="R1827" s="73"/>
      <c r="S1827" s="73"/>
      <c r="T1827" s="73"/>
      <c r="U1827" s="73"/>
      <c r="V1827" s="73"/>
      <c r="W1827" s="73"/>
      <c r="X1827" s="73"/>
      <c r="Y1827" s="73"/>
      <c r="Z1827" s="73"/>
      <c r="AA1827" s="73"/>
      <c r="AB1827" s="73"/>
      <c r="AC1827" s="73"/>
      <c r="AD1827" s="73"/>
      <c r="AE1827" s="73"/>
      <c r="AF1827" s="73"/>
      <c r="AG1827" s="73"/>
      <c r="AH1827" s="5"/>
    </row>
    <row r="1828" spans="1:34" s="4" customFormat="1" ht="24" customHeight="1">
      <c r="A1828" s="66">
        <v>3</v>
      </c>
      <c r="B1828" s="113"/>
      <c r="C1828" s="73"/>
      <c r="D1828" s="122" t="s">
        <v>132</v>
      </c>
      <c r="E1828" s="41">
        <f t="shared" si="10308"/>
        <v>0</v>
      </c>
      <c r="F1828" s="83">
        <f>F1829+F1830</f>
        <v>0</v>
      </c>
      <c r="G1828" s="83">
        <f t="shared" ref="G1828" si="10478">G1829+G1830</f>
        <v>0</v>
      </c>
      <c r="H1828" s="83">
        <f t="shared" ref="H1828" si="10479">H1829+H1830</f>
        <v>0</v>
      </c>
      <c r="I1828" s="83">
        <f t="shared" ref="I1828" si="10480">I1829+I1830</f>
        <v>0</v>
      </c>
      <c r="J1828" s="83">
        <f t="shared" ref="J1828" si="10481">J1829+J1830</f>
        <v>0</v>
      </c>
      <c r="K1828" s="83">
        <f t="shared" ref="K1828" si="10482">K1829+K1830</f>
        <v>0</v>
      </c>
      <c r="L1828" s="83">
        <f t="shared" ref="L1828" si="10483">L1829+L1830</f>
        <v>0</v>
      </c>
      <c r="M1828" s="83">
        <f t="shared" ref="M1828" si="10484">M1829+M1830</f>
        <v>0</v>
      </c>
      <c r="N1828" s="83">
        <f t="shared" ref="N1828" si="10485">N1829+N1830</f>
        <v>0</v>
      </c>
      <c r="O1828" s="83">
        <f t="shared" ref="O1828" si="10486">O1829+O1830</f>
        <v>0</v>
      </c>
      <c r="P1828" s="83">
        <f t="shared" ref="P1828" si="10487">P1829+P1830</f>
        <v>0</v>
      </c>
      <c r="Q1828" s="83">
        <f t="shared" ref="Q1828" si="10488">Q1829+Q1830</f>
        <v>0</v>
      </c>
      <c r="R1828" s="83">
        <f t="shared" ref="R1828" si="10489">R1829+R1830</f>
        <v>0</v>
      </c>
      <c r="S1828" s="83">
        <f t="shared" ref="S1828" si="10490">S1829+S1830</f>
        <v>0</v>
      </c>
      <c r="T1828" s="83">
        <f t="shared" ref="T1828" si="10491">T1829+T1830</f>
        <v>0</v>
      </c>
      <c r="U1828" s="83">
        <f t="shared" ref="U1828" si="10492">U1829+U1830</f>
        <v>0</v>
      </c>
      <c r="V1828" s="83">
        <f t="shared" ref="V1828" si="10493">V1829+V1830</f>
        <v>0</v>
      </c>
      <c r="W1828" s="83">
        <f t="shared" ref="W1828" si="10494">W1829+W1830</f>
        <v>0</v>
      </c>
      <c r="X1828" s="83">
        <f t="shared" ref="X1828" si="10495">X1829+X1830</f>
        <v>0</v>
      </c>
      <c r="Y1828" s="83">
        <f t="shared" ref="Y1828" si="10496">Y1829+Y1830</f>
        <v>0</v>
      </c>
      <c r="Z1828" s="83">
        <f t="shared" ref="Z1828" si="10497">Z1829+Z1830</f>
        <v>0</v>
      </c>
      <c r="AA1828" s="83">
        <f t="shared" ref="AA1828" si="10498">AA1829+AA1830</f>
        <v>0</v>
      </c>
      <c r="AB1828" s="83">
        <f t="shared" ref="AB1828" si="10499">AB1829+AB1830</f>
        <v>0</v>
      </c>
      <c r="AC1828" s="83">
        <f t="shared" ref="AC1828" si="10500">AC1829+AC1830</f>
        <v>0</v>
      </c>
      <c r="AD1828" s="83">
        <f t="shared" ref="AD1828" si="10501">AD1829+AD1830</f>
        <v>0</v>
      </c>
      <c r="AE1828" s="83">
        <f t="shared" ref="AE1828" si="10502">AE1829+AE1830</f>
        <v>0</v>
      </c>
      <c r="AF1828" s="83">
        <f t="shared" ref="AF1828" si="10503">AF1829+AF1830</f>
        <v>0</v>
      </c>
      <c r="AG1828" s="83">
        <f t="shared" ref="AG1828" si="10504">AG1829+AG1830</f>
        <v>0</v>
      </c>
      <c r="AH1828" s="5"/>
    </row>
    <row r="1829" spans="1:34" s="4" customFormat="1" ht="26.1" hidden="1" customHeight="1">
      <c r="A1829" s="66">
        <v>3</v>
      </c>
      <c r="B1829" s="113"/>
      <c r="C1829" s="117"/>
      <c r="D1829" s="150" t="s">
        <v>122</v>
      </c>
      <c r="E1829" s="51">
        <f t="shared" si="10308"/>
        <v>0</v>
      </c>
      <c r="F1829" s="52"/>
      <c r="G1829" s="52"/>
      <c r="H1829" s="52"/>
      <c r="I1829" s="52"/>
      <c r="J1829" s="52"/>
      <c r="K1829" s="52"/>
      <c r="L1829" s="52"/>
      <c r="M1829" s="52"/>
      <c r="N1829" s="52"/>
      <c r="O1829" s="52"/>
      <c r="P1829" s="52"/>
      <c r="Q1829" s="52"/>
      <c r="R1829" s="52"/>
      <c r="S1829" s="52"/>
      <c r="T1829" s="52"/>
      <c r="U1829" s="52"/>
      <c r="V1829" s="52"/>
      <c r="W1829" s="52"/>
      <c r="X1829" s="52"/>
      <c r="Y1829" s="52"/>
      <c r="Z1829" s="52"/>
      <c r="AA1829" s="52"/>
      <c r="AB1829" s="52"/>
      <c r="AC1829" s="52"/>
      <c r="AD1829" s="52"/>
      <c r="AE1829" s="52"/>
      <c r="AF1829" s="52"/>
      <c r="AG1829" s="52"/>
      <c r="AH1829" s="20"/>
    </row>
    <row r="1830" spans="1:34" s="4" customFormat="1" ht="26.1" hidden="1" customHeight="1">
      <c r="A1830" s="66">
        <v>3</v>
      </c>
      <c r="B1830" s="113"/>
      <c r="C1830" s="117"/>
      <c r="D1830" s="165" t="s">
        <v>130</v>
      </c>
      <c r="E1830" s="175">
        <f t="shared" si="10308"/>
        <v>0</v>
      </c>
      <c r="F1830" s="176"/>
      <c r="G1830" s="176"/>
      <c r="H1830" s="176"/>
      <c r="I1830" s="176"/>
      <c r="J1830" s="176"/>
      <c r="K1830" s="176"/>
      <c r="L1830" s="176"/>
      <c r="M1830" s="176"/>
      <c r="N1830" s="176"/>
      <c r="O1830" s="176"/>
      <c r="P1830" s="176"/>
      <c r="Q1830" s="176"/>
      <c r="R1830" s="176"/>
      <c r="S1830" s="176"/>
      <c r="T1830" s="176"/>
      <c r="U1830" s="176"/>
      <c r="V1830" s="176"/>
      <c r="W1830" s="176"/>
      <c r="X1830" s="176"/>
      <c r="Y1830" s="176"/>
      <c r="Z1830" s="176"/>
      <c r="AA1830" s="176"/>
      <c r="AB1830" s="176"/>
      <c r="AC1830" s="176"/>
      <c r="AD1830" s="176"/>
      <c r="AE1830" s="176"/>
      <c r="AF1830" s="176"/>
      <c r="AG1830" s="176"/>
      <c r="AH1830" s="20"/>
    </row>
    <row r="1831" spans="1:34" s="4" customFormat="1" ht="24" customHeight="1">
      <c r="A1831" s="67">
        <v>3</v>
      </c>
      <c r="B1831" s="113"/>
      <c r="C1831" s="73"/>
      <c r="D1831" s="110" t="s">
        <v>123</v>
      </c>
      <c r="E1831" s="47">
        <f t="shared" si="10308"/>
        <v>0</v>
      </c>
      <c r="F1831" s="141">
        <f>F1823-F1825-F1828-F1832</f>
        <v>0</v>
      </c>
      <c r="G1831" s="141">
        <f t="shared" ref="G1831" si="10505">G1823-G1825-G1828-G1832</f>
        <v>0</v>
      </c>
      <c r="H1831" s="141">
        <f t="shared" ref="H1831" si="10506">H1823-H1825-H1828-H1832</f>
        <v>0</v>
      </c>
      <c r="I1831" s="141">
        <f t="shared" ref="I1831" si="10507">I1823-I1825-I1828-I1832</f>
        <v>0</v>
      </c>
      <c r="J1831" s="141">
        <f t="shared" ref="J1831" si="10508">J1823-J1825-J1828-J1832</f>
        <v>0</v>
      </c>
      <c r="K1831" s="141">
        <f t="shared" ref="K1831" si="10509">K1823-K1825-K1828-K1832</f>
        <v>0</v>
      </c>
      <c r="L1831" s="141">
        <f t="shared" ref="L1831" si="10510">L1823-L1825-L1828-L1832</f>
        <v>0</v>
      </c>
      <c r="M1831" s="141">
        <f t="shared" ref="M1831" si="10511">M1823-M1825-M1828-M1832</f>
        <v>0</v>
      </c>
      <c r="N1831" s="141">
        <f t="shared" ref="N1831" si="10512">N1823-N1825-N1828-N1832</f>
        <v>0</v>
      </c>
      <c r="O1831" s="141">
        <f t="shared" ref="O1831" si="10513">O1823-O1825-O1828-O1832</f>
        <v>0</v>
      </c>
      <c r="P1831" s="141">
        <f t="shared" ref="P1831" si="10514">P1823-P1825-P1828-P1832</f>
        <v>0</v>
      </c>
      <c r="Q1831" s="141">
        <f t="shared" ref="Q1831" si="10515">Q1823-Q1825-Q1828-Q1832</f>
        <v>0</v>
      </c>
      <c r="R1831" s="141">
        <f t="shared" ref="R1831" si="10516">R1823-R1825-R1828-R1832</f>
        <v>0</v>
      </c>
      <c r="S1831" s="141">
        <f t="shared" ref="S1831" si="10517">S1823-S1825-S1828-S1832</f>
        <v>0</v>
      </c>
      <c r="T1831" s="141">
        <f t="shared" ref="T1831" si="10518">T1823-T1825-T1828-T1832</f>
        <v>0</v>
      </c>
      <c r="U1831" s="141">
        <f t="shared" ref="U1831" si="10519">U1823-U1825-U1828-U1832</f>
        <v>0</v>
      </c>
      <c r="V1831" s="141">
        <f t="shared" ref="V1831" si="10520">V1823-V1825-V1828-V1832</f>
        <v>0</v>
      </c>
      <c r="W1831" s="141">
        <f t="shared" ref="W1831" si="10521">W1823-W1825-W1828-W1832</f>
        <v>0</v>
      </c>
      <c r="X1831" s="141">
        <f t="shared" ref="X1831" si="10522">X1823-X1825-X1828-X1832</f>
        <v>0</v>
      </c>
      <c r="Y1831" s="141">
        <f t="shared" ref="Y1831" si="10523">Y1823-Y1825-Y1828-Y1832</f>
        <v>0</v>
      </c>
      <c r="Z1831" s="141">
        <f t="shared" ref="Z1831" si="10524">Z1823-Z1825-Z1828-Z1832</f>
        <v>0</v>
      </c>
      <c r="AA1831" s="141">
        <f t="shared" ref="AA1831" si="10525">AA1823-AA1825-AA1828-AA1832</f>
        <v>0</v>
      </c>
      <c r="AB1831" s="141">
        <f t="shared" ref="AB1831" si="10526">AB1823-AB1825-AB1828-AB1832</f>
        <v>0</v>
      </c>
      <c r="AC1831" s="141">
        <f t="shared" ref="AC1831" si="10527">AC1823-AC1825-AC1828-AC1832</f>
        <v>0</v>
      </c>
      <c r="AD1831" s="141">
        <f t="shared" ref="AD1831" si="10528">AD1823-AD1825-AD1828-AD1832</f>
        <v>0</v>
      </c>
      <c r="AE1831" s="141">
        <f t="shared" ref="AE1831" si="10529">AE1823-AE1825-AE1828-AE1832</f>
        <v>0</v>
      </c>
      <c r="AF1831" s="141">
        <f t="shared" ref="AF1831" si="10530">AF1823-AF1825-AF1828-AF1832</f>
        <v>0</v>
      </c>
      <c r="AG1831" s="141">
        <f t="shared" ref="AG1831" si="10531">AG1823-AG1825-AG1828-AG1832</f>
        <v>0</v>
      </c>
      <c r="AH1831" s="5"/>
    </row>
    <row r="1832" spans="1:34" s="4" customFormat="1" ht="24" customHeight="1">
      <c r="A1832" s="67">
        <v>3</v>
      </c>
      <c r="B1832" s="113"/>
      <c r="C1832" s="73"/>
      <c r="D1832" s="98" t="s">
        <v>128</v>
      </c>
      <c r="E1832" s="104">
        <f t="shared" si="10308"/>
        <v>0</v>
      </c>
      <c r="F1832" s="100"/>
      <c r="G1832" s="100"/>
      <c r="H1832" s="100"/>
      <c r="I1832" s="100"/>
      <c r="J1832" s="100"/>
      <c r="K1832" s="100"/>
      <c r="L1832" s="100"/>
      <c r="M1832" s="100"/>
      <c r="N1832" s="100"/>
      <c r="O1832" s="100"/>
      <c r="P1832" s="100"/>
      <c r="Q1832" s="100"/>
      <c r="R1832" s="100"/>
      <c r="S1832" s="100"/>
      <c r="T1832" s="100"/>
      <c r="U1832" s="100"/>
      <c r="V1832" s="100"/>
      <c r="W1832" s="100"/>
      <c r="X1832" s="100"/>
      <c r="Y1832" s="100"/>
      <c r="Z1832" s="100"/>
      <c r="AA1832" s="100"/>
      <c r="AB1832" s="100"/>
      <c r="AC1832" s="100"/>
      <c r="AD1832" s="100"/>
      <c r="AE1832" s="100"/>
      <c r="AF1832" s="100"/>
      <c r="AG1832" s="100"/>
      <c r="AH1832" s="5"/>
    </row>
    <row r="1833" spans="1:34" s="4" customFormat="1" ht="24" customHeight="1">
      <c r="A1833" s="66">
        <v>4</v>
      </c>
      <c r="B1833" s="128"/>
      <c r="C1833" s="128"/>
      <c r="D1833" s="129" t="s">
        <v>24</v>
      </c>
      <c r="E1833" s="39">
        <f t="shared" si="10308"/>
        <v>80000</v>
      </c>
      <c r="F1833" s="40"/>
      <c r="G1833" s="40"/>
      <c r="H1833" s="40"/>
      <c r="I1833" s="40"/>
      <c r="J1833" s="40"/>
      <c r="K1833" s="40"/>
      <c r="L1833" s="40"/>
      <c r="M1833" s="40"/>
      <c r="N1833" s="40"/>
      <c r="O1833" s="40">
        <v>80000</v>
      </c>
      <c r="P1833" s="40"/>
      <c r="Q1833" s="40"/>
      <c r="R1833" s="40"/>
      <c r="S1833" s="40"/>
      <c r="T1833" s="40"/>
      <c r="U1833" s="40"/>
      <c r="V1833" s="40"/>
      <c r="W1833" s="40"/>
      <c r="X1833" s="40"/>
      <c r="Y1833" s="40"/>
      <c r="Z1833" s="40"/>
      <c r="AA1833" s="40"/>
      <c r="AB1833" s="40"/>
      <c r="AC1833" s="40"/>
      <c r="AD1833" s="40"/>
      <c r="AE1833" s="40"/>
      <c r="AF1833" s="40"/>
      <c r="AG1833" s="40"/>
      <c r="AH1833" s="28"/>
    </row>
    <row r="1834" spans="1:34" s="4" customFormat="1" ht="24" customHeight="1">
      <c r="A1834" s="67">
        <v>4</v>
      </c>
      <c r="B1834" s="77"/>
      <c r="C1834" s="78"/>
      <c r="D1834" s="79" t="s">
        <v>127</v>
      </c>
      <c r="E1834" s="80">
        <f t="shared" si="10308"/>
        <v>80000</v>
      </c>
      <c r="F1834" s="81">
        <f>F1835+F1838+F1841</f>
        <v>0</v>
      </c>
      <c r="G1834" s="81">
        <f t="shared" ref="G1834" si="10532">G1835+G1838+G1841</f>
        <v>0</v>
      </c>
      <c r="H1834" s="81">
        <f t="shared" ref="H1834" si="10533">H1835+H1838+H1841</f>
        <v>0</v>
      </c>
      <c r="I1834" s="81">
        <f t="shared" ref="I1834" si="10534">I1835+I1838+I1841</f>
        <v>0</v>
      </c>
      <c r="J1834" s="81">
        <f t="shared" ref="J1834" si="10535">J1835+J1838+J1841</f>
        <v>0</v>
      </c>
      <c r="K1834" s="81">
        <f t="shared" ref="K1834" si="10536">K1835+K1838+K1841</f>
        <v>0</v>
      </c>
      <c r="L1834" s="81">
        <f t="shared" ref="L1834" si="10537">L1835+L1838+L1841</f>
        <v>0</v>
      </c>
      <c r="M1834" s="81">
        <f t="shared" ref="M1834" si="10538">M1835+M1838+M1841</f>
        <v>0</v>
      </c>
      <c r="N1834" s="81">
        <f t="shared" ref="N1834" si="10539">N1835+N1838+N1841</f>
        <v>0</v>
      </c>
      <c r="O1834" s="81">
        <f t="shared" ref="O1834" si="10540">O1835+O1838+O1841</f>
        <v>80000</v>
      </c>
      <c r="P1834" s="81">
        <f t="shared" ref="P1834" si="10541">P1835+P1838+P1841</f>
        <v>0</v>
      </c>
      <c r="Q1834" s="81">
        <f t="shared" ref="Q1834" si="10542">Q1835+Q1838+Q1841</f>
        <v>0</v>
      </c>
      <c r="R1834" s="81">
        <f t="shared" ref="R1834" si="10543">R1835+R1838+R1841</f>
        <v>0</v>
      </c>
      <c r="S1834" s="81">
        <f t="shared" ref="S1834" si="10544">S1835+S1838+S1841</f>
        <v>0</v>
      </c>
      <c r="T1834" s="81">
        <f t="shared" ref="T1834" si="10545">T1835+T1838+T1841</f>
        <v>0</v>
      </c>
      <c r="U1834" s="81">
        <f t="shared" ref="U1834" si="10546">U1835+U1838+U1841</f>
        <v>0</v>
      </c>
      <c r="V1834" s="81">
        <f t="shared" ref="V1834" si="10547">V1835+V1838+V1841</f>
        <v>0</v>
      </c>
      <c r="W1834" s="81">
        <f t="shared" ref="W1834" si="10548">W1835+W1838+W1841</f>
        <v>0</v>
      </c>
      <c r="X1834" s="81">
        <f t="shared" ref="X1834" si="10549">X1835+X1838+X1841</f>
        <v>0</v>
      </c>
      <c r="Y1834" s="81">
        <f t="shared" ref="Y1834" si="10550">Y1835+Y1838+Y1841</f>
        <v>0</v>
      </c>
      <c r="Z1834" s="81">
        <f t="shared" ref="Z1834" si="10551">Z1835+Z1838+Z1841</f>
        <v>0</v>
      </c>
      <c r="AA1834" s="81">
        <f t="shared" ref="AA1834" si="10552">AA1835+AA1838+AA1841</f>
        <v>0</v>
      </c>
      <c r="AB1834" s="81">
        <f t="shared" ref="AB1834" si="10553">AB1835+AB1838+AB1841</f>
        <v>0</v>
      </c>
      <c r="AC1834" s="81">
        <f t="shared" ref="AC1834" si="10554">AC1835+AC1838+AC1841</f>
        <v>0</v>
      </c>
      <c r="AD1834" s="81">
        <f t="shared" ref="AD1834" si="10555">AD1835+AD1838+AD1841</f>
        <v>0</v>
      </c>
      <c r="AE1834" s="81">
        <f t="shared" ref="AE1834" si="10556">AE1835+AE1838+AE1841</f>
        <v>0</v>
      </c>
      <c r="AF1834" s="81">
        <f t="shared" ref="AF1834" si="10557">AF1835+AF1838+AF1841</f>
        <v>0</v>
      </c>
      <c r="AG1834" s="81">
        <f t="shared" ref="AG1834" si="10558">AG1835+AG1838+AG1841</f>
        <v>0</v>
      </c>
      <c r="AH1834" s="82"/>
    </row>
    <row r="1835" spans="1:34" s="4" customFormat="1" ht="24" customHeight="1">
      <c r="A1835" s="66">
        <v>4</v>
      </c>
      <c r="B1835" s="113"/>
      <c r="C1835" s="73"/>
      <c r="D1835" s="122" t="s">
        <v>124</v>
      </c>
      <c r="E1835" s="41">
        <f t="shared" si="10308"/>
        <v>40000</v>
      </c>
      <c r="F1835" s="83">
        <f t="shared" ref="F1835:AG1835" si="10559">F1836+F1837</f>
        <v>0</v>
      </c>
      <c r="G1835" s="83">
        <f t="shared" si="10559"/>
        <v>0</v>
      </c>
      <c r="H1835" s="83">
        <f t="shared" si="10559"/>
        <v>0</v>
      </c>
      <c r="I1835" s="83">
        <f t="shared" si="10559"/>
        <v>0</v>
      </c>
      <c r="J1835" s="83">
        <f t="shared" si="10559"/>
        <v>0</v>
      </c>
      <c r="K1835" s="83">
        <f t="shared" si="10559"/>
        <v>0</v>
      </c>
      <c r="L1835" s="83">
        <f t="shared" si="10559"/>
        <v>0</v>
      </c>
      <c r="M1835" s="83">
        <f t="shared" si="10559"/>
        <v>0</v>
      </c>
      <c r="N1835" s="83">
        <f t="shared" si="10559"/>
        <v>0</v>
      </c>
      <c r="O1835" s="83">
        <f t="shared" si="10559"/>
        <v>40000</v>
      </c>
      <c r="P1835" s="83">
        <f t="shared" si="10559"/>
        <v>0</v>
      </c>
      <c r="Q1835" s="83">
        <f t="shared" si="10559"/>
        <v>0</v>
      </c>
      <c r="R1835" s="83">
        <f t="shared" si="10559"/>
        <v>0</v>
      </c>
      <c r="S1835" s="83">
        <f t="shared" si="10559"/>
        <v>0</v>
      </c>
      <c r="T1835" s="83">
        <f t="shared" si="10559"/>
        <v>0</v>
      </c>
      <c r="U1835" s="83">
        <f t="shared" si="10559"/>
        <v>0</v>
      </c>
      <c r="V1835" s="83">
        <f t="shared" si="10559"/>
        <v>0</v>
      </c>
      <c r="W1835" s="83">
        <f t="shared" si="10559"/>
        <v>0</v>
      </c>
      <c r="X1835" s="83">
        <f t="shared" si="10559"/>
        <v>0</v>
      </c>
      <c r="Y1835" s="83">
        <f t="shared" si="10559"/>
        <v>0</v>
      </c>
      <c r="Z1835" s="83">
        <f t="shared" si="10559"/>
        <v>0</v>
      </c>
      <c r="AA1835" s="83">
        <f t="shared" si="10559"/>
        <v>0</v>
      </c>
      <c r="AB1835" s="83">
        <f t="shared" si="10559"/>
        <v>0</v>
      </c>
      <c r="AC1835" s="83">
        <f t="shared" si="10559"/>
        <v>0</v>
      </c>
      <c r="AD1835" s="83">
        <f t="shared" si="10559"/>
        <v>0</v>
      </c>
      <c r="AE1835" s="83">
        <f t="shared" si="10559"/>
        <v>0</v>
      </c>
      <c r="AF1835" s="83">
        <f t="shared" si="10559"/>
        <v>0</v>
      </c>
      <c r="AG1835" s="83">
        <f t="shared" si="10559"/>
        <v>0</v>
      </c>
      <c r="AH1835" s="5"/>
    </row>
    <row r="1836" spans="1:34" s="4" customFormat="1" ht="26.1" hidden="1" customHeight="1">
      <c r="A1836" s="67">
        <v>4</v>
      </c>
      <c r="B1836" s="113"/>
      <c r="C1836" s="117"/>
      <c r="D1836" s="150" t="s">
        <v>67</v>
      </c>
      <c r="E1836" s="51">
        <f t="shared" si="10308"/>
        <v>40000</v>
      </c>
      <c r="F1836" s="52"/>
      <c r="G1836" s="52"/>
      <c r="H1836" s="52"/>
      <c r="I1836" s="52"/>
      <c r="J1836" s="52"/>
      <c r="K1836" s="52"/>
      <c r="L1836" s="52"/>
      <c r="M1836" s="52"/>
      <c r="N1836" s="52"/>
      <c r="O1836" s="52">
        <v>40000</v>
      </c>
      <c r="P1836" s="52"/>
      <c r="Q1836" s="52"/>
      <c r="R1836" s="52"/>
      <c r="S1836" s="52"/>
      <c r="T1836" s="52"/>
      <c r="U1836" s="52"/>
      <c r="V1836" s="52"/>
      <c r="W1836" s="52"/>
      <c r="X1836" s="52"/>
      <c r="Y1836" s="52"/>
      <c r="Z1836" s="52"/>
      <c r="AA1836" s="52"/>
      <c r="AB1836" s="52"/>
      <c r="AC1836" s="52"/>
      <c r="AD1836" s="52"/>
      <c r="AE1836" s="52"/>
      <c r="AF1836" s="52"/>
      <c r="AG1836" s="52"/>
      <c r="AH1836" s="5"/>
    </row>
    <row r="1837" spans="1:34" s="4" customFormat="1" ht="26.1" hidden="1" customHeight="1">
      <c r="A1837" s="66">
        <v>4</v>
      </c>
      <c r="B1837" s="113"/>
      <c r="C1837" s="73"/>
      <c r="D1837" s="150" t="s">
        <v>125</v>
      </c>
      <c r="E1837" s="51">
        <f t="shared" si="10308"/>
        <v>0</v>
      </c>
      <c r="F1837" s="73"/>
      <c r="G1837" s="73"/>
      <c r="H1837" s="73"/>
      <c r="I1837" s="73"/>
      <c r="J1837" s="73"/>
      <c r="K1837" s="73"/>
      <c r="L1837" s="73"/>
      <c r="M1837" s="73"/>
      <c r="N1837" s="73"/>
      <c r="O1837" s="73"/>
      <c r="P1837" s="73"/>
      <c r="Q1837" s="73"/>
      <c r="R1837" s="73"/>
      <c r="S1837" s="73"/>
      <c r="T1837" s="73"/>
      <c r="U1837" s="73"/>
      <c r="V1837" s="73"/>
      <c r="W1837" s="73"/>
      <c r="X1837" s="73"/>
      <c r="Y1837" s="73"/>
      <c r="Z1837" s="73"/>
      <c r="AA1837" s="73"/>
      <c r="AB1837" s="73"/>
      <c r="AC1837" s="73"/>
      <c r="AD1837" s="73"/>
      <c r="AE1837" s="73"/>
      <c r="AF1837" s="73"/>
      <c r="AG1837" s="73"/>
      <c r="AH1837" s="5"/>
    </row>
    <row r="1838" spans="1:34" s="4" customFormat="1" ht="24" customHeight="1">
      <c r="A1838" s="66">
        <v>4</v>
      </c>
      <c r="B1838" s="113"/>
      <c r="C1838" s="73"/>
      <c r="D1838" s="122" t="s">
        <v>132</v>
      </c>
      <c r="E1838" s="41">
        <f t="shared" si="10308"/>
        <v>21000</v>
      </c>
      <c r="F1838" s="83">
        <f>F1839+F1840</f>
        <v>0</v>
      </c>
      <c r="G1838" s="83">
        <f t="shared" ref="G1838" si="10560">G1839+G1840</f>
        <v>0</v>
      </c>
      <c r="H1838" s="83">
        <f t="shared" ref="H1838" si="10561">H1839+H1840</f>
        <v>0</v>
      </c>
      <c r="I1838" s="83">
        <f t="shared" ref="I1838" si="10562">I1839+I1840</f>
        <v>0</v>
      </c>
      <c r="J1838" s="83">
        <f t="shared" ref="J1838" si="10563">J1839+J1840</f>
        <v>0</v>
      </c>
      <c r="K1838" s="83">
        <f t="shared" ref="K1838" si="10564">K1839+K1840</f>
        <v>0</v>
      </c>
      <c r="L1838" s="83">
        <f t="shared" ref="L1838" si="10565">L1839+L1840</f>
        <v>0</v>
      </c>
      <c r="M1838" s="83">
        <f t="shared" ref="M1838" si="10566">M1839+M1840</f>
        <v>0</v>
      </c>
      <c r="N1838" s="83">
        <f t="shared" ref="N1838" si="10567">N1839+N1840</f>
        <v>0</v>
      </c>
      <c r="O1838" s="83">
        <f t="shared" ref="O1838" si="10568">O1839+O1840</f>
        <v>21000</v>
      </c>
      <c r="P1838" s="83">
        <f t="shared" ref="P1838" si="10569">P1839+P1840</f>
        <v>0</v>
      </c>
      <c r="Q1838" s="83">
        <f t="shared" ref="Q1838" si="10570">Q1839+Q1840</f>
        <v>0</v>
      </c>
      <c r="R1838" s="83">
        <f t="shared" ref="R1838" si="10571">R1839+R1840</f>
        <v>0</v>
      </c>
      <c r="S1838" s="83">
        <f t="shared" ref="S1838" si="10572">S1839+S1840</f>
        <v>0</v>
      </c>
      <c r="T1838" s="83">
        <f t="shared" ref="T1838" si="10573">T1839+T1840</f>
        <v>0</v>
      </c>
      <c r="U1838" s="83">
        <f t="shared" ref="U1838" si="10574">U1839+U1840</f>
        <v>0</v>
      </c>
      <c r="V1838" s="83">
        <f t="shared" ref="V1838" si="10575">V1839+V1840</f>
        <v>0</v>
      </c>
      <c r="W1838" s="83">
        <f t="shared" ref="W1838" si="10576">W1839+W1840</f>
        <v>0</v>
      </c>
      <c r="X1838" s="83">
        <f t="shared" ref="X1838" si="10577">X1839+X1840</f>
        <v>0</v>
      </c>
      <c r="Y1838" s="83">
        <f t="shared" ref="Y1838" si="10578">Y1839+Y1840</f>
        <v>0</v>
      </c>
      <c r="Z1838" s="83">
        <f t="shared" ref="Z1838" si="10579">Z1839+Z1840</f>
        <v>0</v>
      </c>
      <c r="AA1838" s="83">
        <f t="shared" ref="AA1838" si="10580">AA1839+AA1840</f>
        <v>0</v>
      </c>
      <c r="AB1838" s="83">
        <f t="shared" ref="AB1838" si="10581">AB1839+AB1840</f>
        <v>0</v>
      </c>
      <c r="AC1838" s="83">
        <f t="shared" ref="AC1838" si="10582">AC1839+AC1840</f>
        <v>0</v>
      </c>
      <c r="AD1838" s="83">
        <f t="shared" ref="AD1838" si="10583">AD1839+AD1840</f>
        <v>0</v>
      </c>
      <c r="AE1838" s="83">
        <f t="shared" ref="AE1838" si="10584">AE1839+AE1840</f>
        <v>0</v>
      </c>
      <c r="AF1838" s="83">
        <f t="shared" ref="AF1838" si="10585">AF1839+AF1840</f>
        <v>0</v>
      </c>
      <c r="AG1838" s="83">
        <f t="shared" ref="AG1838" si="10586">AG1839+AG1840</f>
        <v>0</v>
      </c>
      <c r="AH1838" s="5"/>
    </row>
    <row r="1839" spans="1:34" s="4" customFormat="1" ht="26.1" hidden="1" customHeight="1">
      <c r="A1839" s="66">
        <v>4</v>
      </c>
      <c r="B1839" s="113"/>
      <c r="C1839" s="117"/>
      <c r="D1839" s="150" t="s">
        <v>122</v>
      </c>
      <c r="E1839" s="51">
        <f t="shared" si="10308"/>
        <v>21000</v>
      </c>
      <c r="F1839" s="52"/>
      <c r="G1839" s="52"/>
      <c r="H1839" s="52"/>
      <c r="I1839" s="52"/>
      <c r="J1839" s="52"/>
      <c r="K1839" s="52"/>
      <c r="L1839" s="52"/>
      <c r="M1839" s="52"/>
      <c r="N1839" s="52"/>
      <c r="O1839" s="52">
        <v>21000</v>
      </c>
      <c r="P1839" s="52"/>
      <c r="Q1839" s="52"/>
      <c r="R1839" s="52"/>
      <c r="S1839" s="52"/>
      <c r="T1839" s="52"/>
      <c r="U1839" s="52"/>
      <c r="V1839" s="52"/>
      <c r="W1839" s="52"/>
      <c r="X1839" s="52"/>
      <c r="Y1839" s="52"/>
      <c r="Z1839" s="52"/>
      <c r="AA1839" s="52"/>
      <c r="AB1839" s="52"/>
      <c r="AC1839" s="52"/>
      <c r="AD1839" s="52"/>
      <c r="AE1839" s="52"/>
      <c r="AF1839" s="52"/>
      <c r="AG1839" s="52"/>
      <c r="AH1839" s="19"/>
    </row>
    <row r="1840" spans="1:34" s="4" customFormat="1" ht="26.1" hidden="1" customHeight="1">
      <c r="A1840" s="66">
        <v>4</v>
      </c>
      <c r="B1840" s="113"/>
      <c r="C1840" s="117"/>
      <c r="D1840" s="165" t="s">
        <v>130</v>
      </c>
      <c r="E1840" s="175">
        <f t="shared" si="10308"/>
        <v>0</v>
      </c>
      <c r="F1840" s="176"/>
      <c r="G1840" s="176"/>
      <c r="H1840" s="176"/>
      <c r="I1840" s="176"/>
      <c r="J1840" s="176"/>
      <c r="K1840" s="176"/>
      <c r="L1840" s="176"/>
      <c r="M1840" s="176"/>
      <c r="N1840" s="176"/>
      <c r="O1840" s="176"/>
      <c r="P1840" s="176"/>
      <c r="Q1840" s="176"/>
      <c r="R1840" s="176"/>
      <c r="S1840" s="176"/>
      <c r="T1840" s="176"/>
      <c r="U1840" s="176"/>
      <c r="V1840" s="176"/>
      <c r="W1840" s="176"/>
      <c r="X1840" s="176"/>
      <c r="Y1840" s="176"/>
      <c r="Z1840" s="176"/>
      <c r="AA1840" s="176"/>
      <c r="AB1840" s="176"/>
      <c r="AC1840" s="176"/>
      <c r="AD1840" s="176"/>
      <c r="AE1840" s="176"/>
      <c r="AF1840" s="176"/>
      <c r="AG1840" s="176"/>
      <c r="AH1840" s="19"/>
    </row>
    <row r="1841" spans="1:34" s="4" customFormat="1" ht="24" customHeight="1">
      <c r="A1841" s="67">
        <v>4</v>
      </c>
      <c r="B1841" s="113"/>
      <c r="C1841" s="73"/>
      <c r="D1841" s="110" t="s">
        <v>123</v>
      </c>
      <c r="E1841" s="47">
        <f t="shared" si="10308"/>
        <v>19000</v>
      </c>
      <c r="F1841" s="141">
        <f>F1833-F1835-F1838-F1842</f>
        <v>0</v>
      </c>
      <c r="G1841" s="141">
        <f t="shared" ref="G1841" si="10587">G1833-G1835-G1838-G1842</f>
        <v>0</v>
      </c>
      <c r="H1841" s="141">
        <f t="shared" ref="H1841" si="10588">H1833-H1835-H1838-H1842</f>
        <v>0</v>
      </c>
      <c r="I1841" s="141">
        <f t="shared" ref="I1841" si="10589">I1833-I1835-I1838-I1842</f>
        <v>0</v>
      </c>
      <c r="J1841" s="141">
        <f t="shared" ref="J1841" si="10590">J1833-J1835-J1838-J1842</f>
        <v>0</v>
      </c>
      <c r="K1841" s="141">
        <f t="shared" ref="K1841" si="10591">K1833-K1835-K1838-K1842</f>
        <v>0</v>
      </c>
      <c r="L1841" s="141">
        <f t="shared" ref="L1841" si="10592">L1833-L1835-L1838-L1842</f>
        <v>0</v>
      </c>
      <c r="M1841" s="141">
        <f t="shared" ref="M1841" si="10593">M1833-M1835-M1838-M1842</f>
        <v>0</v>
      </c>
      <c r="N1841" s="141">
        <f t="shared" ref="N1841" si="10594">N1833-N1835-N1838-N1842</f>
        <v>0</v>
      </c>
      <c r="O1841" s="141">
        <f t="shared" ref="O1841" si="10595">O1833-O1835-O1838-O1842</f>
        <v>19000</v>
      </c>
      <c r="P1841" s="141">
        <f t="shared" ref="P1841" si="10596">P1833-P1835-P1838-P1842</f>
        <v>0</v>
      </c>
      <c r="Q1841" s="141">
        <f t="shared" ref="Q1841" si="10597">Q1833-Q1835-Q1838-Q1842</f>
        <v>0</v>
      </c>
      <c r="R1841" s="141">
        <f t="shared" ref="R1841" si="10598">R1833-R1835-R1838-R1842</f>
        <v>0</v>
      </c>
      <c r="S1841" s="141">
        <f t="shared" ref="S1841" si="10599">S1833-S1835-S1838-S1842</f>
        <v>0</v>
      </c>
      <c r="T1841" s="141">
        <f t="shared" ref="T1841" si="10600">T1833-T1835-T1838-T1842</f>
        <v>0</v>
      </c>
      <c r="U1841" s="141">
        <f t="shared" ref="U1841" si="10601">U1833-U1835-U1838-U1842</f>
        <v>0</v>
      </c>
      <c r="V1841" s="141">
        <f t="shared" ref="V1841" si="10602">V1833-V1835-V1838-V1842</f>
        <v>0</v>
      </c>
      <c r="W1841" s="141">
        <f t="shared" ref="W1841" si="10603">W1833-W1835-W1838-W1842</f>
        <v>0</v>
      </c>
      <c r="X1841" s="141">
        <f t="shared" ref="X1841" si="10604">X1833-X1835-X1838-X1842</f>
        <v>0</v>
      </c>
      <c r="Y1841" s="141">
        <f t="shared" ref="Y1841" si="10605">Y1833-Y1835-Y1838-Y1842</f>
        <v>0</v>
      </c>
      <c r="Z1841" s="141">
        <f t="shared" ref="Z1841" si="10606">Z1833-Z1835-Z1838-Z1842</f>
        <v>0</v>
      </c>
      <c r="AA1841" s="141">
        <f t="shared" ref="AA1841" si="10607">AA1833-AA1835-AA1838-AA1842</f>
        <v>0</v>
      </c>
      <c r="AB1841" s="141">
        <f t="shared" ref="AB1841" si="10608">AB1833-AB1835-AB1838-AB1842</f>
        <v>0</v>
      </c>
      <c r="AC1841" s="141">
        <f t="shared" ref="AC1841" si="10609">AC1833-AC1835-AC1838-AC1842</f>
        <v>0</v>
      </c>
      <c r="AD1841" s="141">
        <f t="shared" ref="AD1841" si="10610">AD1833-AD1835-AD1838-AD1842</f>
        <v>0</v>
      </c>
      <c r="AE1841" s="141">
        <f t="shared" ref="AE1841" si="10611">AE1833-AE1835-AE1838-AE1842</f>
        <v>0</v>
      </c>
      <c r="AF1841" s="141">
        <f t="shared" ref="AF1841" si="10612">AF1833-AF1835-AF1838-AF1842</f>
        <v>0</v>
      </c>
      <c r="AG1841" s="141">
        <f t="shared" ref="AG1841" si="10613">AG1833-AG1835-AG1838-AG1842</f>
        <v>0</v>
      </c>
      <c r="AH1841" s="5"/>
    </row>
    <row r="1842" spans="1:34" s="4" customFormat="1" ht="24" customHeight="1">
      <c r="A1842" s="67">
        <v>4</v>
      </c>
      <c r="B1842" s="113"/>
      <c r="C1842" s="73"/>
      <c r="D1842" s="98" t="s">
        <v>128</v>
      </c>
      <c r="E1842" s="104">
        <f t="shared" si="10308"/>
        <v>0</v>
      </c>
      <c r="F1842" s="100"/>
      <c r="G1842" s="100"/>
      <c r="H1842" s="100"/>
      <c r="I1842" s="100"/>
      <c r="J1842" s="100"/>
      <c r="K1842" s="100"/>
      <c r="L1842" s="100"/>
      <c r="M1842" s="100"/>
      <c r="N1842" s="100"/>
      <c r="O1842" s="100"/>
      <c r="P1842" s="100"/>
      <c r="Q1842" s="100"/>
      <c r="R1842" s="100"/>
      <c r="S1842" s="100"/>
      <c r="T1842" s="100"/>
      <c r="U1842" s="100"/>
      <c r="V1842" s="100"/>
      <c r="W1842" s="100"/>
      <c r="X1842" s="100"/>
      <c r="Y1842" s="100"/>
      <c r="Z1842" s="100"/>
      <c r="AA1842" s="100"/>
      <c r="AB1842" s="100"/>
      <c r="AC1842" s="100"/>
      <c r="AD1842" s="100"/>
      <c r="AE1842" s="100"/>
      <c r="AF1842" s="100"/>
      <c r="AG1842" s="100"/>
      <c r="AH1842" s="5"/>
    </row>
    <row r="1843" spans="1:34" s="4" customFormat="1" ht="24" customHeight="1">
      <c r="A1843" s="66">
        <v>5</v>
      </c>
      <c r="B1843" s="128"/>
      <c r="C1843" s="128"/>
      <c r="D1843" s="129" t="s">
        <v>25</v>
      </c>
      <c r="E1843" s="39">
        <f t="shared" si="10308"/>
        <v>0</v>
      </c>
      <c r="F1843" s="40"/>
      <c r="G1843" s="40"/>
      <c r="H1843" s="40"/>
      <c r="I1843" s="40"/>
      <c r="J1843" s="40"/>
      <c r="K1843" s="40"/>
      <c r="L1843" s="40"/>
      <c r="M1843" s="40"/>
      <c r="N1843" s="40"/>
      <c r="O1843" s="40"/>
      <c r="P1843" s="40"/>
      <c r="Q1843" s="40"/>
      <c r="R1843" s="40"/>
      <c r="S1843" s="40"/>
      <c r="T1843" s="40"/>
      <c r="U1843" s="40"/>
      <c r="V1843" s="40"/>
      <c r="W1843" s="40"/>
      <c r="X1843" s="40"/>
      <c r="Y1843" s="40"/>
      <c r="Z1843" s="40"/>
      <c r="AA1843" s="40"/>
      <c r="AB1843" s="40"/>
      <c r="AC1843" s="40"/>
      <c r="AD1843" s="40"/>
      <c r="AE1843" s="40"/>
      <c r="AF1843" s="40"/>
      <c r="AG1843" s="40"/>
      <c r="AH1843" s="30"/>
    </row>
    <row r="1844" spans="1:34" s="4" customFormat="1" ht="24" customHeight="1">
      <c r="A1844" s="67">
        <v>5</v>
      </c>
      <c r="B1844" s="77"/>
      <c r="C1844" s="78"/>
      <c r="D1844" s="79" t="s">
        <v>127</v>
      </c>
      <c r="E1844" s="80">
        <f t="shared" si="10308"/>
        <v>0</v>
      </c>
      <c r="F1844" s="81">
        <f>F1845+F1848+F1851</f>
        <v>0</v>
      </c>
      <c r="G1844" s="81">
        <f t="shared" ref="G1844" si="10614">G1845+G1848+G1851</f>
        <v>0</v>
      </c>
      <c r="H1844" s="81">
        <f t="shared" ref="H1844" si="10615">H1845+H1848+H1851</f>
        <v>0</v>
      </c>
      <c r="I1844" s="81">
        <f t="shared" ref="I1844" si="10616">I1845+I1848+I1851</f>
        <v>0</v>
      </c>
      <c r="J1844" s="81">
        <f t="shared" ref="J1844" si="10617">J1845+J1848+J1851</f>
        <v>0</v>
      </c>
      <c r="K1844" s="81">
        <f t="shared" ref="K1844" si="10618">K1845+K1848+K1851</f>
        <v>0</v>
      </c>
      <c r="L1844" s="81">
        <f t="shared" ref="L1844" si="10619">L1845+L1848+L1851</f>
        <v>0</v>
      </c>
      <c r="M1844" s="81">
        <f t="shared" ref="M1844" si="10620">M1845+M1848+M1851</f>
        <v>0</v>
      </c>
      <c r="N1844" s="81">
        <f t="shared" ref="N1844" si="10621">N1845+N1848+N1851</f>
        <v>0</v>
      </c>
      <c r="O1844" s="81">
        <f t="shared" ref="O1844" si="10622">O1845+O1848+O1851</f>
        <v>0</v>
      </c>
      <c r="P1844" s="81">
        <f t="shared" ref="P1844" si="10623">P1845+P1848+P1851</f>
        <v>0</v>
      </c>
      <c r="Q1844" s="81">
        <f t="shared" ref="Q1844" si="10624">Q1845+Q1848+Q1851</f>
        <v>0</v>
      </c>
      <c r="R1844" s="81">
        <f t="shared" ref="R1844" si="10625">R1845+R1848+R1851</f>
        <v>0</v>
      </c>
      <c r="S1844" s="81">
        <f t="shared" ref="S1844" si="10626">S1845+S1848+S1851</f>
        <v>0</v>
      </c>
      <c r="T1844" s="81">
        <f t="shared" ref="T1844" si="10627">T1845+T1848+T1851</f>
        <v>0</v>
      </c>
      <c r="U1844" s="81">
        <f t="shared" ref="U1844" si="10628">U1845+U1848+U1851</f>
        <v>0</v>
      </c>
      <c r="V1844" s="81">
        <f t="shared" ref="V1844" si="10629">V1845+V1848+V1851</f>
        <v>0</v>
      </c>
      <c r="W1844" s="81">
        <f t="shared" ref="W1844" si="10630">W1845+W1848+W1851</f>
        <v>0</v>
      </c>
      <c r="X1844" s="81">
        <f t="shared" ref="X1844" si="10631">X1845+X1848+X1851</f>
        <v>0</v>
      </c>
      <c r="Y1844" s="81">
        <f t="shared" ref="Y1844" si="10632">Y1845+Y1848+Y1851</f>
        <v>0</v>
      </c>
      <c r="Z1844" s="81">
        <f t="shared" ref="Z1844" si="10633">Z1845+Z1848+Z1851</f>
        <v>0</v>
      </c>
      <c r="AA1844" s="81">
        <f t="shared" ref="AA1844" si="10634">AA1845+AA1848+AA1851</f>
        <v>0</v>
      </c>
      <c r="AB1844" s="81">
        <f t="shared" ref="AB1844" si="10635">AB1845+AB1848+AB1851</f>
        <v>0</v>
      </c>
      <c r="AC1844" s="81">
        <f t="shared" ref="AC1844" si="10636">AC1845+AC1848+AC1851</f>
        <v>0</v>
      </c>
      <c r="AD1844" s="81">
        <f t="shared" ref="AD1844" si="10637">AD1845+AD1848+AD1851</f>
        <v>0</v>
      </c>
      <c r="AE1844" s="81">
        <f t="shared" ref="AE1844" si="10638">AE1845+AE1848+AE1851</f>
        <v>0</v>
      </c>
      <c r="AF1844" s="81">
        <f t="shared" ref="AF1844" si="10639">AF1845+AF1848+AF1851</f>
        <v>0</v>
      </c>
      <c r="AG1844" s="81">
        <f t="shared" ref="AG1844" si="10640">AG1845+AG1848+AG1851</f>
        <v>0</v>
      </c>
      <c r="AH1844" s="82"/>
    </row>
    <row r="1845" spans="1:34" s="4" customFormat="1" ht="24" customHeight="1">
      <c r="A1845" s="66">
        <v>5</v>
      </c>
      <c r="B1845" s="113"/>
      <c r="C1845" s="73"/>
      <c r="D1845" s="122" t="s">
        <v>124</v>
      </c>
      <c r="E1845" s="41">
        <f t="shared" si="10308"/>
        <v>0</v>
      </c>
      <c r="F1845" s="83">
        <f t="shared" ref="F1845:AG1845" si="10641">F1846+F1847</f>
        <v>0</v>
      </c>
      <c r="G1845" s="83">
        <f t="shared" si="10641"/>
        <v>0</v>
      </c>
      <c r="H1845" s="83">
        <f t="shared" si="10641"/>
        <v>0</v>
      </c>
      <c r="I1845" s="83">
        <f t="shared" si="10641"/>
        <v>0</v>
      </c>
      <c r="J1845" s="83">
        <f t="shared" si="10641"/>
        <v>0</v>
      </c>
      <c r="K1845" s="83">
        <f t="shared" si="10641"/>
        <v>0</v>
      </c>
      <c r="L1845" s="83">
        <f t="shared" si="10641"/>
        <v>0</v>
      </c>
      <c r="M1845" s="83">
        <f t="shared" si="10641"/>
        <v>0</v>
      </c>
      <c r="N1845" s="83">
        <f t="shared" si="10641"/>
        <v>0</v>
      </c>
      <c r="O1845" s="83">
        <f t="shared" si="10641"/>
        <v>0</v>
      </c>
      <c r="P1845" s="83">
        <f t="shared" si="10641"/>
        <v>0</v>
      </c>
      <c r="Q1845" s="83">
        <f t="shared" si="10641"/>
        <v>0</v>
      </c>
      <c r="R1845" s="83">
        <f t="shared" si="10641"/>
        <v>0</v>
      </c>
      <c r="S1845" s="83">
        <f t="shared" si="10641"/>
        <v>0</v>
      </c>
      <c r="T1845" s="83">
        <f t="shared" si="10641"/>
        <v>0</v>
      </c>
      <c r="U1845" s="83">
        <f t="shared" si="10641"/>
        <v>0</v>
      </c>
      <c r="V1845" s="83">
        <f t="shared" si="10641"/>
        <v>0</v>
      </c>
      <c r="W1845" s="83">
        <f t="shared" si="10641"/>
        <v>0</v>
      </c>
      <c r="X1845" s="83">
        <f t="shared" si="10641"/>
        <v>0</v>
      </c>
      <c r="Y1845" s="83">
        <f t="shared" si="10641"/>
        <v>0</v>
      </c>
      <c r="Z1845" s="83">
        <f t="shared" si="10641"/>
        <v>0</v>
      </c>
      <c r="AA1845" s="83">
        <f t="shared" si="10641"/>
        <v>0</v>
      </c>
      <c r="AB1845" s="83">
        <f t="shared" si="10641"/>
        <v>0</v>
      </c>
      <c r="AC1845" s="83">
        <f t="shared" si="10641"/>
        <v>0</v>
      </c>
      <c r="AD1845" s="83">
        <f t="shared" si="10641"/>
        <v>0</v>
      </c>
      <c r="AE1845" s="83">
        <f t="shared" si="10641"/>
        <v>0</v>
      </c>
      <c r="AF1845" s="83">
        <f t="shared" si="10641"/>
        <v>0</v>
      </c>
      <c r="AG1845" s="83">
        <f t="shared" si="10641"/>
        <v>0</v>
      </c>
      <c r="AH1845" s="5"/>
    </row>
    <row r="1846" spans="1:34" s="4" customFormat="1" ht="26.1" hidden="1" customHeight="1">
      <c r="A1846" s="67">
        <v>5</v>
      </c>
      <c r="B1846" s="113"/>
      <c r="C1846" s="117"/>
      <c r="D1846" s="150" t="s">
        <v>67</v>
      </c>
      <c r="E1846" s="51">
        <f t="shared" si="10308"/>
        <v>0</v>
      </c>
      <c r="F1846" s="52"/>
      <c r="G1846" s="52"/>
      <c r="H1846" s="52"/>
      <c r="I1846" s="52"/>
      <c r="J1846" s="52"/>
      <c r="K1846" s="52"/>
      <c r="L1846" s="52"/>
      <c r="M1846" s="52"/>
      <c r="N1846" s="52"/>
      <c r="O1846" s="52"/>
      <c r="P1846" s="52"/>
      <c r="Q1846" s="52"/>
      <c r="R1846" s="52"/>
      <c r="S1846" s="52"/>
      <c r="T1846" s="52"/>
      <c r="U1846" s="52"/>
      <c r="V1846" s="52"/>
      <c r="W1846" s="52"/>
      <c r="X1846" s="52"/>
      <c r="Y1846" s="52"/>
      <c r="Z1846" s="52"/>
      <c r="AA1846" s="52"/>
      <c r="AB1846" s="52"/>
      <c r="AC1846" s="52"/>
      <c r="AD1846" s="52"/>
      <c r="AE1846" s="52"/>
      <c r="AF1846" s="52"/>
      <c r="AG1846" s="52"/>
      <c r="AH1846" s="5"/>
    </row>
    <row r="1847" spans="1:34" s="4" customFormat="1" ht="26.1" hidden="1" customHeight="1">
      <c r="A1847" s="66">
        <v>5</v>
      </c>
      <c r="B1847" s="113"/>
      <c r="C1847" s="73"/>
      <c r="D1847" s="150" t="s">
        <v>125</v>
      </c>
      <c r="E1847" s="51">
        <f t="shared" si="10308"/>
        <v>0</v>
      </c>
      <c r="F1847" s="73"/>
      <c r="G1847" s="73"/>
      <c r="H1847" s="73"/>
      <c r="I1847" s="73"/>
      <c r="J1847" s="73"/>
      <c r="K1847" s="73"/>
      <c r="L1847" s="73"/>
      <c r="M1847" s="73"/>
      <c r="N1847" s="73"/>
      <c r="O1847" s="73"/>
      <c r="P1847" s="73"/>
      <c r="Q1847" s="73"/>
      <c r="R1847" s="73"/>
      <c r="S1847" s="73"/>
      <c r="T1847" s="73"/>
      <c r="U1847" s="73"/>
      <c r="V1847" s="73"/>
      <c r="W1847" s="73"/>
      <c r="X1847" s="73"/>
      <c r="Y1847" s="73"/>
      <c r="Z1847" s="73"/>
      <c r="AA1847" s="73"/>
      <c r="AB1847" s="73"/>
      <c r="AC1847" s="73"/>
      <c r="AD1847" s="73"/>
      <c r="AE1847" s="73"/>
      <c r="AF1847" s="73"/>
      <c r="AG1847" s="73"/>
      <c r="AH1847" s="5"/>
    </row>
    <row r="1848" spans="1:34" s="4" customFormat="1" ht="24" customHeight="1">
      <c r="A1848" s="66">
        <v>5</v>
      </c>
      <c r="B1848" s="113"/>
      <c r="C1848" s="73"/>
      <c r="D1848" s="122" t="s">
        <v>132</v>
      </c>
      <c r="E1848" s="41">
        <f t="shared" si="10308"/>
        <v>0</v>
      </c>
      <c r="F1848" s="83">
        <f>F1849+F1850</f>
        <v>0</v>
      </c>
      <c r="G1848" s="83">
        <f t="shared" ref="G1848" si="10642">G1849+G1850</f>
        <v>0</v>
      </c>
      <c r="H1848" s="83">
        <f t="shared" ref="H1848" si="10643">H1849+H1850</f>
        <v>0</v>
      </c>
      <c r="I1848" s="83">
        <f t="shared" ref="I1848" si="10644">I1849+I1850</f>
        <v>0</v>
      </c>
      <c r="J1848" s="83">
        <f t="shared" ref="J1848" si="10645">J1849+J1850</f>
        <v>0</v>
      </c>
      <c r="K1848" s="83">
        <f t="shared" ref="K1848" si="10646">K1849+K1850</f>
        <v>0</v>
      </c>
      <c r="L1848" s="83">
        <f t="shared" ref="L1848" si="10647">L1849+L1850</f>
        <v>0</v>
      </c>
      <c r="M1848" s="83">
        <f t="shared" ref="M1848" si="10648">M1849+M1850</f>
        <v>0</v>
      </c>
      <c r="N1848" s="83">
        <f t="shared" ref="N1848" si="10649">N1849+N1850</f>
        <v>0</v>
      </c>
      <c r="O1848" s="83">
        <f t="shared" ref="O1848" si="10650">O1849+O1850</f>
        <v>0</v>
      </c>
      <c r="P1848" s="83">
        <f t="shared" ref="P1848" si="10651">P1849+P1850</f>
        <v>0</v>
      </c>
      <c r="Q1848" s="83">
        <f t="shared" ref="Q1848" si="10652">Q1849+Q1850</f>
        <v>0</v>
      </c>
      <c r="R1848" s="83">
        <f t="shared" ref="R1848" si="10653">R1849+R1850</f>
        <v>0</v>
      </c>
      <c r="S1848" s="83">
        <f t="shared" ref="S1848" si="10654">S1849+S1850</f>
        <v>0</v>
      </c>
      <c r="T1848" s="83">
        <f t="shared" ref="T1848" si="10655">T1849+T1850</f>
        <v>0</v>
      </c>
      <c r="U1848" s="83">
        <f t="shared" ref="U1848" si="10656">U1849+U1850</f>
        <v>0</v>
      </c>
      <c r="V1848" s="83">
        <f t="shared" ref="V1848" si="10657">V1849+V1850</f>
        <v>0</v>
      </c>
      <c r="W1848" s="83">
        <f t="shared" ref="W1848" si="10658">W1849+W1850</f>
        <v>0</v>
      </c>
      <c r="X1848" s="83">
        <f t="shared" ref="X1848" si="10659">X1849+X1850</f>
        <v>0</v>
      </c>
      <c r="Y1848" s="83">
        <f t="shared" ref="Y1848" si="10660">Y1849+Y1850</f>
        <v>0</v>
      </c>
      <c r="Z1848" s="83">
        <f t="shared" ref="Z1848" si="10661">Z1849+Z1850</f>
        <v>0</v>
      </c>
      <c r="AA1848" s="83">
        <f t="shared" ref="AA1848" si="10662">AA1849+AA1850</f>
        <v>0</v>
      </c>
      <c r="AB1848" s="83">
        <f t="shared" ref="AB1848" si="10663">AB1849+AB1850</f>
        <v>0</v>
      </c>
      <c r="AC1848" s="83">
        <f t="shared" ref="AC1848" si="10664">AC1849+AC1850</f>
        <v>0</v>
      </c>
      <c r="AD1848" s="83">
        <f t="shared" ref="AD1848" si="10665">AD1849+AD1850</f>
        <v>0</v>
      </c>
      <c r="AE1848" s="83">
        <f t="shared" ref="AE1848" si="10666">AE1849+AE1850</f>
        <v>0</v>
      </c>
      <c r="AF1848" s="83">
        <f t="shared" ref="AF1848" si="10667">AF1849+AF1850</f>
        <v>0</v>
      </c>
      <c r="AG1848" s="83">
        <f t="shared" ref="AG1848" si="10668">AG1849+AG1850</f>
        <v>0</v>
      </c>
      <c r="AH1848" s="5"/>
    </row>
    <row r="1849" spans="1:34" s="4" customFormat="1" ht="26.1" hidden="1" customHeight="1">
      <c r="A1849" s="66">
        <v>5</v>
      </c>
      <c r="B1849" s="113"/>
      <c r="C1849" s="117"/>
      <c r="D1849" s="150" t="s">
        <v>122</v>
      </c>
      <c r="E1849" s="51">
        <f t="shared" si="10308"/>
        <v>0</v>
      </c>
      <c r="F1849" s="52"/>
      <c r="G1849" s="52"/>
      <c r="H1849" s="52"/>
      <c r="I1849" s="52"/>
      <c r="J1849" s="52"/>
      <c r="K1849" s="52"/>
      <c r="L1849" s="52"/>
      <c r="M1849" s="52"/>
      <c r="N1849" s="52"/>
      <c r="O1849" s="52"/>
      <c r="P1849" s="52"/>
      <c r="Q1849" s="52"/>
      <c r="R1849" s="52"/>
      <c r="S1849" s="52"/>
      <c r="T1849" s="52"/>
      <c r="U1849" s="52"/>
      <c r="V1849" s="52"/>
      <c r="W1849" s="52"/>
      <c r="X1849" s="52"/>
      <c r="Y1849" s="52"/>
      <c r="Z1849" s="52"/>
      <c r="AA1849" s="52"/>
      <c r="AB1849" s="52"/>
      <c r="AC1849" s="52"/>
      <c r="AD1849" s="52"/>
      <c r="AE1849" s="52"/>
      <c r="AF1849" s="52"/>
      <c r="AG1849" s="52"/>
      <c r="AH1849" s="19"/>
    </row>
    <row r="1850" spans="1:34" s="4" customFormat="1" ht="26.1" hidden="1" customHeight="1">
      <c r="A1850" s="66">
        <v>5</v>
      </c>
      <c r="B1850" s="113"/>
      <c r="C1850" s="117"/>
      <c r="D1850" s="165" t="s">
        <v>130</v>
      </c>
      <c r="E1850" s="175">
        <f t="shared" si="10308"/>
        <v>0</v>
      </c>
      <c r="F1850" s="176"/>
      <c r="G1850" s="176"/>
      <c r="H1850" s="176"/>
      <c r="I1850" s="176"/>
      <c r="J1850" s="176"/>
      <c r="K1850" s="176"/>
      <c r="L1850" s="176"/>
      <c r="M1850" s="176"/>
      <c r="N1850" s="176"/>
      <c r="O1850" s="176"/>
      <c r="P1850" s="176"/>
      <c r="Q1850" s="176"/>
      <c r="R1850" s="176"/>
      <c r="S1850" s="176"/>
      <c r="T1850" s="176"/>
      <c r="U1850" s="176"/>
      <c r="V1850" s="176"/>
      <c r="W1850" s="176"/>
      <c r="X1850" s="176"/>
      <c r="Y1850" s="176"/>
      <c r="Z1850" s="176"/>
      <c r="AA1850" s="176"/>
      <c r="AB1850" s="176"/>
      <c r="AC1850" s="176"/>
      <c r="AD1850" s="176"/>
      <c r="AE1850" s="176"/>
      <c r="AF1850" s="176"/>
      <c r="AG1850" s="176"/>
      <c r="AH1850" s="19"/>
    </row>
    <row r="1851" spans="1:34" s="4" customFormat="1" ht="24" customHeight="1">
      <c r="A1851" s="67">
        <v>5</v>
      </c>
      <c r="B1851" s="113"/>
      <c r="C1851" s="73"/>
      <c r="D1851" s="110" t="s">
        <v>123</v>
      </c>
      <c r="E1851" s="47">
        <f t="shared" si="10308"/>
        <v>0</v>
      </c>
      <c r="F1851" s="141">
        <f>F1843-F1845-F1848-F1852</f>
        <v>0</v>
      </c>
      <c r="G1851" s="141">
        <f t="shared" ref="G1851" si="10669">G1843-G1845-G1848-G1852</f>
        <v>0</v>
      </c>
      <c r="H1851" s="141">
        <f t="shared" ref="H1851" si="10670">H1843-H1845-H1848-H1852</f>
        <v>0</v>
      </c>
      <c r="I1851" s="141">
        <f t="shared" ref="I1851" si="10671">I1843-I1845-I1848-I1852</f>
        <v>0</v>
      </c>
      <c r="J1851" s="141">
        <f t="shared" ref="J1851" si="10672">J1843-J1845-J1848-J1852</f>
        <v>0</v>
      </c>
      <c r="K1851" s="141">
        <f t="shared" ref="K1851" si="10673">K1843-K1845-K1848-K1852</f>
        <v>0</v>
      </c>
      <c r="L1851" s="141">
        <f t="shared" ref="L1851" si="10674">L1843-L1845-L1848-L1852</f>
        <v>0</v>
      </c>
      <c r="M1851" s="141">
        <f t="shared" ref="M1851" si="10675">M1843-M1845-M1848-M1852</f>
        <v>0</v>
      </c>
      <c r="N1851" s="141">
        <f t="shared" ref="N1851" si="10676">N1843-N1845-N1848-N1852</f>
        <v>0</v>
      </c>
      <c r="O1851" s="141">
        <f t="shared" ref="O1851" si="10677">O1843-O1845-O1848-O1852</f>
        <v>0</v>
      </c>
      <c r="P1851" s="141">
        <f t="shared" ref="P1851" si="10678">P1843-P1845-P1848-P1852</f>
        <v>0</v>
      </c>
      <c r="Q1851" s="141">
        <f t="shared" ref="Q1851" si="10679">Q1843-Q1845-Q1848-Q1852</f>
        <v>0</v>
      </c>
      <c r="R1851" s="141">
        <f t="shared" ref="R1851" si="10680">R1843-R1845-R1848-R1852</f>
        <v>0</v>
      </c>
      <c r="S1851" s="141">
        <f t="shared" ref="S1851" si="10681">S1843-S1845-S1848-S1852</f>
        <v>0</v>
      </c>
      <c r="T1851" s="141">
        <f t="shared" ref="T1851" si="10682">T1843-T1845-T1848-T1852</f>
        <v>0</v>
      </c>
      <c r="U1851" s="141">
        <f t="shared" ref="U1851" si="10683">U1843-U1845-U1848-U1852</f>
        <v>0</v>
      </c>
      <c r="V1851" s="141">
        <f t="shared" ref="V1851" si="10684">V1843-V1845-V1848-V1852</f>
        <v>0</v>
      </c>
      <c r="W1851" s="141">
        <f t="shared" ref="W1851" si="10685">W1843-W1845-W1848-W1852</f>
        <v>0</v>
      </c>
      <c r="X1851" s="141">
        <f t="shared" ref="X1851" si="10686">X1843-X1845-X1848-X1852</f>
        <v>0</v>
      </c>
      <c r="Y1851" s="141">
        <f t="shared" ref="Y1851" si="10687">Y1843-Y1845-Y1848-Y1852</f>
        <v>0</v>
      </c>
      <c r="Z1851" s="141">
        <f t="shared" ref="Z1851" si="10688">Z1843-Z1845-Z1848-Z1852</f>
        <v>0</v>
      </c>
      <c r="AA1851" s="141">
        <f t="shared" ref="AA1851" si="10689">AA1843-AA1845-AA1848-AA1852</f>
        <v>0</v>
      </c>
      <c r="AB1851" s="141">
        <f t="shared" ref="AB1851" si="10690">AB1843-AB1845-AB1848-AB1852</f>
        <v>0</v>
      </c>
      <c r="AC1851" s="141">
        <f t="shared" ref="AC1851" si="10691">AC1843-AC1845-AC1848-AC1852</f>
        <v>0</v>
      </c>
      <c r="AD1851" s="141">
        <f t="shared" ref="AD1851" si="10692">AD1843-AD1845-AD1848-AD1852</f>
        <v>0</v>
      </c>
      <c r="AE1851" s="141">
        <f t="shared" ref="AE1851" si="10693">AE1843-AE1845-AE1848-AE1852</f>
        <v>0</v>
      </c>
      <c r="AF1851" s="141">
        <f t="shared" ref="AF1851" si="10694">AF1843-AF1845-AF1848-AF1852</f>
        <v>0</v>
      </c>
      <c r="AG1851" s="141">
        <f t="shared" ref="AG1851" si="10695">AG1843-AG1845-AG1848-AG1852</f>
        <v>0</v>
      </c>
      <c r="AH1851" s="5"/>
    </row>
    <row r="1852" spans="1:34" s="4" customFormat="1" ht="24" customHeight="1">
      <c r="A1852" s="67">
        <v>5</v>
      </c>
      <c r="B1852" s="113"/>
      <c r="C1852" s="73"/>
      <c r="D1852" s="98" t="s">
        <v>128</v>
      </c>
      <c r="E1852" s="104">
        <f t="shared" si="10308"/>
        <v>0</v>
      </c>
      <c r="F1852" s="100"/>
      <c r="G1852" s="100"/>
      <c r="H1852" s="100"/>
      <c r="I1852" s="100"/>
      <c r="J1852" s="100"/>
      <c r="K1852" s="100"/>
      <c r="L1852" s="100"/>
      <c r="M1852" s="100"/>
      <c r="N1852" s="100"/>
      <c r="O1852" s="100"/>
      <c r="P1852" s="100"/>
      <c r="Q1852" s="100"/>
      <c r="R1852" s="100"/>
      <c r="S1852" s="100"/>
      <c r="T1852" s="100"/>
      <c r="U1852" s="100"/>
      <c r="V1852" s="100"/>
      <c r="W1852" s="100"/>
      <c r="X1852" s="100"/>
      <c r="Y1852" s="100"/>
      <c r="Z1852" s="100"/>
      <c r="AA1852" s="100"/>
      <c r="AB1852" s="100"/>
      <c r="AC1852" s="100"/>
      <c r="AD1852" s="100"/>
      <c r="AE1852" s="100"/>
      <c r="AF1852" s="100"/>
      <c r="AG1852" s="100"/>
      <c r="AH1852" s="5"/>
    </row>
    <row r="1853" spans="1:34" s="4" customFormat="1" ht="24" customHeight="1">
      <c r="A1853" s="66">
        <v>0</v>
      </c>
      <c r="B1853" s="125">
        <v>28</v>
      </c>
      <c r="C1853" s="126" t="s">
        <v>54</v>
      </c>
      <c r="D1853" s="126"/>
      <c r="E1853" s="36">
        <f t="shared" si="10308"/>
        <v>257632800</v>
      </c>
      <c r="F1853" s="37">
        <f t="shared" ref="F1853:AG1853" si="10696">SUM(F1864,F1874,F1885,F1895,F1905)</f>
        <v>111964300</v>
      </c>
      <c r="G1853" s="37">
        <f t="shared" si="10696"/>
        <v>9000000</v>
      </c>
      <c r="H1853" s="37">
        <f t="shared" si="10696"/>
        <v>0</v>
      </c>
      <c r="I1853" s="37">
        <f t="shared" si="10696"/>
        <v>0</v>
      </c>
      <c r="J1853" s="37">
        <f t="shared" si="10696"/>
        <v>400000</v>
      </c>
      <c r="K1853" s="37">
        <f t="shared" si="10696"/>
        <v>0</v>
      </c>
      <c r="L1853" s="37">
        <f t="shared" si="10696"/>
        <v>0</v>
      </c>
      <c r="M1853" s="37">
        <f t="shared" si="10696"/>
        <v>0</v>
      </c>
      <c r="N1853" s="37">
        <f t="shared" si="10696"/>
        <v>0</v>
      </c>
      <c r="O1853" s="44">
        <f t="shared" si="10696"/>
        <v>112261900</v>
      </c>
      <c r="P1853" s="37">
        <f t="shared" si="10696"/>
        <v>0</v>
      </c>
      <c r="Q1853" s="37">
        <f t="shared" si="10696"/>
        <v>0</v>
      </c>
      <c r="R1853" s="37">
        <f t="shared" si="10696"/>
        <v>0</v>
      </c>
      <c r="S1853" s="37">
        <f t="shared" si="10696"/>
        <v>0</v>
      </c>
      <c r="T1853" s="37">
        <f t="shared" si="10696"/>
        <v>22885600</v>
      </c>
      <c r="U1853" s="37">
        <f t="shared" si="10696"/>
        <v>0</v>
      </c>
      <c r="V1853" s="37">
        <f t="shared" si="10696"/>
        <v>0</v>
      </c>
      <c r="W1853" s="37">
        <f t="shared" si="10696"/>
        <v>0</v>
      </c>
      <c r="X1853" s="37">
        <f t="shared" si="10696"/>
        <v>0</v>
      </c>
      <c r="Y1853" s="37">
        <f t="shared" si="10696"/>
        <v>0</v>
      </c>
      <c r="Z1853" s="37">
        <f t="shared" si="10696"/>
        <v>1121000</v>
      </c>
      <c r="AA1853" s="37">
        <f t="shared" si="10696"/>
        <v>0</v>
      </c>
      <c r="AB1853" s="37">
        <f t="shared" si="10696"/>
        <v>0</v>
      </c>
      <c r="AC1853" s="37">
        <f t="shared" si="10696"/>
        <v>0</v>
      </c>
      <c r="AD1853" s="37">
        <f t="shared" si="10696"/>
        <v>0</v>
      </c>
      <c r="AE1853" s="37">
        <f t="shared" si="10696"/>
        <v>0</v>
      </c>
      <c r="AF1853" s="37">
        <f t="shared" si="10696"/>
        <v>0</v>
      </c>
      <c r="AG1853" s="37">
        <f t="shared" si="10696"/>
        <v>0</v>
      </c>
      <c r="AH1853" s="2"/>
    </row>
    <row r="1854" spans="1:34" s="4" customFormat="1" ht="24" customHeight="1">
      <c r="A1854" s="67">
        <v>0</v>
      </c>
      <c r="B1854" s="77"/>
      <c r="C1854" s="78"/>
      <c r="D1854" s="79" t="s">
        <v>127</v>
      </c>
      <c r="E1854" s="80">
        <f t="shared" si="10308"/>
        <v>254254900</v>
      </c>
      <c r="F1854" s="81">
        <f t="shared" ref="F1854:AG1854" si="10697">SUM(F1865,F1875,F1886,F1896,F1906)</f>
        <v>111964300</v>
      </c>
      <c r="G1854" s="81">
        <f t="shared" si="10697"/>
        <v>9000000</v>
      </c>
      <c r="H1854" s="81">
        <f t="shared" si="10697"/>
        <v>0</v>
      </c>
      <c r="I1854" s="81">
        <f t="shared" si="10697"/>
        <v>0</v>
      </c>
      <c r="J1854" s="81">
        <f t="shared" si="10697"/>
        <v>400000</v>
      </c>
      <c r="K1854" s="81">
        <f t="shared" si="10697"/>
        <v>0</v>
      </c>
      <c r="L1854" s="81">
        <f t="shared" si="10697"/>
        <v>0</v>
      </c>
      <c r="M1854" s="81">
        <f t="shared" si="10697"/>
        <v>0</v>
      </c>
      <c r="N1854" s="81">
        <f t="shared" si="10697"/>
        <v>0</v>
      </c>
      <c r="O1854" s="81">
        <f t="shared" si="10697"/>
        <v>108884000</v>
      </c>
      <c r="P1854" s="81">
        <f t="shared" si="10697"/>
        <v>0</v>
      </c>
      <c r="Q1854" s="81">
        <f t="shared" si="10697"/>
        <v>0</v>
      </c>
      <c r="R1854" s="81">
        <f t="shared" si="10697"/>
        <v>0</v>
      </c>
      <c r="S1854" s="81">
        <f t="shared" si="10697"/>
        <v>0</v>
      </c>
      <c r="T1854" s="81">
        <f t="shared" si="10697"/>
        <v>22885600</v>
      </c>
      <c r="U1854" s="81">
        <f t="shared" si="10697"/>
        <v>0</v>
      </c>
      <c r="V1854" s="81">
        <f t="shared" si="10697"/>
        <v>0</v>
      </c>
      <c r="W1854" s="81">
        <f t="shared" si="10697"/>
        <v>0</v>
      </c>
      <c r="X1854" s="81">
        <f t="shared" si="10697"/>
        <v>0</v>
      </c>
      <c r="Y1854" s="81">
        <f t="shared" si="10697"/>
        <v>0</v>
      </c>
      <c r="Z1854" s="81">
        <f t="shared" si="10697"/>
        <v>1121000</v>
      </c>
      <c r="AA1854" s="81">
        <f t="shared" si="10697"/>
        <v>0</v>
      </c>
      <c r="AB1854" s="81">
        <f t="shared" si="10697"/>
        <v>0</v>
      </c>
      <c r="AC1854" s="81">
        <f t="shared" si="10697"/>
        <v>0</v>
      </c>
      <c r="AD1854" s="81">
        <f t="shared" si="10697"/>
        <v>0</v>
      </c>
      <c r="AE1854" s="81">
        <f t="shared" si="10697"/>
        <v>0</v>
      </c>
      <c r="AF1854" s="81">
        <f t="shared" si="10697"/>
        <v>0</v>
      </c>
      <c r="AG1854" s="81">
        <f t="shared" si="10697"/>
        <v>0</v>
      </c>
      <c r="AH1854" s="82"/>
    </row>
    <row r="1855" spans="1:34" s="4" customFormat="1" ht="24" customHeight="1">
      <c r="A1855" s="66">
        <v>0</v>
      </c>
      <c r="B1855" s="113"/>
      <c r="C1855" s="73"/>
      <c r="D1855" s="122" t="s">
        <v>124</v>
      </c>
      <c r="E1855" s="41">
        <f t="shared" si="10308"/>
        <v>173590000</v>
      </c>
      <c r="F1855" s="83">
        <f t="shared" ref="F1855:AG1855" si="10698">SUM(F1866,F1876,F1887,F1897,F1907)</f>
        <v>51988600</v>
      </c>
      <c r="G1855" s="83">
        <f t="shared" si="10698"/>
        <v>4000000</v>
      </c>
      <c r="H1855" s="83">
        <f t="shared" si="10698"/>
        <v>0</v>
      </c>
      <c r="I1855" s="83">
        <f t="shared" si="10698"/>
        <v>0</v>
      </c>
      <c r="J1855" s="83">
        <f t="shared" si="10698"/>
        <v>400000</v>
      </c>
      <c r="K1855" s="83">
        <f t="shared" si="10698"/>
        <v>0</v>
      </c>
      <c r="L1855" s="83">
        <f t="shared" si="10698"/>
        <v>0</v>
      </c>
      <c r="M1855" s="83">
        <f t="shared" si="10698"/>
        <v>0</v>
      </c>
      <c r="N1855" s="83">
        <f t="shared" si="10698"/>
        <v>0</v>
      </c>
      <c r="O1855" s="83">
        <f t="shared" si="10698"/>
        <v>93580100</v>
      </c>
      <c r="P1855" s="83">
        <f t="shared" si="10698"/>
        <v>0</v>
      </c>
      <c r="Q1855" s="83">
        <f t="shared" si="10698"/>
        <v>0</v>
      </c>
      <c r="R1855" s="83">
        <f t="shared" si="10698"/>
        <v>0</v>
      </c>
      <c r="S1855" s="83">
        <f t="shared" si="10698"/>
        <v>0</v>
      </c>
      <c r="T1855" s="83">
        <f t="shared" si="10698"/>
        <v>22500300</v>
      </c>
      <c r="U1855" s="83">
        <f t="shared" si="10698"/>
        <v>0</v>
      </c>
      <c r="V1855" s="83">
        <f t="shared" si="10698"/>
        <v>0</v>
      </c>
      <c r="W1855" s="83">
        <f t="shared" si="10698"/>
        <v>0</v>
      </c>
      <c r="X1855" s="83">
        <f t="shared" si="10698"/>
        <v>0</v>
      </c>
      <c r="Y1855" s="83">
        <f t="shared" si="10698"/>
        <v>0</v>
      </c>
      <c r="Z1855" s="83">
        <f t="shared" si="10698"/>
        <v>1121000</v>
      </c>
      <c r="AA1855" s="83">
        <f t="shared" si="10698"/>
        <v>0</v>
      </c>
      <c r="AB1855" s="83">
        <f t="shared" si="10698"/>
        <v>0</v>
      </c>
      <c r="AC1855" s="83">
        <f t="shared" si="10698"/>
        <v>0</v>
      </c>
      <c r="AD1855" s="83">
        <f t="shared" si="10698"/>
        <v>0</v>
      </c>
      <c r="AE1855" s="83">
        <f t="shared" si="10698"/>
        <v>0</v>
      </c>
      <c r="AF1855" s="83">
        <f t="shared" si="10698"/>
        <v>0</v>
      </c>
      <c r="AG1855" s="83">
        <f t="shared" si="10698"/>
        <v>0</v>
      </c>
      <c r="AH1855" s="5"/>
    </row>
    <row r="1856" spans="1:34" s="4" customFormat="1" ht="26.1" hidden="1" customHeight="1">
      <c r="A1856" s="67">
        <v>0</v>
      </c>
      <c r="B1856" s="113"/>
      <c r="C1856" s="127"/>
      <c r="D1856" s="150" t="s">
        <v>67</v>
      </c>
      <c r="E1856" s="49">
        <f t="shared" si="10308"/>
        <v>173590000</v>
      </c>
      <c r="F1856" s="50">
        <f t="shared" ref="F1856:AG1856" si="10699">SUM(F1867,F1877,F1888,F1898,F1908)</f>
        <v>51988600</v>
      </c>
      <c r="G1856" s="50">
        <f t="shared" si="10699"/>
        <v>4000000</v>
      </c>
      <c r="H1856" s="50">
        <f t="shared" si="10699"/>
        <v>0</v>
      </c>
      <c r="I1856" s="50">
        <f t="shared" si="10699"/>
        <v>0</v>
      </c>
      <c r="J1856" s="50">
        <f t="shared" si="10699"/>
        <v>400000</v>
      </c>
      <c r="K1856" s="50">
        <f t="shared" si="10699"/>
        <v>0</v>
      </c>
      <c r="L1856" s="50">
        <f t="shared" si="10699"/>
        <v>0</v>
      </c>
      <c r="M1856" s="50">
        <f t="shared" si="10699"/>
        <v>0</v>
      </c>
      <c r="N1856" s="50">
        <f t="shared" si="10699"/>
        <v>0</v>
      </c>
      <c r="O1856" s="50">
        <f t="shared" si="10699"/>
        <v>93580100</v>
      </c>
      <c r="P1856" s="50">
        <f t="shared" si="10699"/>
        <v>0</v>
      </c>
      <c r="Q1856" s="50">
        <f t="shared" si="10699"/>
        <v>0</v>
      </c>
      <c r="R1856" s="50">
        <f t="shared" si="10699"/>
        <v>0</v>
      </c>
      <c r="S1856" s="50">
        <f t="shared" si="10699"/>
        <v>0</v>
      </c>
      <c r="T1856" s="50">
        <f t="shared" si="10699"/>
        <v>22500300</v>
      </c>
      <c r="U1856" s="50">
        <f t="shared" si="10699"/>
        <v>0</v>
      </c>
      <c r="V1856" s="50">
        <f t="shared" si="10699"/>
        <v>0</v>
      </c>
      <c r="W1856" s="50">
        <f t="shared" si="10699"/>
        <v>0</v>
      </c>
      <c r="X1856" s="50">
        <f t="shared" si="10699"/>
        <v>0</v>
      </c>
      <c r="Y1856" s="50">
        <f t="shared" si="10699"/>
        <v>0</v>
      </c>
      <c r="Z1856" s="50">
        <f t="shared" si="10699"/>
        <v>1121000</v>
      </c>
      <c r="AA1856" s="50">
        <f t="shared" si="10699"/>
        <v>0</v>
      </c>
      <c r="AB1856" s="50">
        <f t="shared" si="10699"/>
        <v>0</v>
      </c>
      <c r="AC1856" s="50">
        <f t="shared" si="10699"/>
        <v>0</v>
      </c>
      <c r="AD1856" s="50">
        <f t="shared" si="10699"/>
        <v>0</v>
      </c>
      <c r="AE1856" s="50">
        <f t="shared" si="10699"/>
        <v>0</v>
      </c>
      <c r="AF1856" s="50">
        <f t="shared" si="10699"/>
        <v>0</v>
      </c>
      <c r="AG1856" s="50">
        <f t="shared" si="10699"/>
        <v>0</v>
      </c>
      <c r="AH1856" s="6"/>
    </row>
    <row r="1857" spans="1:34" s="4" customFormat="1" ht="26.1" hidden="1" customHeight="1">
      <c r="A1857" s="66">
        <v>0</v>
      </c>
      <c r="B1857" s="113"/>
      <c r="C1857" s="73"/>
      <c r="D1857" s="150" t="s">
        <v>125</v>
      </c>
      <c r="E1857" s="51">
        <f t="shared" si="10308"/>
        <v>0</v>
      </c>
      <c r="F1857" s="73">
        <f t="shared" ref="F1857:AG1857" si="10700">SUM(F1868,F1878,F1889,F1899,F1909)</f>
        <v>0</v>
      </c>
      <c r="G1857" s="73">
        <f t="shared" si="10700"/>
        <v>0</v>
      </c>
      <c r="H1857" s="73">
        <f t="shared" si="10700"/>
        <v>0</v>
      </c>
      <c r="I1857" s="73">
        <f t="shared" si="10700"/>
        <v>0</v>
      </c>
      <c r="J1857" s="73">
        <f t="shared" si="10700"/>
        <v>0</v>
      </c>
      <c r="K1857" s="73">
        <f t="shared" si="10700"/>
        <v>0</v>
      </c>
      <c r="L1857" s="73">
        <f t="shared" si="10700"/>
        <v>0</v>
      </c>
      <c r="M1857" s="73">
        <f t="shared" si="10700"/>
        <v>0</v>
      </c>
      <c r="N1857" s="73">
        <f t="shared" si="10700"/>
        <v>0</v>
      </c>
      <c r="O1857" s="73">
        <f t="shared" si="10700"/>
        <v>0</v>
      </c>
      <c r="P1857" s="73">
        <f t="shared" si="10700"/>
        <v>0</v>
      </c>
      <c r="Q1857" s="73">
        <f t="shared" si="10700"/>
        <v>0</v>
      </c>
      <c r="R1857" s="73">
        <f t="shared" si="10700"/>
        <v>0</v>
      </c>
      <c r="S1857" s="73">
        <f t="shared" si="10700"/>
        <v>0</v>
      </c>
      <c r="T1857" s="73">
        <f t="shared" si="10700"/>
        <v>0</v>
      </c>
      <c r="U1857" s="73">
        <f t="shared" si="10700"/>
        <v>0</v>
      </c>
      <c r="V1857" s="73">
        <f t="shared" si="10700"/>
        <v>0</v>
      </c>
      <c r="W1857" s="73">
        <f t="shared" si="10700"/>
        <v>0</v>
      </c>
      <c r="X1857" s="73">
        <f t="shared" si="10700"/>
        <v>0</v>
      </c>
      <c r="Y1857" s="73">
        <f t="shared" si="10700"/>
        <v>0</v>
      </c>
      <c r="Z1857" s="73">
        <f t="shared" si="10700"/>
        <v>0</v>
      </c>
      <c r="AA1857" s="73">
        <f t="shared" si="10700"/>
        <v>0</v>
      </c>
      <c r="AB1857" s="73">
        <f t="shared" si="10700"/>
        <v>0</v>
      </c>
      <c r="AC1857" s="73">
        <f t="shared" si="10700"/>
        <v>0</v>
      </c>
      <c r="AD1857" s="73">
        <f t="shared" si="10700"/>
        <v>0</v>
      </c>
      <c r="AE1857" s="73">
        <f t="shared" si="10700"/>
        <v>0</v>
      </c>
      <c r="AF1857" s="73">
        <f t="shared" si="10700"/>
        <v>0</v>
      </c>
      <c r="AG1857" s="73">
        <f t="shared" si="10700"/>
        <v>0</v>
      </c>
      <c r="AH1857" s="5"/>
    </row>
    <row r="1858" spans="1:34" s="4" customFormat="1" ht="24" customHeight="1">
      <c r="A1858" s="66">
        <v>0</v>
      </c>
      <c r="B1858" s="113"/>
      <c r="C1858" s="73"/>
      <c r="D1858" s="122" t="s">
        <v>132</v>
      </c>
      <c r="E1858" s="41">
        <f t="shared" si="10308"/>
        <v>72099600</v>
      </c>
      <c r="F1858" s="83">
        <f t="shared" ref="F1858:AG1858" si="10701">SUM(F1869,F1879,F1890,F1900,F1910)</f>
        <v>59975700</v>
      </c>
      <c r="G1858" s="83">
        <f t="shared" si="10701"/>
        <v>2000000</v>
      </c>
      <c r="H1858" s="83">
        <f t="shared" si="10701"/>
        <v>0</v>
      </c>
      <c r="I1858" s="83">
        <f t="shared" si="10701"/>
        <v>0</v>
      </c>
      <c r="J1858" s="83">
        <f t="shared" si="10701"/>
        <v>0</v>
      </c>
      <c r="K1858" s="83">
        <f t="shared" si="10701"/>
        <v>0</v>
      </c>
      <c r="L1858" s="83">
        <f t="shared" si="10701"/>
        <v>0</v>
      </c>
      <c r="M1858" s="83">
        <f t="shared" si="10701"/>
        <v>0</v>
      </c>
      <c r="N1858" s="83">
        <f t="shared" si="10701"/>
        <v>0</v>
      </c>
      <c r="O1858" s="83">
        <f t="shared" si="10701"/>
        <v>9962100</v>
      </c>
      <c r="P1858" s="83">
        <f t="shared" si="10701"/>
        <v>0</v>
      </c>
      <c r="Q1858" s="83">
        <f t="shared" si="10701"/>
        <v>0</v>
      </c>
      <c r="R1858" s="83">
        <f t="shared" si="10701"/>
        <v>0</v>
      </c>
      <c r="S1858" s="83">
        <f t="shared" si="10701"/>
        <v>0</v>
      </c>
      <c r="T1858" s="83">
        <f t="shared" si="10701"/>
        <v>161800</v>
      </c>
      <c r="U1858" s="83">
        <f t="shared" si="10701"/>
        <v>0</v>
      </c>
      <c r="V1858" s="83">
        <f t="shared" si="10701"/>
        <v>0</v>
      </c>
      <c r="W1858" s="83">
        <f t="shared" si="10701"/>
        <v>0</v>
      </c>
      <c r="X1858" s="83">
        <f t="shared" si="10701"/>
        <v>0</v>
      </c>
      <c r="Y1858" s="83">
        <f t="shared" si="10701"/>
        <v>0</v>
      </c>
      <c r="Z1858" s="83">
        <f t="shared" si="10701"/>
        <v>0</v>
      </c>
      <c r="AA1858" s="83">
        <f t="shared" si="10701"/>
        <v>0</v>
      </c>
      <c r="AB1858" s="83">
        <f t="shared" si="10701"/>
        <v>0</v>
      </c>
      <c r="AC1858" s="83">
        <f t="shared" si="10701"/>
        <v>0</v>
      </c>
      <c r="AD1858" s="83">
        <f t="shared" si="10701"/>
        <v>0</v>
      </c>
      <c r="AE1858" s="83">
        <f t="shared" si="10701"/>
        <v>0</v>
      </c>
      <c r="AF1858" s="83">
        <f t="shared" si="10701"/>
        <v>0</v>
      </c>
      <c r="AG1858" s="83">
        <f t="shared" si="10701"/>
        <v>0</v>
      </c>
      <c r="AH1858" s="5"/>
    </row>
    <row r="1859" spans="1:34" s="4" customFormat="1" ht="26.1" hidden="1" customHeight="1">
      <c r="A1859" s="66">
        <v>0</v>
      </c>
      <c r="B1859" s="113"/>
      <c r="C1859" s="127"/>
      <c r="D1859" s="150" t="s">
        <v>122</v>
      </c>
      <c r="E1859" s="49">
        <f t="shared" si="10308"/>
        <v>72099600</v>
      </c>
      <c r="F1859" s="50">
        <f t="shared" ref="F1859:AG1859" si="10702">SUM(F1870,F1880,F1891,F1901,F1911)</f>
        <v>59975700</v>
      </c>
      <c r="G1859" s="50">
        <f t="shared" si="10702"/>
        <v>2000000</v>
      </c>
      <c r="H1859" s="50">
        <f t="shared" si="10702"/>
        <v>0</v>
      </c>
      <c r="I1859" s="50">
        <f t="shared" si="10702"/>
        <v>0</v>
      </c>
      <c r="J1859" s="50">
        <f t="shared" si="10702"/>
        <v>0</v>
      </c>
      <c r="K1859" s="50">
        <f t="shared" si="10702"/>
        <v>0</v>
      </c>
      <c r="L1859" s="50">
        <f t="shared" si="10702"/>
        <v>0</v>
      </c>
      <c r="M1859" s="50">
        <f t="shared" si="10702"/>
        <v>0</v>
      </c>
      <c r="N1859" s="50">
        <f t="shared" si="10702"/>
        <v>0</v>
      </c>
      <c r="O1859" s="50">
        <f t="shared" si="10702"/>
        <v>9962100</v>
      </c>
      <c r="P1859" s="50">
        <f t="shared" si="10702"/>
        <v>0</v>
      </c>
      <c r="Q1859" s="50">
        <f t="shared" si="10702"/>
        <v>0</v>
      </c>
      <c r="R1859" s="50">
        <f t="shared" si="10702"/>
        <v>0</v>
      </c>
      <c r="S1859" s="50">
        <f t="shared" si="10702"/>
        <v>0</v>
      </c>
      <c r="T1859" s="50">
        <f t="shared" si="10702"/>
        <v>161800</v>
      </c>
      <c r="U1859" s="50">
        <f t="shared" si="10702"/>
        <v>0</v>
      </c>
      <c r="V1859" s="50">
        <f t="shared" si="10702"/>
        <v>0</v>
      </c>
      <c r="W1859" s="50">
        <f t="shared" si="10702"/>
        <v>0</v>
      </c>
      <c r="X1859" s="50">
        <f t="shared" si="10702"/>
        <v>0</v>
      </c>
      <c r="Y1859" s="50">
        <f t="shared" si="10702"/>
        <v>0</v>
      </c>
      <c r="Z1859" s="50">
        <f t="shared" si="10702"/>
        <v>0</v>
      </c>
      <c r="AA1859" s="50">
        <f t="shared" si="10702"/>
        <v>0</v>
      </c>
      <c r="AB1859" s="50">
        <f t="shared" si="10702"/>
        <v>0</v>
      </c>
      <c r="AC1859" s="50">
        <f t="shared" si="10702"/>
        <v>0</v>
      </c>
      <c r="AD1859" s="50">
        <f t="shared" si="10702"/>
        <v>0</v>
      </c>
      <c r="AE1859" s="50">
        <f t="shared" si="10702"/>
        <v>0</v>
      </c>
      <c r="AF1859" s="50">
        <f t="shared" si="10702"/>
        <v>0</v>
      </c>
      <c r="AG1859" s="50">
        <f t="shared" si="10702"/>
        <v>0</v>
      </c>
      <c r="AH1859" s="20"/>
    </row>
    <row r="1860" spans="1:34" s="4" customFormat="1" ht="26.1" hidden="1" customHeight="1">
      <c r="A1860" s="66">
        <v>0</v>
      </c>
      <c r="B1860" s="113"/>
      <c r="C1860" s="127"/>
      <c r="D1860" s="150" t="s">
        <v>130</v>
      </c>
      <c r="E1860" s="168">
        <f t="shared" si="10308"/>
        <v>0</v>
      </c>
      <c r="F1860" s="174">
        <f>SUM(F1871,F1881,F1892,F1902,F1912)</f>
        <v>0</v>
      </c>
      <c r="G1860" s="174">
        <f t="shared" ref="G1860:AG1860" si="10703">SUM(G1871,G1881,G1892,G1902,G1912)</f>
        <v>0</v>
      </c>
      <c r="H1860" s="174">
        <f t="shared" si="10703"/>
        <v>0</v>
      </c>
      <c r="I1860" s="174">
        <f t="shared" si="10703"/>
        <v>0</v>
      </c>
      <c r="J1860" s="174">
        <f t="shared" si="10703"/>
        <v>0</v>
      </c>
      <c r="K1860" s="174">
        <f t="shared" si="10703"/>
        <v>0</v>
      </c>
      <c r="L1860" s="174">
        <f t="shared" si="10703"/>
        <v>0</v>
      </c>
      <c r="M1860" s="174">
        <f t="shared" si="10703"/>
        <v>0</v>
      </c>
      <c r="N1860" s="174">
        <f t="shared" si="10703"/>
        <v>0</v>
      </c>
      <c r="O1860" s="174">
        <f t="shared" si="10703"/>
        <v>0</v>
      </c>
      <c r="P1860" s="174">
        <f t="shared" si="10703"/>
        <v>0</v>
      </c>
      <c r="Q1860" s="174">
        <f t="shared" si="10703"/>
        <v>0</v>
      </c>
      <c r="R1860" s="174">
        <f t="shared" si="10703"/>
        <v>0</v>
      </c>
      <c r="S1860" s="174">
        <f t="shared" si="10703"/>
        <v>0</v>
      </c>
      <c r="T1860" s="174">
        <f t="shared" si="10703"/>
        <v>0</v>
      </c>
      <c r="U1860" s="174">
        <f t="shared" si="10703"/>
        <v>0</v>
      </c>
      <c r="V1860" s="174">
        <f t="shared" si="10703"/>
        <v>0</v>
      </c>
      <c r="W1860" s="174">
        <f t="shared" si="10703"/>
        <v>0</v>
      </c>
      <c r="X1860" s="174">
        <f t="shared" si="10703"/>
        <v>0</v>
      </c>
      <c r="Y1860" s="174">
        <f t="shared" si="10703"/>
        <v>0</v>
      </c>
      <c r="Z1860" s="174">
        <f t="shared" si="10703"/>
        <v>0</v>
      </c>
      <c r="AA1860" s="174">
        <f t="shared" si="10703"/>
        <v>0</v>
      </c>
      <c r="AB1860" s="174">
        <f t="shared" si="10703"/>
        <v>0</v>
      </c>
      <c r="AC1860" s="174">
        <f t="shared" si="10703"/>
        <v>0</v>
      </c>
      <c r="AD1860" s="174">
        <f t="shared" si="10703"/>
        <v>0</v>
      </c>
      <c r="AE1860" s="174">
        <f t="shared" si="10703"/>
        <v>0</v>
      </c>
      <c r="AF1860" s="174">
        <f t="shared" si="10703"/>
        <v>0</v>
      </c>
      <c r="AG1860" s="174">
        <f t="shared" si="10703"/>
        <v>0</v>
      </c>
      <c r="AH1860" s="20"/>
    </row>
    <row r="1861" spans="1:34" s="4" customFormat="1" ht="24" customHeight="1">
      <c r="A1861" s="67">
        <v>0</v>
      </c>
      <c r="B1861" s="113"/>
      <c r="C1861" s="73"/>
      <c r="D1861" s="110" t="s">
        <v>123</v>
      </c>
      <c r="E1861" s="47">
        <f t="shared" si="10308"/>
        <v>8565300</v>
      </c>
      <c r="F1861" s="141">
        <f>SUM(F1872,F1882,F1893,F1903,F1913)</f>
        <v>0</v>
      </c>
      <c r="G1861" s="141">
        <f t="shared" ref="G1861:AG1861" si="10704">SUM(G1872,G1882,G1893,G1903,G1913)</f>
        <v>3000000</v>
      </c>
      <c r="H1861" s="141">
        <f t="shared" si="10704"/>
        <v>0</v>
      </c>
      <c r="I1861" s="141">
        <f t="shared" si="10704"/>
        <v>0</v>
      </c>
      <c r="J1861" s="141">
        <f t="shared" si="10704"/>
        <v>0</v>
      </c>
      <c r="K1861" s="141">
        <f t="shared" si="10704"/>
        <v>0</v>
      </c>
      <c r="L1861" s="141">
        <f t="shared" si="10704"/>
        <v>0</v>
      </c>
      <c r="M1861" s="141">
        <f t="shared" si="10704"/>
        <v>0</v>
      </c>
      <c r="N1861" s="141">
        <f t="shared" si="10704"/>
        <v>0</v>
      </c>
      <c r="O1861" s="141">
        <f t="shared" si="10704"/>
        <v>5341800</v>
      </c>
      <c r="P1861" s="141">
        <f t="shared" si="10704"/>
        <v>0</v>
      </c>
      <c r="Q1861" s="141">
        <f t="shared" si="10704"/>
        <v>0</v>
      </c>
      <c r="R1861" s="141">
        <f t="shared" si="10704"/>
        <v>0</v>
      </c>
      <c r="S1861" s="141">
        <f t="shared" si="10704"/>
        <v>0</v>
      </c>
      <c r="T1861" s="141">
        <f t="shared" si="10704"/>
        <v>223500</v>
      </c>
      <c r="U1861" s="141">
        <f t="shared" si="10704"/>
        <v>0</v>
      </c>
      <c r="V1861" s="141">
        <f t="shared" si="10704"/>
        <v>0</v>
      </c>
      <c r="W1861" s="141">
        <f t="shared" si="10704"/>
        <v>0</v>
      </c>
      <c r="X1861" s="141">
        <f t="shared" si="10704"/>
        <v>0</v>
      </c>
      <c r="Y1861" s="141">
        <f t="shared" si="10704"/>
        <v>0</v>
      </c>
      <c r="Z1861" s="141">
        <f t="shared" si="10704"/>
        <v>0</v>
      </c>
      <c r="AA1861" s="141">
        <f t="shared" si="10704"/>
        <v>0</v>
      </c>
      <c r="AB1861" s="141">
        <f t="shared" si="10704"/>
        <v>0</v>
      </c>
      <c r="AC1861" s="141">
        <f t="shared" si="10704"/>
        <v>0</v>
      </c>
      <c r="AD1861" s="141">
        <f t="shared" si="10704"/>
        <v>0</v>
      </c>
      <c r="AE1861" s="141">
        <f t="shared" si="10704"/>
        <v>0</v>
      </c>
      <c r="AF1861" s="141">
        <f t="shared" si="10704"/>
        <v>0</v>
      </c>
      <c r="AG1861" s="141">
        <f t="shared" si="10704"/>
        <v>0</v>
      </c>
      <c r="AH1861" s="5"/>
    </row>
    <row r="1862" spans="1:34" s="4" customFormat="1" ht="24" customHeight="1">
      <c r="A1862" s="66">
        <v>0</v>
      </c>
      <c r="B1862" s="72"/>
      <c r="C1862" s="73"/>
      <c r="D1862" s="98" t="s">
        <v>131</v>
      </c>
      <c r="E1862" s="104">
        <f t="shared" si="10308"/>
        <v>0</v>
      </c>
      <c r="F1862" s="100">
        <f>SUM(F1883)</f>
        <v>0</v>
      </c>
      <c r="G1862" s="100">
        <f t="shared" ref="G1862:AG1862" si="10705">SUM(G1883)</f>
        <v>0</v>
      </c>
      <c r="H1862" s="100">
        <f t="shared" si="10705"/>
        <v>0</v>
      </c>
      <c r="I1862" s="100">
        <f t="shared" si="10705"/>
        <v>0</v>
      </c>
      <c r="J1862" s="100">
        <f t="shared" si="10705"/>
        <v>0</v>
      </c>
      <c r="K1862" s="100">
        <f t="shared" si="10705"/>
        <v>0</v>
      </c>
      <c r="L1862" s="100">
        <f t="shared" si="10705"/>
        <v>0</v>
      </c>
      <c r="M1862" s="100">
        <f t="shared" si="10705"/>
        <v>0</v>
      </c>
      <c r="N1862" s="100">
        <f t="shared" si="10705"/>
        <v>0</v>
      </c>
      <c r="O1862" s="100">
        <f t="shared" si="10705"/>
        <v>0</v>
      </c>
      <c r="P1862" s="100">
        <f t="shared" si="10705"/>
        <v>0</v>
      </c>
      <c r="Q1862" s="100">
        <f t="shared" si="10705"/>
        <v>0</v>
      </c>
      <c r="R1862" s="100">
        <f t="shared" si="10705"/>
        <v>0</v>
      </c>
      <c r="S1862" s="100">
        <f t="shared" si="10705"/>
        <v>0</v>
      </c>
      <c r="T1862" s="100">
        <f t="shared" si="10705"/>
        <v>0</v>
      </c>
      <c r="U1862" s="100">
        <f t="shared" si="10705"/>
        <v>0</v>
      </c>
      <c r="V1862" s="100">
        <f t="shared" si="10705"/>
        <v>0</v>
      </c>
      <c r="W1862" s="100">
        <f t="shared" si="10705"/>
        <v>0</v>
      </c>
      <c r="X1862" s="100">
        <f t="shared" si="10705"/>
        <v>0</v>
      </c>
      <c r="Y1862" s="100">
        <f t="shared" si="10705"/>
        <v>0</v>
      </c>
      <c r="Z1862" s="100">
        <f t="shared" si="10705"/>
        <v>0</v>
      </c>
      <c r="AA1862" s="100">
        <f t="shared" si="10705"/>
        <v>0</v>
      </c>
      <c r="AB1862" s="100">
        <f t="shared" si="10705"/>
        <v>0</v>
      </c>
      <c r="AC1862" s="100">
        <f t="shared" si="10705"/>
        <v>0</v>
      </c>
      <c r="AD1862" s="100">
        <f t="shared" si="10705"/>
        <v>0</v>
      </c>
      <c r="AE1862" s="100">
        <f t="shared" si="10705"/>
        <v>0</v>
      </c>
      <c r="AF1862" s="100">
        <f t="shared" si="10705"/>
        <v>0</v>
      </c>
      <c r="AG1862" s="100">
        <f t="shared" si="10705"/>
        <v>0</v>
      </c>
      <c r="AH1862" s="5"/>
    </row>
    <row r="1863" spans="1:34" s="3" customFormat="1" ht="24" customHeight="1">
      <c r="A1863" s="67">
        <v>0</v>
      </c>
      <c r="B1863" s="182"/>
      <c r="C1863" s="83"/>
      <c r="D1863" s="98" t="s">
        <v>128</v>
      </c>
      <c r="E1863" s="104">
        <f t="shared" ref="E1863:E1927" si="10706">SUM(F1863:AG1863)</f>
        <v>3377900</v>
      </c>
      <c r="F1863" s="100">
        <f>SUM(F1873,F1884,F1894,F1904,F1914)</f>
        <v>0</v>
      </c>
      <c r="G1863" s="100">
        <f t="shared" ref="G1863:AG1863" si="10707">SUM(G1873,G1884,G1894,G1904,G1914)</f>
        <v>0</v>
      </c>
      <c r="H1863" s="100">
        <f t="shared" si="10707"/>
        <v>0</v>
      </c>
      <c r="I1863" s="100">
        <f t="shared" si="10707"/>
        <v>0</v>
      </c>
      <c r="J1863" s="100">
        <f t="shared" si="10707"/>
        <v>0</v>
      </c>
      <c r="K1863" s="100">
        <f t="shared" si="10707"/>
        <v>0</v>
      </c>
      <c r="L1863" s="100">
        <f t="shared" si="10707"/>
        <v>0</v>
      </c>
      <c r="M1863" s="100">
        <f t="shared" si="10707"/>
        <v>0</v>
      </c>
      <c r="N1863" s="100">
        <f t="shared" si="10707"/>
        <v>0</v>
      </c>
      <c r="O1863" s="100">
        <f t="shared" si="10707"/>
        <v>3377900</v>
      </c>
      <c r="P1863" s="100">
        <f t="shared" si="10707"/>
        <v>0</v>
      </c>
      <c r="Q1863" s="100">
        <f t="shared" si="10707"/>
        <v>0</v>
      </c>
      <c r="R1863" s="100">
        <f t="shared" si="10707"/>
        <v>0</v>
      </c>
      <c r="S1863" s="100">
        <f t="shared" si="10707"/>
        <v>0</v>
      </c>
      <c r="T1863" s="100">
        <f t="shared" si="10707"/>
        <v>0</v>
      </c>
      <c r="U1863" s="100">
        <f t="shared" si="10707"/>
        <v>0</v>
      </c>
      <c r="V1863" s="100">
        <f t="shared" si="10707"/>
        <v>0</v>
      </c>
      <c r="W1863" s="100">
        <f t="shared" si="10707"/>
        <v>0</v>
      </c>
      <c r="X1863" s="100">
        <f t="shared" si="10707"/>
        <v>0</v>
      </c>
      <c r="Y1863" s="100">
        <f t="shared" si="10707"/>
        <v>0</v>
      </c>
      <c r="Z1863" s="100">
        <f t="shared" si="10707"/>
        <v>0</v>
      </c>
      <c r="AA1863" s="100">
        <f t="shared" si="10707"/>
        <v>0</v>
      </c>
      <c r="AB1863" s="100">
        <f t="shared" si="10707"/>
        <v>0</v>
      </c>
      <c r="AC1863" s="100">
        <f t="shared" si="10707"/>
        <v>0</v>
      </c>
      <c r="AD1863" s="100">
        <f t="shared" si="10707"/>
        <v>0</v>
      </c>
      <c r="AE1863" s="100">
        <f t="shared" si="10707"/>
        <v>0</v>
      </c>
      <c r="AF1863" s="100">
        <f t="shared" si="10707"/>
        <v>0</v>
      </c>
      <c r="AG1863" s="100">
        <f t="shared" si="10707"/>
        <v>0</v>
      </c>
      <c r="AH1863" s="24"/>
    </row>
    <row r="1864" spans="1:34" s="4" customFormat="1" ht="24" customHeight="1">
      <c r="A1864" s="66">
        <v>1</v>
      </c>
      <c r="B1864" s="128"/>
      <c r="C1864" s="128"/>
      <c r="D1864" s="129" t="s">
        <v>21</v>
      </c>
      <c r="E1864" s="39">
        <f t="shared" si="10706"/>
        <v>105814700</v>
      </c>
      <c r="F1864" s="40">
        <v>105814700</v>
      </c>
      <c r="G1864" s="40"/>
      <c r="H1864" s="40"/>
      <c r="I1864" s="40"/>
      <c r="J1864" s="40"/>
      <c r="K1864" s="40"/>
      <c r="L1864" s="40"/>
      <c r="M1864" s="40"/>
      <c r="N1864" s="40"/>
      <c r="O1864" s="40"/>
      <c r="P1864" s="40"/>
      <c r="Q1864" s="40"/>
      <c r="R1864" s="40"/>
      <c r="S1864" s="40"/>
      <c r="T1864" s="40"/>
      <c r="U1864" s="40"/>
      <c r="V1864" s="40"/>
      <c r="W1864" s="40"/>
      <c r="X1864" s="40"/>
      <c r="Y1864" s="40"/>
      <c r="Z1864" s="40"/>
      <c r="AA1864" s="40"/>
      <c r="AB1864" s="40"/>
      <c r="AC1864" s="40"/>
      <c r="AD1864" s="40"/>
      <c r="AE1864" s="40"/>
      <c r="AF1864" s="40"/>
      <c r="AG1864" s="40"/>
      <c r="AH1864" s="28"/>
    </row>
    <row r="1865" spans="1:34" s="4" customFormat="1" ht="24" customHeight="1">
      <c r="A1865" s="67">
        <v>1</v>
      </c>
      <c r="B1865" s="77"/>
      <c r="C1865" s="78"/>
      <c r="D1865" s="79" t="s">
        <v>127</v>
      </c>
      <c r="E1865" s="80">
        <f t="shared" si="10706"/>
        <v>105814700</v>
      </c>
      <c r="F1865" s="81">
        <f>F1866+F1869+F1872</f>
        <v>105814700</v>
      </c>
      <c r="G1865" s="81">
        <f t="shared" ref="G1865" si="10708">G1866+G1869+G1872</f>
        <v>0</v>
      </c>
      <c r="H1865" s="81">
        <f t="shared" ref="H1865" si="10709">H1866+H1869+H1872</f>
        <v>0</v>
      </c>
      <c r="I1865" s="81">
        <f t="shared" ref="I1865" si="10710">I1866+I1869+I1872</f>
        <v>0</v>
      </c>
      <c r="J1865" s="81">
        <f t="shared" ref="J1865" si="10711">J1866+J1869+J1872</f>
        <v>0</v>
      </c>
      <c r="K1865" s="81">
        <f t="shared" ref="K1865" si="10712">K1866+K1869+K1872</f>
        <v>0</v>
      </c>
      <c r="L1865" s="81">
        <f t="shared" ref="L1865" si="10713">L1866+L1869+L1872</f>
        <v>0</v>
      </c>
      <c r="M1865" s="81">
        <f t="shared" ref="M1865" si="10714">M1866+M1869+M1872</f>
        <v>0</v>
      </c>
      <c r="N1865" s="81">
        <f t="shared" ref="N1865" si="10715">N1866+N1869+N1872</f>
        <v>0</v>
      </c>
      <c r="O1865" s="81">
        <f t="shared" ref="O1865" si="10716">O1866+O1869+O1872</f>
        <v>0</v>
      </c>
      <c r="P1865" s="81">
        <f t="shared" ref="P1865" si="10717">P1866+P1869+P1872</f>
        <v>0</v>
      </c>
      <c r="Q1865" s="81">
        <f t="shared" ref="Q1865" si="10718">Q1866+Q1869+Q1872</f>
        <v>0</v>
      </c>
      <c r="R1865" s="81">
        <f t="shared" ref="R1865" si="10719">R1866+R1869+R1872</f>
        <v>0</v>
      </c>
      <c r="S1865" s="81">
        <f t="shared" ref="S1865" si="10720">S1866+S1869+S1872</f>
        <v>0</v>
      </c>
      <c r="T1865" s="81">
        <f t="shared" ref="T1865" si="10721">T1866+T1869+T1872</f>
        <v>0</v>
      </c>
      <c r="U1865" s="81">
        <f t="shared" ref="U1865" si="10722">U1866+U1869+U1872</f>
        <v>0</v>
      </c>
      <c r="V1865" s="81">
        <f t="shared" ref="V1865" si="10723">V1866+V1869+V1872</f>
        <v>0</v>
      </c>
      <c r="W1865" s="81">
        <f t="shared" ref="W1865" si="10724">W1866+W1869+W1872</f>
        <v>0</v>
      </c>
      <c r="X1865" s="81">
        <f t="shared" ref="X1865" si="10725">X1866+X1869+X1872</f>
        <v>0</v>
      </c>
      <c r="Y1865" s="81">
        <f t="shared" ref="Y1865" si="10726">Y1866+Y1869+Y1872</f>
        <v>0</v>
      </c>
      <c r="Z1865" s="81">
        <f t="shared" ref="Z1865" si="10727">Z1866+Z1869+Z1872</f>
        <v>0</v>
      </c>
      <c r="AA1865" s="81">
        <f t="shared" ref="AA1865" si="10728">AA1866+AA1869+AA1872</f>
        <v>0</v>
      </c>
      <c r="AB1865" s="81">
        <f t="shared" ref="AB1865" si="10729">AB1866+AB1869+AB1872</f>
        <v>0</v>
      </c>
      <c r="AC1865" s="81">
        <f t="shared" ref="AC1865" si="10730">AC1866+AC1869+AC1872</f>
        <v>0</v>
      </c>
      <c r="AD1865" s="81">
        <f t="shared" ref="AD1865" si="10731">AD1866+AD1869+AD1872</f>
        <v>0</v>
      </c>
      <c r="AE1865" s="81">
        <f t="shared" ref="AE1865" si="10732">AE1866+AE1869+AE1872</f>
        <v>0</v>
      </c>
      <c r="AF1865" s="81">
        <f t="shared" ref="AF1865" si="10733">AF1866+AF1869+AF1872</f>
        <v>0</v>
      </c>
      <c r="AG1865" s="81">
        <f t="shared" ref="AG1865" si="10734">AG1866+AG1869+AG1872</f>
        <v>0</v>
      </c>
      <c r="AH1865" s="82"/>
    </row>
    <row r="1866" spans="1:34" s="4" customFormat="1" ht="24" customHeight="1">
      <c r="A1866" s="66">
        <v>1</v>
      </c>
      <c r="B1866" s="113"/>
      <c r="C1866" s="73"/>
      <c r="D1866" s="122" t="s">
        <v>124</v>
      </c>
      <c r="E1866" s="41">
        <f t="shared" si="10706"/>
        <v>48906300</v>
      </c>
      <c r="F1866" s="83">
        <f>F1867+F1868</f>
        <v>48906300</v>
      </c>
      <c r="G1866" s="83">
        <f t="shared" ref="G1866:AG1866" si="10735">G1867+G1868</f>
        <v>0</v>
      </c>
      <c r="H1866" s="83">
        <f t="shared" si="10735"/>
        <v>0</v>
      </c>
      <c r="I1866" s="83">
        <f t="shared" si="10735"/>
        <v>0</v>
      </c>
      <c r="J1866" s="83">
        <f t="shared" si="10735"/>
        <v>0</v>
      </c>
      <c r="K1866" s="83">
        <f t="shared" si="10735"/>
        <v>0</v>
      </c>
      <c r="L1866" s="83">
        <f t="shared" si="10735"/>
        <v>0</v>
      </c>
      <c r="M1866" s="83">
        <f t="shared" si="10735"/>
        <v>0</v>
      </c>
      <c r="N1866" s="83">
        <f t="shared" si="10735"/>
        <v>0</v>
      </c>
      <c r="O1866" s="83">
        <f t="shared" si="10735"/>
        <v>0</v>
      </c>
      <c r="P1866" s="83">
        <f t="shared" si="10735"/>
        <v>0</v>
      </c>
      <c r="Q1866" s="83">
        <f t="shared" si="10735"/>
        <v>0</v>
      </c>
      <c r="R1866" s="83">
        <f t="shared" si="10735"/>
        <v>0</v>
      </c>
      <c r="S1866" s="83">
        <f t="shared" si="10735"/>
        <v>0</v>
      </c>
      <c r="T1866" s="83">
        <f t="shared" si="10735"/>
        <v>0</v>
      </c>
      <c r="U1866" s="83">
        <f t="shared" si="10735"/>
        <v>0</v>
      </c>
      <c r="V1866" s="83">
        <f t="shared" si="10735"/>
        <v>0</v>
      </c>
      <c r="W1866" s="83">
        <f t="shared" si="10735"/>
        <v>0</v>
      </c>
      <c r="X1866" s="83">
        <f t="shared" si="10735"/>
        <v>0</v>
      </c>
      <c r="Y1866" s="83">
        <f t="shared" si="10735"/>
        <v>0</v>
      </c>
      <c r="Z1866" s="83">
        <f t="shared" si="10735"/>
        <v>0</v>
      </c>
      <c r="AA1866" s="83">
        <f t="shared" si="10735"/>
        <v>0</v>
      </c>
      <c r="AB1866" s="83">
        <f t="shared" si="10735"/>
        <v>0</v>
      </c>
      <c r="AC1866" s="83">
        <f t="shared" si="10735"/>
        <v>0</v>
      </c>
      <c r="AD1866" s="83">
        <f t="shared" si="10735"/>
        <v>0</v>
      </c>
      <c r="AE1866" s="83">
        <f t="shared" si="10735"/>
        <v>0</v>
      </c>
      <c r="AF1866" s="83">
        <f t="shared" si="10735"/>
        <v>0</v>
      </c>
      <c r="AG1866" s="83">
        <f t="shared" si="10735"/>
        <v>0</v>
      </c>
      <c r="AH1866" s="5"/>
    </row>
    <row r="1867" spans="1:34" s="4" customFormat="1" ht="26.1" hidden="1" customHeight="1">
      <c r="A1867" s="67">
        <v>1</v>
      </c>
      <c r="B1867" s="113"/>
      <c r="C1867" s="117"/>
      <c r="D1867" s="150" t="s">
        <v>67</v>
      </c>
      <c r="E1867" s="51">
        <f t="shared" si="10706"/>
        <v>48906300</v>
      </c>
      <c r="F1867" s="52">
        <v>48906300</v>
      </c>
      <c r="G1867" s="52"/>
      <c r="H1867" s="52"/>
      <c r="I1867" s="52"/>
      <c r="J1867" s="52"/>
      <c r="K1867" s="52"/>
      <c r="L1867" s="52"/>
      <c r="M1867" s="52"/>
      <c r="N1867" s="52"/>
      <c r="O1867" s="52"/>
      <c r="P1867" s="52"/>
      <c r="Q1867" s="52"/>
      <c r="R1867" s="52"/>
      <c r="S1867" s="52"/>
      <c r="T1867" s="52"/>
      <c r="U1867" s="52"/>
      <c r="V1867" s="52"/>
      <c r="W1867" s="52"/>
      <c r="X1867" s="52"/>
      <c r="Y1867" s="52"/>
      <c r="Z1867" s="52"/>
      <c r="AA1867" s="52"/>
      <c r="AB1867" s="52"/>
      <c r="AC1867" s="52"/>
      <c r="AD1867" s="52"/>
      <c r="AE1867" s="52"/>
      <c r="AF1867" s="52"/>
      <c r="AG1867" s="52"/>
      <c r="AH1867" s="5"/>
    </row>
    <row r="1868" spans="1:34" s="4" customFormat="1" ht="26.1" hidden="1" customHeight="1">
      <c r="A1868" s="66">
        <v>1</v>
      </c>
      <c r="B1868" s="113"/>
      <c r="C1868" s="73"/>
      <c r="D1868" s="150" t="s">
        <v>125</v>
      </c>
      <c r="E1868" s="51">
        <f t="shared" si="10706"/>
        <v>0</v>
      </c>
      <c r="F1868" s="73"/>
      <c r="G1868" s="73"/>
      <c r="H1868" s="73"/>
      <c r="I1868" s="73"/>
      <c r="J1868" s="73"/>
      <c r="K1868" s="73"/>
      <c r="L1868" s="73"/>
      <c r="M1868" s="73"/>
      <c r="N1868" s="73"/>
      <c r="O1868" s="73"/>
      <c r="P1868" s="73"/>
      <c r="Q1868" s="73"/>
      <c r="R1868" s="73"/>
      <c r="S1868" s="73"/>
      <c r="T1868" s="73"/>
      <c r="U1868" s="73"/>
      <c r="V1868" s="73"/>
      <c r="W1868" s="73"/>
      <c r="X1868" s="73"/>
      <c r="Y1868" s="73"/>
      <c r="Z1868" s="73"/>
      <c r="AA1868" s="73"/>
      <c r="AB1868" s="73"/>
      <c r="AC1868" s="73"/>
      <c r="AD1868" s="73"/>
      <c r="AE1868" s="73"/>
      <c r="AF1868" s="73"/>
      <c r="AG1868" s="73"/>
      <c r="AH1868" s="5"/>
    </row>
    <row r="1869" spans="1:34" s="4" customFormat="1" ht="24" customHeight="1">
      <c r="A1869" s="66">
        <v>1</v>
      </c>
      <c r="B1869" s="113"/>
      <c r="C1869" s="73"/>
      <c r="D1869" s="122" t="s">
        <v>132</v>
      </c>
      <c r="E1869" s="41">
        <f t="shared" si="10706"/>
        <v>56908400</v>
      </c>
      <c r="F1869" s="83">
        <f>F1870+F1871</f>
        <v>56908400</v>
      </c>
      <c r="G1869" s="83">
        <f t="shared" ref="G1869" si="10736">G1870+G1871</f>
        <v>0</v>
      </c>
      <c r="H1869" s="83">
        <f t="shared" ref="H1869" si="10737">H1870+H1871</f>
        <v>0</v>
      </c>
      <c r="I1869" s="83">
        <f t="shared" ref="I1869" si="10738">I1870+I1871</f>
        <v>0</v>
      </c>
      <c r="J1869" s="83">
        <f t="shared" ref="J1869" si="10739">J1870+J1871</f>
        <v>0</v>
      </c>
      <c r="K1869" s="83">
        <f t="shared" ref="K1869" si="10740">K1870+K1871</f>
        <v>0</v>
      </c>
      <c r="L1869" s="83">
        <f t="shared" ref="L1869" si="10741">L1870+L1871</f>
        <v>0</v>
      </c>
      <c r="M1869" s="83">
        <f t="shared" ref="M1869" si="10742">M1870+M1871</f>
        <v>0</v>
      </c>
      <c r="N1869" s="83">
        <f t="shared" ref="N1869" si="10743">N1870+N1871</f>
        <v>0</v>
      </c>
      <c r="O1869" s="83">
        <f t="shared" ref="O1869" si="10744">O1870+O1871</f>
        <v>0</v>
      </c>
      <c r="P1869" s="83">
        <f t="shared" ref="P1869" si="10745">P1870+P1871</f>
        <v>0</v>
      </c>
      <c r="Q1869" s="83">
        <f t="shared" ref="Q1869" si="10746">Q1870+Q1871</f>
        <v>0</v>
      </c>
      <c r="R1869" s="83">
        <f t="shared" ref="R1869" si="10747">R1870+R1871</f>
        <v>0</v>
      </c>
      <c r="S1869" s="83">
        <f t="shared" ref="S1869" si="10748">S1870+S1871</f>
        <v>0</v>
      </c>
      <c r="T1869" s="83">
        <f t="shared" ref="T1869" si="10749">T1870+T1871</f>
        <v>0</v>
      </c>
      <c r="U1869" s="83">
        <f t="shared" ref="U1869" si="10750">U1870+U1871</f>
        <v>0</v>
      </c>
      <c r="V1869" s="83">
        <f t="shared" ref="V1869" si="10751">V1870+V1871</f>
        <v>0</v>
      </c>
      <c r="W1869" s="83">
        <f t="shared" ref="W1869" si="10752">W1870+W1871</f>
        <v>0</v>
      </c>
      <c r="X1869" s="83">
        <f t="shared" ref="X1869" si="10753">X1870+X1871</f>
        <v>0</v>
      </c>
      <c r="Y1869" s="83">
        <f t="shared" ref="Y1869" si="10754">Y1870+Y1871</f>
        <v>0</v>
      </c>
      <c r="Z1869" s="83">
        <f t="shared" ref="Z1869" si="10755">Z1870+Z1871</f>
        <v>0</v>
      </c>
      <c r="AA1869" s="83">
        <f t="shared" ref="AA1869" si="10756">AA1870+AA1871</f>
        <v>0</v>
      </c>
      <c r="AB1869" s="83">
        <f t="shared" ref="AB1869" si="10757">AB1870+AB1871</f>
        <v>0</v>
      </c>
      <c r="AC1869" s="83">
        <f t="shared" ref="AC1869" si="10758">AC1870+AC1871</f>
        <v>0</v>
      </c>
      <c r="AD1869" s="83">
        <f t="shared" ref="AD1869" si="10759">AD1870+AD1871</f>
        <v>0</v>
      </c>
      <c r="AE1869" s="83">
        <f t="shared" ref="AE1869" si="10760">AE1870+AE1871</f>
        <v>0</v>
      </c>
      <c r="AF1869" s="83">
        <f t="shared" ref="AF1869" si="10761">AF1870+AF1871</f>
        <v>0</v>
      </c>
      <c r="AG1869" s="83">
        <f t="shared" ref="AG1869" si="10762">AG1870+AG1871</f>
        <v>0</v>
      </c>
      <c r="AH1869" s="5"/>
    </row>
    <row r="1870" spans="1:34" s="4" customFormat="1" ht="26.1" hidden="1" customHeight="1">
      <c r="A1870" s="66">
        <v>1</v>
      </c>
      <c r="B1870" s="113"/>
      <c r="C1870" s="117"/>
      <c r="D1870" s="150" t="s">
        <v>122</v>
      </c>
      <c r="E1870" s="51">
        <f t="shared" si="10706"/>
        <v>56908400</v>
      </c>
      <c r="F1870" s="52">
        <v>56908400</v>
      </c>
      <c r="G1870" s="52"/>
      <c r="H1870" s="52"/>
      <c r="I1870" s="52"/>
      <c r="J1870" s="52"/>
      <c r="K1870" s="52"/>
      <c r="L1870" s="52"/>
      <c r="M1870" s="52"/>
      <c r="N1870" s="52"/>
      <c r="O1870" s="52"/>
      <c r="P1870" s="52"/>
      <c r="Q1870" s="52"/>
      <c r="R1870" s="52"/>
      <c r="S1870" s="52"/>
      <c r="T1870" s="52"/>
      <c r="U1870" s="52"/>
      <c r="V1870" s="52"/>
      <c r="W1870" s="52"/>
      <c r="X1870" s="52"/>
      <c r="Y1870" s="52"/>
      <c r="Z1870" s="52"/>
      <c r="AA1870" s="52"/>
      <c r="AB1870" s="52"/>
      <c r="AC1870" s="52"/>
      <c r="AD1870" s="52"/>
      <c r="AE1870" s="52"/>
      <c r="AF1870" s="52"/>
      <c r="AG1870" s="52"/>
      <c r="AH1870" s="19"/>
    </row>
    <row r="1871" spans="1:34" s="4" customFormat="1" ht="26.1" hidden="1" customHeight="1">
      <c r="A1871" s="66">
        <v>1</v>
      </c>
      <c r="B1871" s="113"/>
      <c r="C1871" s="117"/>
      <c r="D1871" s="165" t="s">
        <v>130</v>
      </c>
      <c r="E1871" s="175">
        <f t="shared" si="10706"/>
        <v>0</v>
      </c>
      <c r="F1871" s="176"/>
      <c r="G1871" s="176"/>
      <c r="H1871" s="176"/>
      <c r="I1871" s="176"/>
      <c r="J1871" s="176"/>
      <c r="K1871" s="176"/>
      <c r="L1871" s="176"/>
      <c r="M1871" s="176"/>
      <c r="N1871" s="176"/>
      <c r="O1871" s="176"/>
      <c r="P1871" s="176"/>
      <c r="Q1871" s="176"/>
      <c r="R1871" s="176"/>
      <c r="S1871" s="176"/>
      <c r="T1871" s="176"/>
      <c r="U1871" s="176"/>
      <c r="V1871" s="176"/>
      <c r="W1871" s="176"/>
      <c r="X1871" s="176"/>
      <c r="Y1871" s="176"/>
      <c r="Z1871" s="176"/>
      <c r="AA1871" s="176"/>
      <c r="AB1871" s="176"/>
      <c r="AC1871" s="176"/>
      <c r="AD1871" s="176"/>
      <c r="AE1871" s="176"/>
      <c r="AF1871" s="176"/>
      <c r="AG1871" s="176"/>
      <c r="AH1871" s="19"/>
    </row>
    <row r="1872" spans="1:34" s="4" customFormat="1" ht="24" customHeight="1">
      <c r="A1872" s="67">
        <v>1</v>
      </c>
      <c r="B1872" s="113"/>
      <c r="C1872" s="73"/>
      <c r="D1872" s="110" t="s">
        <v>123</v>
      </c>
      <c r="E1872" s="47">
        <f t="shared" si="10706"/>
        <v>0</v>
      </c>
      <c r="F1872" s="141">
        <f>F1864-F1866-F1870-F1873</f>
        <v>0</v>
      </c>
      <c r="G1872" s="141">
        <f t="shared" ref="G1872:AG1872" si="10763">G1864-G1866-G1870-G1873</f>
        <v>0</v>
      </c>
      <c r="H1872" s="141">
        <f t="shared" si="10763"/>
        <v>0</v>
      </c>
      <c r="I1872" s="141">
        <f t="shared" si="10763"/>
        <v>0</v>
      </c>
      <c r="J1872" s="141">
        <f t="shared" si="10763"/>
        <v>0</v>
      </c>
      <c r="K1872" s="141">
        <f t="shared" si="10763"/>
        <v>0</v>
      </c>
      <c r="L1872" s="141">
        <f t="shared" si="10763"/>
        <v>0</v>
      </c>
      <c r="M1872" s="141">
        <f t="shared" si="10763"/>
        <v>0</v>
      </c>
      <c r="N1872" s="141">
        <f t="shared" si="10763"/>
        <v>0</v>
      </c>
      <c r="O1872" s="141">
        <f t="shared" si="10763"/>
        <v>0</v>
      </c>
      <c r="P1872" s="141">
        <f t="shared" si="10763"/>
        <v>0</v>
      </c>
      <c r="Q1872" s="141">
        <f t="shared" si="10763"/>
        <v>0</v>
      </c>
      <c r="R1872" s="141">
        <f t="shared" si="10763"/>
        <v>0</v>
      </c>
      <c r="S1872" s="141">
        <f t="shared" si="10763"/>
        <v>0</v>
      </c>
      <c r="T1872" s="141">
        <f t="shared" si="10763"/>
        <v>0</v>
      </c>
      <c r="U1872" s="141">
        <f t="shared" si="10763"/>
        <v>0</v>
      </c>
      <c r="V1872" s="141">
        <f t="shared" si="10763"/>
        <v>0</v>
      </c>
      <c r="W1872" s="141">
        <f t="shared" si="10763"/>
        <v>0</v>
      </c>
      <c r="X1872" s="141">
        <f t="shared" si="10763"/>
        <v>0</v>
      </c>
      <c r="Y1872" s="141">
        <f t="shared" si="10763"/>
        <v>0</v>
      </c>
      <c r="Z1872" s="141">
        <f t="shared" si="10763"/>
        <v>0</v>
      </c>
      <c r="AA1872" s="141">
        <f t="shared" si="10763"/>
        <v>0</v>
      </c>
      <c r="AB1872" s="141">
        <f t="shared" si="10763"/>
        <v>0</v>
      </c>
      <c r="AC1872" s="141">
        <f t="shared" si="10763"/>
        <v>0</v>
      </c>
      <c r="AD1872" s="141">
        <f t="shared" si="10763"/>
        <v>0</v>
      </c>
      <c r="AE1872" s="141">
        <f t="shared" si="10763"/>
        <v>0</v>
      </c>
      <c r="AF1872" s="141">
        <f t="shared" si="10763"/>
        <v>0</v>
      </c>
      <c r="AG1872" s="141">
        <f t="shared" si="10763"/>
        <v>0</v>
      </c>
      <c r="AH1872" s="5"/>
    </row>
    <row r="1873" spans="1:34" s="4" customFormat="1" ht="24" customHeight="1">
      <c r="A1873" s="67">
        <v>1</v>
      </c>
      <c r="B1873" s="72"/>
      <c r="C1873" s="73"/>
      <c r="D1873" s="98" t="s">
        <v>128</v>
      </c>
      <c r="E1873" s="92">
        <f t="shared" si="10706"/>
        <v>0</v>
      </c>
      <c r="F1873" s="91"/>
      <c r="G1873" s="91"/>
      <c r="H1873" s="91"/>
      <c r="I1873" s="91"/>
      <c r="J1873" s="91"/>
      <c r="K1873" s="91"/>
      <c r="L1873" s="91"/>
      <c r="M1873" s="91"/>
      <c r="N1873" s="91"/>
      <c r="O1873" s="91"/>
      <c r="P1873" s="91"/>
      <c r="Q1873" s="91"/>
      <c r="R1873" s="91"/>
      <c r="S1873" s="91"/>
      <c r="T1873" s="91"/>
      <c r="U1873" s="91"/>
      <c r="V1873" s="91"/>
      <c r="W1873" s="91"/>
      <c r="X1873" s="91"/>
      <c r="Y1873" s="91"/>
      <c r="Z1873" s="91"/>
      <c r="AA1873" s="91"/>
      <c r="AB1873" s="91"/>
      <c r="AC1873" s="91"/>
      <c r="AD1873" s="91"/>
      <c r="AE1873" s="91"/>
      <c r="AF1873" s="91"/>
      <c r="AG1873" s="91"/>
      <c r="AH1873" s="5"/>
    </row>
    <row r="1874" spans="1:34" s="4" customFormat="1" ht="24" customHeight="1">
      <c r="A1874" s="66">
        <v>2</v>
      </c>
      <c r="B1874" s="128"/>
      <c r="C1874" s="131"/>
      <c r="D1874" s="129" t="s">
        <v>22</v>
      </c>
      <c r="E1874" s="42">
        <f t="shared" si="10706"/>
        <v>61850200</v>
      </c>
      <c r="F1874" s="43">
        <v>6149600</v>
      </c>
      <c r="G1874" s="43">
        <v>9000000</v>
      </c>
      <c r="H1874" s="43"/>
      <c r="I1874" s="43"/>
      <c r="J1874" s="43"/>
      <c r="K1874" s="43"/>
      <c r="L1874" s="43"/>
      <c r="M1874" s="43"/>
      <c r="N1874" s="43"/>
      <c r="O1874" s="43">
        <v>44110600</v>
      </c>
      <c r="P1874" s="43"/>
      <c r="Q1874" s="43"/>
      <c r="R1874" s="43"/>
      <c r="S1874" s="43"/>
      <c r="T1874" s="43">
        <v>2590000</v>
      </c>
      <c r="U1874" s="43"/>
      <c r="V1874" s="43"/>
      <c r="W1874" s="43"/>
      <c r="X1874" s="43"/>
      <c r="Y1874" s="43"/>
      <c r="Z1874" s="43"/>
      <c r="AA1874" s="43"/>
      <c r="AB1874" s="43"/>
      <c r="AC1874" s="43"/>
      <c r="AD1874" s="43"/>
      <c r="AE1874" s="43"/>
      <c r="AF1874" s="43"/>
      <c r="AG1874" s="43"/>
      <c r="AH1874" s="29"/>
    </row>
    <row r="1875" spans="1:34" s="4" customFormat="1" ht="24" customHeight="1">
      <c r="A1875" s="67">
        <v>2</v>
      </c>
      <c r="B1875" s="77"/>
      <c r="C1875" s="78"/>
      <c r="D1875" s="79" t="s">
        <v>127</v>
      </c>
      <c r="E1875" s="80">
        <f t="shared" si="10706"/>
        <v>60997500</v>
      </c>
      <c r="F1875" s="81">
        <f>F1876+F1879+F1882</f>
        <v>6149600</v>
      </c>
      <c r="G1875" s="81">
        <f t="shared" ref="G1875" si="10764">G1876+G1879+G1882</f>
        <v>9000000</v>
      </c>
      <c r="H1875" s="81">
        <f t="shared" ref="H1875" si="10765">H1876+H1879+H1882</f>
        <v>0</v>
      </c>
      <c r="I1875" s="81">
        <f t="shared" ref="I1875" si="10766">I1876+I1879+I1882</f>
        <v>0</v>
      </c>
      <c r="J1875" s="81">
        <f t="shared" ref="J1875" si="10767">J1876+J1879+J1882</f>
        <v>0</v>
      </c>
      <c r="K1875" s="81">
        <f t="shared" ref="K1875" si="10768">K1876+K1879+K1882</f>
        <v>0</v>
      </c>
      <c r="L1875" s="81">
        <f t="shared" ref="L1875" si="10769">L1876+L1879+L1882</f>
        <v>0</v>
      </c>
      <c r="M1875" s="81">
        <f t="shared" ref="M1875" si="10770">M1876+M1879+M1882</f>
        <v>0</v>
      </c>
      <c r="N1875" s="81">
        <f t="shared" ref="N1875" si="10771">N1876+N1879+N1882</f>
        <v>0</v>
      </c>
      <c r="O1875" s="81">
        <f t="shared" ref="O1875" si="10772">O1876+O1879+O1882</f>
        <v>43257900</v>
      </c>
      <c r="P1875" s="81">
        <f t="shared" ref="P1875" si="10773">P1876+P1879+P1882</f>
        <v>0</v>
      </c>
      <c r="Q1875" s="81">
        <f t="shared" ref="Q1875" si="10774">Q1876+Q1879+Q1882</f>
        <v>0</v>
      </c>
      <c r="R1875" s="81">
        <f t="shared" ref="R1875" si="10775">R1876+R1879+R1882</f>
        <v>0</v>
      </c>
      <c r="S1875" s="81">
        <f t="shared" ref="S1875" si="10776">S1876+S1879+S1882</f>
        <v>0</v>
      </c>
      <c r="T1875" s="81">
        <f t="shared" ref="T1875" si="10777">T1876+T1879+T1882</f>
        <v>2590000</v>
      </c>
      <c r="U1875" s="81">
        <f t="shared" ref="U1875" si="10778">U1876+U1879+U1882</f>
        <v>0</v>
      </c>
      <c r="V1875" s="81">
        <f t="shared" ref="V1875" si="10779">V1876+V1879+V1882</f>
        <v>0</v>
      </c>
      <c r="W1875" s="81">
        <f t="shared" ref="W1875" si="10780">W1876+W1879+W1882</f>
        <v>0</v>
      </c>
      <c r="X1875" s="81">
        <f t="shared" ref="X1875" si="10781">X1876+X1879+X1882</f>
        <v>0</v>
      </c>
      <c r="Y1875" s="81">
        <f t="shared" ref="Y1875" si="10782">Y1876+Y1879+Y1882</f>
        <v>0</v>
      </c>
      <c r="Z1875" s="81">
        <f t="shared" ref="Z1875" si="10783">Z1876+Z1879+Z1882</f>
        <v>0</v>
      </c>
      <c r="AA1875" s="81">
        <f t="shared" ref="AA1875" si="10784">AA1876+AA1879+AA1882</f>
        <v>0</v>
      </c>
      <c r="AB1875" s="81">
        <f t="shared" ref="AB1875" si="10785">AB1876+AB1879+AB1882</f>
        <v>0</v>
      </c>
      <c r="AC1875" s="81">
        <f t="shared" ref="AC1875" si="10786">AC1876+AC1879+AC1882</f>
        <v>0</v>
      </c>
      <c r="AD1875" s="81">
        <f t="shared" ref="AD1875" si="10787">AD1876+AD1879+AD1882</f>
        <v>0</v>
      </c>
      <c r="AE1875" s="81">
        <f t="shared" ref="AE1875" si="10788">AE1876+AE1879+AE1882</f>
        <v>0</v>
      </c>
      <c r="AF1875" s="81">
        <f t="shared" ref="AF1875" si="10789">AF1876+AF1879+AF1882</f>
        <v>0</v>
      </c>
      <c r="AG1875" s="81">
        <f t="shared" ref="AG1875" si="10790">AG1876+AG1879+AG1882</f>
        <v>0</v>
      </c>
      <c r="AH1875" s="82"/>
    </row>
    <row r="1876" spans="1:34" s="4" customFormat="1" ht="24" customHeight="1">
      <c r="A1876" s="66">
        <v>2</v>
      </c>
      <c r="B1876" s="113"/>
      <c r="C1876" s="73"/>
      <c r="D1876" s="122" t="s">
        <v>124</v>
      </c>
      <c r="E1876" s="41">
        <f t="shared" si="10706"/>
        <v>47725000</v>
      </c>
      <c r="F1876" s="83">
        <f>F1877+F1878</f>
        <v>3082300</v>
      </c>
      <c r="G1876" s="83">
        <f t="shared" ref="G1876:AG1876" si="10791">G1877+G1878</f>
        <v>4000000</v>
      </c>
      <c r="H1876" s="83">
        <f t="shared" si="10791"/>
        <v>0</v>
      </c>
      <c r="I1876" s="83">
        <f t="shared" si="10791"/>
        <v>0</v>
      </c>
      <c r="J1876" s="83">
        <f t="shared" si="10791"/>
        <v>0</v>
      </c>
      <c r="K1876" s="83">
        <f t="shared" si="10791"/>
        <v>0</v>
      </c>
      <c r="L1876" s="83">
        <f t="shared" si="10791"/>
        <v>0</v>
      </c>
      <c r="M1876" s="83">
        <f t="shared" si="10791"/>
        <v>0</v>
      </c>
      <c r="N1876" s="83">
        <f t="shared" si="10791"/>
        <v>0</v>
      </c>
      <c r="O1876" s="83">
        <f t="shared" si="10791"/>
        <v>38438000</v>
      </c>
      <c r="P1876" s="83">
        <f t="shared" si="10791"/>
        <v>0</v>
      </c>
      <c r="Q1876" s="83">
        <f t="shared" si="10791"/>
        <v>0</v>
      </c>
      <c r="R1876" s="83">
        <f t="shared" si="10791"/>
        <v>0</v>
      </c>
      <c r="S1876" s="83">
        <f t="shared" si="10791"/>
        <v>0</v>
      </c>
      <c r="T1876" s="83">
        <f t="shared" si="10791"/>
        <v>2204700</v>
      </c>
      <c r="U1876" s="83">
        <f t="shared" si="10791"/>
        <v>0</v>
      </c>
      <c r="V1876" s="83">
        <f t="shared" si="10791"/>
        <v>0</v>
      </c>
      <c r="W1876" s="83">
        <f t="shared" si="10791"/>
        <v>0</v>
      </c>
      <c r="X1876" s="83">
        <f t="shared" si="10791"/>
        <v>0</v>
      </c>
      <c r="Y1876" s="83">
        <f t="shared" si="10791"/>
        <v>0</v>
      </c>
      <c r="Z1876" s="83">
        <f t="shared" si="10791"/>
        <v>0</v>
      </c>
      <c r="AA1876" s="83">
        <f t="shared" si="10791"/>
        <v>0</v>
      </c>
      <c r="AB1876" s="83">
        <f t="shared" si="10791"/>
        <v>0</v>
      </c>
      <c r="AC1876" s="83">
        <f t="shared" si="10791"/>
        <v>0</v>
      </c>
      <c r="AD1876" s="83">
        <f t="shared" si="10791"/>
        <v>0</v>
      </c>
      <c r="AE1876" s="83">
        <f t="shared" si="10791"/>
        <v>0</v>
      </c>
      <c r="AF1876" s="83">
        <f t="shared" si="10791"/>
        <v>0</v>
      </c>
      <c r="AG1876" s="83">
        <f t="shared" si="10791"/>
        <v>0</v>
      </c>
      <c r="AH1876" s="5"/>
    </row>
    <row r="1877" spans="1:34" s="4" customFormat="1" ht="26.1" hidden="1" customHeight="1">
      <c r="A1877" s="67">
        <v>2</v>
      </c>
      <c r="B1877" s="113"/>
      <c r="C1877" s="117"/>
      <c r="D1877" s="150" t="s">
        <v>67</v>
      </c>
      <c r="E1877" s="51">
        <f t="shared" si="10706"/>
        <v>47725000</v>
      </c>
      <c r="F1877" s="52">
        <v>3082300</v>
      </c>
      <c r="G1877" s="52">
        <v>4000000</v>
      </c>
      <c r="H1877" s="52"/>
      <c r="I1877" s="52"/>
      <c r="J1877" s="52"/>
      <c r="K1877" s="52"/>
      <c r="L1877" s="52"/>
      <c r="M1877" s="52"/>
      <c r="N1877" s="52"/>
      <c r="O1877" s="50">
        <v>38438000</v>
      </c>
      <c r="P1877" s="52"/>
      <c r="Q1877" s="52"/>
      <c r="R1877" s="52"/>
      <c r="S1877" s="52"/>
      <c r="T1877" s="53">
        <v>2204700</v>
      </c>
      <c r="U1877" s="52"/>
      <c r="V1877" s="52"/>
      <c r="W1877" s="52"/>
      <c r="X1877" s="52"/>
      <c r="Y1877" s="52"/>
      <c r="Z1877" s="52"/>
      <c r="AA1877" s="52"/>
      <c r="AB1877" s="52"/>
      <c r="AC1877" s="52"/>
      <c r="AD1877" s="52"/>
      <c r="AE1877" s="52"/>
      <c r="AF1877" s="52"/>
      <c r="AG1877" s="52"/>
      <c r="AH1877" s="5"/>
    </row>
    <row r="1878" spans="1:34" s="4" customFormat="1" ht="26.1" hidden="1" customHeight="1">
      <c r="A1878" s="66">
        <v>2</v>
      </c>
      <c r="B1878" s="113"/>
      <c r="C1878" s="73"/>
      <c r="D1878" s="150" t="s">
        <v>125</v>
      </c>
      <c r="E1878" s="51">
        <f t="shared" si="10706"/>
        <v>0</v>
      </c>
      <c r="F1878" s="73"/>
      <c r="G1878" s="73"/>
      <c r="H1878" s="73"/>
      <c r="I1878" s="73"/>
      <c r="J1878" s="73"/>
      <c r="K1878" s="73"/>
      <c r="L1878" s="73"/>
      <c r="M1878" s="73"/>
      <c r="N1878" s="73"/>
      <c r="O1878" s="73"/>
      <c r="P1878" s="73"/>
      <c r="Q1878" s="73"/>
      <c r="R1878" s="73"/>
      <c r="S1878" s="73"/>
      <c r="T1878" s="73"/>
      <c r="U1878" s="73"/>
      <c r="V1878" s="73"/>
      <c r="W1878" s="73"/>
      <c r="X1878" s="73"/>
      <c r="Y1878" s="73"/>
      <c r="Z1878" s="73"/>
      <c r="AA1878" s="73"/>
      <c r="AB1878" s="73"/>
      <c r="AC1878" s="73"/>
      <c r="AD1878" s="73"/>
      <c r="AE1878" s="73"/>
      <c r="AF1878" s="73"/>
      <c r="AG1878" s="73"/>
      <c r="AH1878" s="5"/>
    </row>
    <row r="1879" spans="1:34" s="4" customFormat="1" ht="24" customHeight="1">
      <c r="A1879" s="66">
        <v>2</v>
      </c>
      <c r="B1879" s="113"/>
      <c r="C1879" s="73"/>
      <c r="D1879" s="122" t="s">
        <v>132</v>
      </c>
      <c r="E1879" s="41">
        <f t="shared" si="10706"/>
        <v>8686600</v>
      </c>
      <c r="F1879" s="83">
        <f>F1880+F1881</f>
        <v>3067300</v>
      </c>
      <c r="G1879" s="83">
        <f t="shared" ref="G1879" si="10792">G1880+G1881</f>
        <v>2000000</v>
      </c>
      <c r="H1879" s="83">
        <f t="shared" ref="H1879" si="10793">H1880+H1881</f>
        <v>0</v>
      </c>
      <c r="I1879" s="83">
        <f t="shared" ref="I1879" si="10794">I1880+I1881</f>
        <v>0</v>
      </c>
      <c r="J1879" s="83">
        <f t="shared" ref="J1879" si="10795">J1880+J1881</f>
        <v>0</v>
      </c>
      <c r="K1879" s="83">
        <f t="shared" ref="K1879" si="10796">K1880+K1881</f>
        <v>0</v>
      </c>
      <c r="L1879" s="83">
        <f t="shared" ref="L1879" si="10797">L1880+L1881</f>
        <v>0</v>
      </c>
      <c r="M1879" s="83">
        <f t="shared" ref="M1879" si="10798">M1880+M1881</f>
        <v>0</v>
      </c>
      <c r="N1879" s="83">
        <f t="shared" ref="N1879" si="10799">N1880+N1881</f>
        <v>0</v>
      </c>
      <c r="O1879" s="83">
        <f t="shared" ref="O1879" si="10800">O1880+O1881</f>
        <v>3457500</v>
      </c>
      <c r="P1879" s="83">
        <f t="shared" ref="P1879" si="10801">P1880+P1881</f>
        <v>0</v>
      </c>
      <c r="Q1879" s="83">
        <f t="shared" ref="Q1879" si="10802">Q1880+Q1881</f>
        <v>0</v>
      </c>
      <c r="R1879" s="83">
        <f t="shared" ref="R1879" si="10803">R1880+R1881</f>
        <v>0</v>
      </c>
      <c r="S1879" s="83">
        <f t="shared" ref="S1879" si="10804">S1880+S1881</f>
        <v>0</v>
      </c>
      <c r="T1879" s="83">
        <f t="shared" ref="T1879" si="10805">T1880+T1881</f>
        <v>161800</v>
      </c>
      <c r="U1879" s="83">
        <f t="shared" ref="U1879" si="10806">U1880+U1881</f>
        <v>0</v>
      </c>
      <c r="V1879" s="83">
        <f t="shared" ref="V1879" si="10807">V1880+V1881</f>
        <v>0</v>
      </c>
      <c r="W1879" s="83">
        <f t="shared" ref="W1879" si="10808">W1880+W1881</f>
        <v>0</v>
      </c>
      <c r="X1879" s="83">
        <f t="shared" ref="X1879" si="10809">X1880+X1881</f>
        <v>0</v>
      </c>
      <c r="Y1879" s="83">
        <f t="shared" ref="Y1879" si="10810">Y1880+Y1881</f>
        <v>0</v>
      </c>
      <c r="Z1879" s="83">
        <f t="shared" ref="Z1879" si="10811">Z1880+Z1881</f>
        <v>0</v>
      </c>
      <c r="AA1879" s="83">
        <f t="shared" ref="AA1879" si="10812">AA1880+AA1881</f>
        <v>0</v>
      </c>
      <c r="AB1879" s="83">
        <f t="shared" ref="AB1879" si="10813">AB1880+AB1881</f>
        <v>0</v>
      </c>
      <c r="AC1879" s="83">
        <f t="shared" ref="AC1879" si="10814">AC1880+AC1881</f>
        <v>0</v>
      </c>
      <c r="AD1879" s="83">
        <f t="shared" ref="AD1879" si="10815">AD1880+AD1881</f>
        <v>0</v>
      </c>
      <c r="AE1879" s="83">
        <f t="shared" ref="AE1879" si="10816">AE1880+AE1881</f>
        <v>0</v>
      </c>
      <c r="AF1879" s="83">
        <f t="shared" ref="AF1879" si="10817">AF1880+AF1881</f>
        <v>0</v>
      </c>
      <c r="AG1879" s="83">
        <f t="shared" ref="AG1879" si="10818">AG1880+AG1881</f>
        <v>0</v>
      </c>
      <c r="AH1879" s="5"/>
    </row>
    <row r="1880" spans="1:34" s="4" customFormat="1" ht="26.1" hidden="1" customHeight="1">
      <c r="A1880" s="66">
        <v>2</v>
      </c>
      <c r="B1880" s="113"/>
      <c r="C1880" s="132"/>
      <c r="D1880" s="150" t="s">
        <v>122</v>
      </c>
      <c r="E1880" s="51">
        <f t="shared" si="10706"/>
        <v>8686600</v>
      </c>
      <c r="F1880" s="52">
        <v>3067300</v>
      </c>
      <c r="G1880" s="52">
        <v>2000000</v>
      </c>
      <c r="H1880" s="52">
        <v>0</v>
      </c>
      <c r="I1880" s="52">
        <v>0</v>
      </c>
      <c r="J1880" s="52">
        <v>0</v>
      </c>
      <c r="K1880" s="52">
        <v>0</v>
      </c>
      <c r="L1880" s="52">
        <v>0</v>
      </c>
      <c r="M1880" s="52">
        <v>0</v>
      </c>
      <c r="N1880" s="52">
        <v>0</v>
      </c>
      <c r="O1880" s="52">
        <v>3457500</v>
      </c>
      <c r="P1880" s="52">
        <v>0</v>
      </c>
      <c r="Q1880" s="52">
        <v>0</v>
      </c>
      <c r="R1880" s="52">
        <v>0</v>
      </c>
      <c r="S1880" s="52">
        <v>0</v>
      </c>
      <c r="T1880" s="52">
        <v>161800</v>
      </c>
      <c r="U1880" s="52">
        <v>0</v>
      </c>
      <c r="V1880" s="52">
        <v>0</v>
      </c>
      <c r="W1880" s="52">
        <v>0</v>
      </c>
      <c r="X1880" s="52">
        <v>0</v>
      </c>
      <c r="Y1880" s="52">
        <v>0</v>
      </c>
      <c r="Z1880" s="52">
        <v>0</v>
      </c>
      <c r="AA1880" s="52">
        <v>0</v>
      </c>
      <c r="AB1880" s="52">
        <v>0</v>
      </c>
      <c r="AC1880" s="52">
        <v>0</v>
      </c>
      <c r="AD1880" s="52">
        <v>0</v>
      </c>
      <c r="AE1880" s="52">
        <v>0</v>
      </c>
      <c r="AF1880" s="52">
        <v>0</v>
      </c>
      <c r="AG1880" s="52">
        <v>0</v>
      </c>
      <c r="AH1880" s="19"/>
    </row>
    <row r="1881" spans="1:34" s="4" customFormat="1" ht="26.1" hidden="1" customHeight="1">
      <c r="A1881" s="66">
        <v>2</v>
      </c>
      <c r="B1881" s="113"/>
      <c r="C1881" s="132"/>
      <c r="D1881" s="150" t="s">
        <v>130</v>
      </c>
      <c r="E1881" s="175">
        <f t="shared" si="10706"/>
        <v>0</v>
      </c>
      <c r="F1881" s="176"/>
      <c r="G1881" s="176"/>
      <c r="H1881" s="176"/>
      <c r="I1881" s="176"/>
      <c r="J1881" s="176"/>
      <c r="K1881" s="176"/>
      <c r="L1881" s="176"/>
      <c r="M1881" s="176"/>
      <c r="N1881" s="176"/>
      <c r="O1881" s="176"/>
      <c r="P1881" s="176"/>
      <c r="Q1881" s="176"/>
      <c r="R1881" s="176"/>
      <c r="S1881" s="176"/>
      <c r="T1881" s="176"/>
      <c r="U1881" s="176"/>
      <c r="V1881" s="176"/>
      <c r="W1881" s="176"/>
      <c r="X1881" s="176"/>
      <c r="Y1881" s="176"/>
      <c r="Z1881" s="176"/>
      <c r="AA1881" s="176"/>
      <c r="AB1881" s="176"/>
      <c r="AC1881" s="176"/>
      <c r="AD1881" s="176"/>
      <c r="AE1881" s="176"/>
      <c r="AF1881" s="176"/>
      <c r="AG1881" s="176"/>
      <c r="AH1881" s="19"/>
    </row>
    <row r="1882" spans="1:34" s="4" customFormat="1" ht="24" customHeight="1">
      <c r="A1882" s="67">
        <v>2</v>
      </c>
      <c r="B1882" s="113"/>
      <c r="C1882" s="73"/>
      <c r="D1882" s="110" t="s">
        <v>123</v>
      </c>
      <c r="E1882" s="47">
        <f t="shared" si="10706"/>
        <v>4585900</v>
      </c>
      <c r="F1882" s="141">
        <f>F1874-F1876-F1879-F1883-F1884</f>
        <v>0</v>
      </c>
      <c r="G1882" s="141">
        <f t="shared" ref="G1882" si="10819">G1874-G1876-G1879-G1883-G1884</f>
        <v>3000000</v>
      </c>
      <c r="H1882" s="141">
        <f t="shared" ref="H1882" si="10820">H1874-H1876-H1879-H1883-H1884</f>
        <v>0</v>
      </c>
      <c r="I1882" s="141">
        <f t="shared" ref="I1882" si="10821">I1874-I1876-I1879-I1883-I1884</f>
        <v>0</v>
      </c>
      <c r="J1882" s="141">
        <f t="shared" ref="J1882" si="10822">J1874-J1876-J1879-J1883-J1884</f>
        <v>0</v>
      </c>
      <c r="K1882" s="141">
        <f t="shared" ref="K1882" si="10823">K1874-K1876-K1879-K1883-K1884</f>
        <v>0</v>
      </c>
      <c r="L1882" s="141">
        <f t="shared" ref="L1882" si="10824">L1874-L1876-L1879-L1883-L1884</f>
        <v>0</v>
      </c>
      <c r="M1882" s="141">
        <f t="shared" ref="M1882" si="10825">M1874-M1876-M1879-M1883-M1884</f>
        <v>0</v>
      </c>
      <c r="N1882" s="141">
        <f t="shared" ref="N1882" si="10826">N1874-N1876-N1879-N1883-N1884</f>
        <v>0</v>
      </c>
      <c r="O1882" s="141">
        <f t="shared" ref="O1882" si="10827">O1874-O1876-O1879-O1883-O1884</f>
        <v>1362400</v>
      </c>
      <c r="P1882" s="141">
        <f t="shared" ref="P1882" si="10828">P1874-P1876-P1879-P1883-P1884</f>
        <v>0</v>
      </c>
      <c r="Q1882" s="141">
        <f t="shared" ref="Q1882" si="10829">Q1874-Q1876-Q1879-Q1883-Q1884</f>
        <v>0</v>
      </c>
      <c r="R1882" s="141">
        <f t="shared" ref="R1882" si="10830">R1874-R1876-R1879-R1883-R1884</f>
        <v>0</v>
      </c>
      <c r="S1882" s="141">
        <f t="shared" ref="S1882" si="10831">S1874-S1876-S1879-S1883-S1884</f>
        <v>0</v>
      </c>
      <c r="T1882" s="141">
        <f t="shared" ref="T1882" si="10832">T1874-T1876-T1879-T1883-T1884</f>
        <v>223500</v>
      </c>
      <c r="U1882" s="141">
        <f t="shared" ref="U1882" si="10833">U1874-U1876-U1879-U1883-U1884</f>
        <v>0</v>
      </c>
      <c r="V1882" s="141">
        <f t="shared" ref="V1882" si="10834">V1874-V1876-V1879-V1883-V1884</f>
        <v>0</v>
      </c>
      <c r="W1882" s="141">
        <f t="shared" ref="W1882" si="10835">W1874-W1876-W1879-W1883-W1884</f>
        <v>0</v>
      </c>
      <c r="X1882" s="141">
        <f t="shared" ref="X1882" si="10836">X1874-X1876-X1879-X1883-X1884</f>
        <v>0</v>
      </c>
      <c r="Y1882" s="141">
        <f t="shared" ref="Y1882" si="10837">Y1874-Y1876-Y1879-Y1883-Y1884</f>
        <v>0</v>
      </c>
      <c r="Z1882" s="141">
        <f t="shared" ref="Z1882" si="10838">Z1874-Z1876-Z1879-Z1883-Z1884</f>
        <v>0</v>
      </c>
      <c r="AA1882" s="141">
        <f t="shared" ref="AA1882" si="10839">AA1874-AA1876-AA1879-AA1883-AA1884</f>
        <v>0</v>
      </c>
      <c r="AB1882" s="141">
        <f t="shared" ref="AB1882" si="10840">AB1874-AB1876-AB1879-AB1883-AB1884</f>
        <v>0</v>
      </c>
      <c r="AC1882" s="141">
        <f t="shared" ref="AC1882" si="10841">AC1874-AC1876-AC1879-AC1883-AC1884</f>
        <v>0</v>
      </c>
      <c r="AD1882" s="141">
        <f t="shared" ref="AD1882" si="10842">AD1874-AD1876-AD1879-AD1883-AD1884</f>
        <v>0</v>
      </c>
      <c r="AE1882" s="141">
        <f t="shared" ref="AE1882" si="10843">AE1874-AE1876-AE1879-AE1883-AE1884</f>
        <v>0</v>
      </c>
      <c r="AF1882" s="141">
        <f t="shared" ref="AF1882" si="10844">AF1874-AF1876-AF1879-AF1883-AF1884</f>
        <v>0</v>
      </c>
      <c r="AG1882" s="141">
        <f t="shared" ref="AG1882" si="10845">AG1874-AG1876-AG1879-AG1883-AG1884</f>
        <v>0</v>
      </c>
      <c r="AH1882" s="5"/>
    </row>
    <row r="1883" spans="1:34" s="4" customFormat="1" ht="24" customHeight="1">
      <c r="A1883" s="66">
        <v>2</v>
      </c>
      <c r="B1883" s="72"/>
      <c r="C1883" s="73"/>
      <c r="D1883" s="98" t="s">
        <v>131</v>
      </c>
      <c r="E1883" s="104">
        <f t="shared" si="10706"/>
        <v>0</v>
      </c>
      <c r="F1883" s="100"/>
      <c r="G1883" s="100"/>
      <c r="H1883" s="100"/>
      <c r="I1883" s="100"/>
      <c r="J1883" s="100"/>
      <c r="K1883" s="100"/>
      <c r="L1883" s="100"/>
      <c r="M1883" s="100"/>
      <c r="N1883" s="100"/>
      <c r="O1883" s="100"/>
      <c r="P1883" s="100"/>
      <c r="Q1883" s="100"/>
      <c r="R1883" s="100"/>
      <c r="S1883" s="100"/>
      <c r="T1883" s="100"/>
      <c r="U1883" s="100"/>
      <c r="V1883" s="100"/>
      <c r="W1883" s="100"/>
      <c r="X1883" s="100"/>
      <c r="Y1883" s="100"/>
      <c r="Z1883" s="100"/>
      <c r="AA1883" s="100"/>
      <c r="AB1883" s="100"/>
      <c r="AC1883" s="100"/>
      <c r="AD1883" s="100"/>
      <c r="AE1883" s="100"/>
      <c r="AF1883" s="100"/>
      <c r="AG1883" s="100"/>
      <c r="AH1883" s="5"/>
    </row>
    <row r="1884" spans="1:34" s="3" customFormat="1" ht="24" customHeight="1">
      <c r="A1884" s="67">
        <v>2</v>
      </c>
      <c r="B1884" s="182"/>
      <c r="C1884" s="83"/>
      <c r="D1884" s="98" t="s">
        <v>128</v>
      </c>
      <c r="E1884" s="104">
        <f t="shared" si="10706"/>
        <v>852700</v>
      </c>
      <c r="F1884" s="100"/>
      <c r="G1884" s="100"/>
      <c r="H1884" s="100"/>
      <c r="I1884" s="100"/>
      <c r="J1884" s="100"/>
      <c r="K1884" s="100"/>
      <c r="L1884" s="100"/>
      <c r="M1884" s="100"/>
      <c r="N1884" s="100"/>
      <c r="O1884" s="100">
        <v>852700</v>
      </c>
      <c r="P1884" s="100"/>
      <c r="Q1884" s="100"/>
      <c r="R1884" s="100"/>
      <c r="S1884" s="100"/>
      <c r="T1884" s="100"/>
      <c r="U1884" s="100"/>
      <c r="V1884" s="100"/>
      <c r="W1884" s="100"/>
      <c r="X1884" s="100"/>
      <c r="Y1884" s="100"/>
      <c r="Z1884" s="100"/>
      <c r="AA1884" s="100"/>
      <c r="AB1884" s="100"/>
      <c r="AC1884" s="100"/>
      <c r="AD1884" s="100"/>
      <c r="AE1884" s="100"/>
      <c r="AF1884" s="100"/>
      <c r="AG1884" s="100"/>
      <c r="AH1884" s="24"/>
    </row>
    <row r="1885" spans="1:34" s="4" customFormat="1" ht="24" customHeight="1">
      <c r="A1885" s="66">
        <v>3</v>
      </c>
      <c r="B1885" s="128"/>
      <c r="C1885" s="128"/>
      <c r="D1885" s="129" t="s">
        <v>23</v>
      </c>
      <c r="E1885" s="39">
        <f t="shared" si="10706"/>
        <v>63944500</v>
      </c>
      <c r="F1885" s="40"/>
      <c r="G1885" s="40"/>
      <c r="H1885" s="40"/>
      <c r="I1885" s="40"/>
      <c r="J1885" s="40">
        <v>400000</v>
      </c>
      <c r="K1885" s="40"/>
      <c r="L1885" s="40"/>
      <c r="M1885" s="40"/>
      <c r="N1885" s="40"/>
      <c r="O1885" s="40">
        <v>42127900</v>
      </c>
      <c r="P1885" s="40"/>
      <c r="Q1885" s="40"/>
      <c r="R1885" s="40"/>
      <c r="S1885" s="40"/>
      <c r="T1885" s="40">
        <v>20295600</v>
      </c>
      <c r="U1885" s="40"/>
      <c r="V1885" s="40"/>
      <c r="W1885" s="40"/>
      <c r="X1885" s="40"/>
      <c r="Y1885" s="40"/>
      <c r="Z1885" s="40">
        <v>1121000</v>
      </c>
      <c r="AA1885" s="40"/>
      <c r="AB1885" s="40"/>
      <c r="AC1885" s="40"/>
      <c r="AD1885" s="40"/>
      <c r="AE1885" s="40"/>
      <c r="AF1885" s="40"/>
      <c r="AG1885" s="40"/>
      <c r="AH1885" s="30"/>
    </row>
    <row r="1886" spans="1:34" s="4" customFormat="1" ht="24" customHeight="1">
      <c r="A1886" s="67">
        <v>3</v>
      </c>
      <c r="B1886" s="77"/>
      <c r="C1886" s="78"/>
      <c r="D1886" s="79" t="s">
        <v>127</v>
      </c>
      <c r="E1886" s="80">
        <f t="shared" si="10706"/>
        <v>63944500</v>
      </c>
      <c r="F1886" s="81">
        <f>F1887+F1890+F1893</f>
        <v>0</v>
      </c>
      <c r="G1886" s="81">
        <f t="shared" ref="G1886" si="10846">G1887+G1890+G1893</f>
        <v>0</v>
      </c>
      <c r="H1886" s="81">
        <f t="shared" ref="H1886" si="10847">H1887+H1890+H1893</f>
        <v>0</v>
      </c>
      <c r="I1886" s="81">
        <f t="shared" ref="I1886" si="10848">I1887+I1890+I1893</f>
        <v>0</v>
      </c>
      <c r="J1886" s="81">
        <f t="shared" ref="J1886" si="10849">J1887+J1890+J1893</f>
        <v>400000</v>
      </c>
      <c r="K1886" s="81">
        <f t="shared" ref="K1886" si="10850">K1887+K1890+K1893</f>
        <v>0</v>
      </c>
      <c r="L1886" s="81">
        <f t="shared" ref="L1886" si="10851">L1887+L1890+L1893</f>
        <v>0</v>
      </c>
      <c r="M1886" s="81">
        <f t="shared" ref="M1886" si="10852">M1887+M1890+M1893</f>
        <v>0</v>
      </c>
      <c r="N1886" s="81">
        <f t="shared" ref="N1886" si="10853">N1887+N1890+N1893</f>
        <v>0</v>
      </c>
      <c r="O1886" s="81">
        <f t="shared" ref="O1886" si="10854">O1887+O1890+O1893</f>
        <v>42127900</v>
      </c>
      <c r="P1886" s="81">
        <f t="shared" ref="P1886" si="10855">P1887+P1890+P1893</f>
        <v>0</v>
      </c>
      <c r="Q1886" s="81">
        <f t="shared" ref="Q1886" si="10856">Q1887+Q1890+Q1893</f>
        <v>0</v>
      </c>
      <c r="R1886" s="81">
        <f t="shared" ref="R1886" si="10857">R1887+R1890+R1893</f>
        <v>0</v>
      </c>
      <c r="S1886" s="81">
        <f t="shared" ref="S1886" si="10858">S1887+S1890+S1893</f>
        <v>0</v>
      </c>
      <c r="T1886" s="81">
        <f t="shared" ref="T1886" si="10859">T1887+T1890+T1893</f>
        <v>20295600</v>
      </c>
      <c r="U1886" s="81">
        <f t="shared" ref="U1886" si="10860">U1887+U1890+U1893</f>
        <v>0</v>
      </c>
      <c r="V1886" s="81">
        <f t="shared" ref="V1886" si="10861">V1887+V1890+V1893</f>
        <v>0</v>
      </c>
      <c r="W1886" s="81">
        <f t="shared" ref="W1886" si="10862">W1887+W1890+W1893</f>
        <v>0</v>
      </c>
      <c r="X1886" s="81">
        <f t="shared" ref="X1886" si="10863">X1887+X1890+X1893</f>
        <v>0</v>
      </c>
      <c r="Y1886" s="81">
        <f t="shared" ref="Y1886" si="10864">Y1887+Y1890+Y1893</f>
        <v>0</v>
      </c>
      <c r="Z1886" s="81">
        <f t="shared" ref="Z1886" si="10865">Z1887+Z1890+Z1893</f>
        <v>1121000</v>
      </c>
      <c r="AA1886" s="81">
        <f t="shared" ref="AA1886" si="10866">AA1887+AA1890+AA1893</f>
        <v>0</v>
      </c>
      <c r="AB1886" s="81">
        <f t="shared" ref="AB1886" si="10867">AB1887+AB1890+AB1893</f>
        <v>0</v>
      </c>
      <c r="AC1886" s="81">
        <f t="shared" ref="AC1886" si="10868">AC1887+AC1890+AC1893</f>
        <v>0</v>
      </c>
      <c r="AD1886" s="81">
        <f t="shared" ref="AD1886" si="10869">AD1887+AD1890+AD1893</f>
        <v>0</v>
      </c>
      <c r="AE1886" s="81">
        <f t="shared" ref="AE1886" si="10870">AE1887+AE1890+AE1893</f>
        <v>0</v>
      </c>
      <c r="AF1886" s="81">
        <f t="shared" ref="AF1886" si="10871">AF1887+AF1890+AF1893</f>
        <v>0</v>
      </c>
      <c r="AG1886" s="81">
        <f t="shared" ref="AG1886" si="10872">AG1887+AG1890+AG1893</f>
        <v>0</v>
      </c>
      <c r="AH1886" s="82"/>
    </row>
    <row r="1887" spans="1:34" s="4" customFormat="1" ht="24" customHeight="1">
      <c r="A1887" s="66">
        <v>3</v>
      </c>
      <c r="B1887" s="113"/>
      <c r="C1887" s="73"/>
      <c r="D1887" s="122" t="s">
        <v>124</v>
      </c>
      <c r="E1887" s="41">
        <f t="shared" si="10706"/>
        <v>63944500</v>
      </c>
      <c r="F1887" s="83">
        <f t="shared" ref="F1887:AG1887" si="10873">F1888+F1889</f>
        <v>0</v>
      </c>
      <c r="G1887" s="83">
        <f t="shared" si="10873"/>
        <v>0</v>
      </c>
      <c r="H1887" s="83">
        <f t="shared" si="10873"/>
        <v>0</v>
      </c>
      <c r="I1887" s="83">
        <f t="shared" si="10873"/>
        <v>0</v>
      </c>
      <c r="J1887" s="83">
        <f t="shared" si="10873"/>
        <v>400000</v>
      </c>
      <c r="K1887" s="83">
        <f t="shared" si="10873"/>
        <v>0</v>
      </c>
      <c r="L1887" s="83">
        <f t="shared" si="10873"/>
        <v>0</v>
      </c>
      <c r="M1887" s="83">
        <f t="shared" si="10873"/>
        <v>0</v>
      </c>
      <c r="N1887" s="83">
        <f t="shared" si="10873"/>
        <v>0</v>
      </c>
      <c r="O1887" s="83">
        <f t="shared" si="10873"/>
        <v>42127900</v>
      </c>
      <c r="P1887" s="83">
        <f t="shared" si="10873"/>
        <v>0</v>
      </c>
      <c r="Q1887" s="83">
        <f t="shared" si="10873"/>
        <v>0</v>
      </c>
      <c r="R1887" s="83">
        <f t="shared" si="10873"/>
        <v>0</v>
      </c>
      <c r="S1887" s="83">
        <f t="shared" si="10873"/>
        <v>0</v>
      </c>
      <c r="T1887" s="83">
        <f t="shared" si="10873"/>
        <v>20295600</v>
      </c>
      <c r="U1887" s="83">
        <f t="shared" si="10873"/>
        <v>0</v>
      </c>
      <c r="V1887" s="83">
        <f t="shared" si="10873"/>
        <v>0</v>
      </c>
      <c r="W1887" s="83">
        <f t="shared" si="10873"/>
        <v>0</v>
      </c>
      <c r="X1887" s="83">
        <f t="shared" si="10873"/>
        <v>0</v>
      </c>
      <c r="Y1887" s="83">
        <f t="shared" si="10873"/>
        <v>0</v>
      </c>
      <c r="Z1887" s="83">
        <f t="shared" si="10873"/>
        <v>1121000</v>
      </c>
      <c r="AA1887" s="83">
        <f t="shared" si="10873"/>
        <v>0</v>
      </c>
      <c r="AB1887" s="83">
        <f t="shared" si="10873"/>
        <v>0</v>
      </c>
      <c r="AC1887" s="83">
        <f t="shared" si="10873"/>
        <v>0</v>
      </c>
      <c r="AD1887" s="83">
        <f t="shared" si="10873"/>
        <v>0</v>
      </c>
      <c r="AE1887" s="83">
        <f t="shared" si="10873"/>
        <v>0</v>
      </c>
      <c r="AF1887" s="83">
        <f t="shared" si="10873"/>
        <v>0</v>
      </c>
      <c r="AG1887" s="83">
        <f t="shared" si="10873"/>
        <v>0</v>
      </c>
      <c r="AH1887" s="5"/>
    </row>
    <row r="1888" spans="1:34" s="4" customFormat="1" ht="26.1" hidden="1" customHeight="1">
      <c r="A1888" s="67">
        <v>3</v>
      </c>
      <c r="B1888" s="113"/>
      <c r="C1888" s="117"/>
      <c r="D1888" s="150" t="s">
        <v>67</v>
      </c>
      <c r="E1888" s="51">
        <f t="shared" si="10706"/>
        <v>63944500</v>
      </c>
      <c r="F1888" s="52"/>
      <c r="G1888" s="52"/>
      <c r="H1888" s="52"/>
      <c r="I1888" s="52"/>
      <c r="J1888" s="52">
        <v>400000</v>
      </c>
      <c r="K1888" s="52"/>
      <c r="L1888" s="52"/>
      <c r="M1888" s="52"/>
      <c r="N1888" s="52"/>
      <c r="O1888" s="52">
        <v>42127900</v>
      </c>
      <c r="P1888" s="52"/>
      <c r="Q1888" s="52"/>
      <c r="R1888" s="52"/>
      <c r="S1888" s="52"/>
      <c r="T1888" s="52">
        <v>20295600</v>
      </c>
      <c r="U1888" s="52"/>
      <c r="V1888" s="52"/>
      <c r="W1888" s="52"/>
      <c r="X1888" s="52"/>
      <c r="Y1888" s="52"/>
      <c r="Z1888" s="52">
        <v>1121000</v>
      </c>
      <c r="AA1888" s="52"/>
      <c r="AB1888" s="52"/>
      <c r="AC1888" s="52"/>
      <c r="AD1888" s="52"/>
      <c r="AE1888" s="52"/>
      <c r="AF1888" s="52"/>
      <c r="AG1888" s="52"/>
      <c r="AH1888" s="6"/>
    </row>
    <row r="1889" spans="1:34" s="4" customFormat="1" ht="26.1" hidden="1" customHeight="1">
      <c r="A1889" s="66">
        <v>3</v>
      </c>
      <c r="B1889" s="113"/>
      <c r="C1889" s="73"/>
      <c r="D1889" s="150" t="s">
        <v>125</v>
      </c>
      <c r="E1889" s="51">
        <f t="shared" si="10706"/>
        <v>0</v>
      </c>
      <c r="F1889" s="73"/>
      <c r="G1889" s="73"/>
      <c r="H1889" s="73"/>
      <c r="I1889" s="73"/>
      <c r="J1889" s="73"/>
      <c r="K1889" s="73"/>
      <c r="L1889" s="73"/>
      <c r="M1889" s="73"/>
      <c r="N1889" s="73"/>
      <c r="O1889" s="73"/>
      <c r="P1889" s="73"/>
      <c r="Q1889" s="73"/>
      <c r="R1889" s="73"/>
      <c r="S1889" s="73"/>
      <c r="T1889" s="73"/>
      <c r="U1889" s="73"/>
      <c r="V1889" s="73"/>
      <c r="W1889" s="73"/>
      <c r="X1889" s="73"/>
      <c r="Y1889" s="73"/>
      <c r="Z1889" s="73"/>
      <c r="AA1889" s="73"/>
      <c r="AB1889" s="73"/>
      <c r="AC1889" s="73"/>
      <c r="AD1889" s="73"/>
      <c r="AE1889" s="73"/>
      <c r="AF1889" s="73"/>
      <c r="AG1889" s="73"/>
      <c r="AH1889" s="5"/>
    </row>
    <row r="1890" spans="1:34" s="4" customFormat="1" ht="24" customHeight="1">
      <c r="A1890" s="66">
        <v>3</v>
      </c>
      <c r="B1890" s="113"/>
      <c r="C1890" s="73"/>
      <c r="D1890" s="122" t="s">
        <v>132</v>
      </c>
      <c r="E1890" s="41">
        <f t="shared" si="10706"/>
        <v>0</v>
      </c>
      <c r="F1890" s="83">
        <f>F1891+F1892</f>
        <v>0</v>
      </c>
      <c r="G1890" s="83">
        <f t="shared" ref="G1890" si="10874">G1891+G1892</f>
        <v>0</v>
      </c>
      <c r="H1890" s="83">
        <f t="shared" ref="H1890" si="10875">H1891+H1892</f>
        <v>0</v>
      </c>
      <c r="I1890" s="83">
        <f t="shared" ref="I1890" si="10876">I1891+I1892</f>
        <v>0</v>
      </c>
      <c r="J1890" s="83">
        <f t="shared" ref="J1890" si="10877">J1891+J1892</f>
        <v>0</v>
      </c>
      <c r="K1890" s="83">
        <f t="shared" ref="K1890" si="10878">K1891+K1892</f>
        <v>0</v>
      </c>
      <c r="L1890" s="83">
        <f t="shared" ref="L1890" si="10879">L1891+L1892</f>
        <v>0</v>
      </c>
      <c r="M1890" s="83">
        <f t="shared" ref="M1890" si="10880">M1891+M1892</f>
        <v>0</v>
      </c>
      <c r="N1890" s="83">
        <f t="shared" ref="N1890" si="10881">N1891+N1892</f>
        <v>0</v>
      </c>
      <c r="O1890" s="83">
        <f t="shared" ref="O1890" si="10882">O1891+O1892</f>
        <v>0</v>
      </c>
      <c r="P1890" s="83">
        <f t="shared" ref="P1890" si="10883">P1891+P1892</f>
        <v>0</v>
      </c>
      <c r="Q1890" s="83">
        <f t="shared" ref="Q1890" si="10884">Q1891+Q1892</f>
        <v>0</v>
      </c>
      <c r="R1890" s="83">
        <f t="shared" ref="R1890" si="10885">R1891+R1892</f>
        <v>0</v>
      </c>
      <c r="S1890" s="83">
        <f t="shared" ref="S1890" si="10886">S1891+S1892</f>
        <v>0</v>
      </c>
      <c r="T1890" s="83">
        <f t="shared" ref="T1890" si="10887">T1891+T1892</f>
        <v>0</v>
      </c>
      <c r="U1890" s="83">
        <f t="shared" ref="U1890" si="10888">U1891+U1892</f>
        <v>0</v>
      </c>
      <c r="V1890" s="83">
        <f t="shared" ref="V1890" si="10889">V1891+V1892</f>
        <v>0</v>
      </c>
      <c r="W1890" s="83">
        <f t="shared" ref="W1890" si="10890">W1891+W1892</f>
        <v>0</v>
      </c>
      <c r="X1890" s="83">
        <f t="shared" ref="X1890" si="10891">X1891+X1892</f>
        <v>0</v>
      </c>
      <c r="Y1890" s="83">
        <f t="shared" ref="Y1890" si="10892">Y1891+Y1892</f>
        <v>0</v>
      </c>
      <c r="Z1890" s="83">
        <f t="shared" ref="Z1890" si="10893">Z1891+Z1892</f>
        <v>0</v>
      </c>
      <c r="AA1890" s="83">
        <f t="shared" ref="AA1890" si="10894">AA1891+AA1892</f>
        <v>0</v>
      </c>
      <c r="AB1890" s="83">
        <f t="shared" ref="AB1890" si="10895">AB1891+AB1892</f>
        <v>0</v>
      </c>
      <c r="AC1890" s="83">
        <f t="shared" ref="AC1890" si="10896">AC1891+AC1892</f>
        <v>0</v>
      </c>
      <c r="AD1890" s="83">
        <f t="shared" ref="AD1890" si="10897">AD1891+AD1892</f>
        <v>0</v>
      </c>
      <c r="AE1890" s="83">
        <f t="shared" ref="AE1890" si="10898">AE1891+AE1892</f>
        <v>0</v>
      </c>
      <c r="AF1890" s="83">
        <f t="shared" ref="AF1890" si="10899">AF1891+AF1892</f>
        <v>0</v>
      </c>
      <c r="AG1890" s="83">
        <f t="shared" ref="AG1890" si="10900">AG1891+AG1892</f>
        <v>0</v>
      </c>
      <c r="AH1890" s="5"/>
    </row>
    <row r="1891" spans="1:34" s="4" customFormat="1" ht="26.1" hidden="1" customHeight="1">
      <c r="A1891" s="66">
        <v>3</v>
      </c>
      <c r="B1891" s="113"/>
      <c r="C1891" s="117"/>
      <c r="D1891" s="150" t="s">
        <v>122</v>
      </c>
      <c r="E1891" s="51">
        <f t="shared" si="10706"/>
        <v>0</v>
      </c>
      <c r="F1891" s="52"/>
      <c r="G1891" s="52"/>
      <c r="H1891" s="52"/>
      <c r="I1891" s="52"/>
      <c r="J1891" s="52"/>
      <c r="K1891" s="52"/>
      <c r="L1891" s="52"/>
      <c r="M1891" s="52"/>
      <c r="N1891" s="52"/>
      <c r="O1891" s="52"/>
      <c r="P1891" s="52"/>
      <c r="Q1891" s="52"/>
      <c r="R1891" s="52"/>
      <c r="S1891" s="52"/>
      <c r="T1891" s="52"/>
      <c r="U1891" s="52"/>
      <c r="V1891" s="52"/>
      <c r="W1891" s="52"/>
      <c r="X1891" s="52"/>
      <c r="Y1891" s="52"/>
      <c r="Z1891" s="52"/>
      <c r="AA1891" s="52"/>
      <c r="AB1891" s="52"/>
      <c r="AC1891" s="52"/>
      <c r="AD1891" s="52"/>
      <c r="AE1891" s="52"/>
      <c r="AF1891" s="52"/>
      <c r="AG1891" s="52"/>
      <c r="AH1891" s="20"/>
    </row>
    <row r="1892" spans="1:34" s="4" customFormat="1" ht="26.1" hidden="1" customHeight="1">
      <c r="A1892" s="66">
        <v>3</v>
      </c>
      <c r="B1892" s="113"/>
      <c r="C1892" s="117"/>
      <c r="D1892" s="165" t="s">
        <v>130</v>
      </c>
      <c r="E1892" s="175">
        <f t="shared" si="10706"/>
        <v>0</v>
      </c>
      <c r="F1892" s="176"/>
      <c r="G1892" s="176"/>
      <c r="H1892" s="176"/>
      <c r="I1892" s="176"/>
      <c r="J1892" s="176"/>
      <c r="K1892" s="176"/>
      <c r="L1892" s="176"/>
      <c r="M1892" s="176"/>
      <c r="N1892" s="176"/>
      <c r="O1892" s="176"/>
      <c r="P1892" s="176"/>
      <c r="Q1892" s="176"/>
      <c r="R1892" s="176"/>
      <c r="S1892" s="176"/>
      <c r="T1892" s="176"/>
      <c r="U1892" s="176"/>
      <c r="V1892" s="176"/>
      <c r="W1892" s="176"/>
      <c r="X1892" s="176"/>
      <c r="Y1892" s="176"/>
      <c r="Z1892" s="176"/>
      <c r="AA1892" s="176"/>
      <c r="AB1892" s="176"/>
      <c r="AC1892" s="176"/>
      <c r="AD1892" s="176"/>
      <c r="AE1892" s="176"/>
      <c r="AF1892" s="176"/>
      <c r="AG1892" s="176"/>
      <c r="AH1892" s="20"/>
    </row>
    <row r="1893" spans="1:34" s="4" customFormat="1" ht="24" customHeight="1">
      <c r="A1893" s="67">
        <v>3</v>
      </c>
      <c r="B1893" s="113"/>
      <c r="C1893" s="73"/>
      <c r="D1893" s="110" t="s">
        <v>123</v>
      </c>
      <c r="E1893" s="47">
        <f t="shared" si="10706"/>
        <v>0</v>
      </c>
      <c r="F1893" s="141">
        <f>F1885-F1887-F1890-F1894</f>
        <v>0</v>
      </c>
      <c r="G1893" s="141">
        <f t="shared" ref="G1893" si="10901">G1885-G1887-G1890-G1894</f>
        <v>0</v>
      </c>
      <c r="H1893" s="141">
        <f t="shared" ref="H1893" si="10902">H1885-H1887-H1890-H1894</f>
        <v>0</v>
      </c>
      <c r="I1893" s="141">
        <f t="shared" ref="I1893" si="10903">I1885-I1887-I1890-I1894</f>
        <v>0</v>
      </c>
      <c r="J1893" s="141">
        <f t="shared" ref="J1893" si="10904">J1885-J1887-J1890-J1894</f>
        <v>0</v>
      </c>
      <c r="K1893" s="141">
        <f t="shared" ref="K1893" si="10905">K1885-K1887-K1890-K1894</f>
        <v>0</v>
      </c>
      <c r="L1893" s="141">
        <f t="shared" ref="L1893" si="10906">L1885-L1887-L1890-L1894</f>
        <v>0</v>
      </c>
      <c r="M1893" s="141">
        <f t="shared" ref="M1893" si="10907">M1885-M1887-M1890-M1894</f>
        <v>0</v>
      </c>
      <c r="N1893" s="141">
        <f t="shared" ref="N1893" si="10908">N1885-N1887-N1890-N1894</f>
        <v>0</v>
      </c>
      <c r="O1893" s="141">
        <f t="shared" ref="O1893" si="10909">O1885-O1887-O1890-O1894</f>
        <v>0</v>
      </c>
      <c r="P1893" s="141">
        <f t="shared" ref="P1893" si="10910">P1885-P1887-P1890-P1894</f>
        <v>0</v>
      </c>
      <c r="Q1893" s="141">
        <f t="shared" ref="Q1893" si="10911">Q1885-Q1887-Q1890-Q1894</f>
        <v>0</v>
      </c>
      <c r="R1893" s="141">
        <f t="shared" ref="R1893" si="10912">R1885-R1887-R1890-R1894</f>
        <v>0</v>
      </c>
      <c r="S1893" s="141">
        <f t="shared" ref="S1893" si="10913">S1885-S1887-S1890-S1894</f>
        <v>0</v>
      </c>
      <c r="T1893" s="141">
        <f t="shared" ref="T1893" si="10914">T1885-T1887-T1890-T1894</f>
        <v>0</v>
      </c>
      <c r="U1893" s="141">
        <f t="shared" ref="U1893" si="10915">U1885-U1887-U1890-U1894</f>
        <v>0</v>
      </c>
      <c r="V1893" s="141">
        <f t="shared" ref="V1893" si="10916">V1885-V1887-V1890-V1894</f>
        <v>0</v>
      </c>
      <c r="W1893" s="141">
        <f t="shared" ref="W1893" si="10917">W1885-W1887-W1890-W1894</f>
        <v>0</v>
      </c>
      <c r="X1893" s="141">
        <f t="shared" ref="X1893" si="10918">X1885-X1887-X1890-X1894</f>
        <v>0</v>
      </c>
      <c r="Y1893" s="141">
        <f t="shared" ref="Y1893" si="10919">Y1885-Y1887-Y1890-Y1894</f>
        <v>0</v>
      </c>
      <c r="Z1893" s="141">
        <f t="shared" ref="Z1893" si="10920">Z1885-Z1887-Z1890-Z1894</f>
        <v>0</v>
      </c>
      <c r="AA1893" s="141">
        <f t="shared" ref="AA1893" si="10921">AA1885-AA1887-AA1890-AA1894</f>
        <v>0</v>
      </c>
      <c r="AB1893" s="141">
        <f t="shared" ref="AB1893" si="10922">AB1885-AB1887-AB1890-AB1894</f>
        <v>0</v>
      </c>
      <c r="AC1893" s="141">
        <f t="shared" ref="AC1893" si="10923">AC1885-AC1887-AC1890-AC1894</f>
        <v>0</v>
      </c>
      <c r="AD1893" s="141">
        <f t="shared" ref="AD1893" si="10924">AD1885-AD1887-AD1890-AD1894</f>
        <v>0</v>
      </c>
      <c r="AE1893" s="141">
        <f t="shared" ref="AE1893" si="10925">AE1885-AE1887-AE1890-AE1894</f>
        <v>0</v>
      </c>
      <c r="AF1893" s="141">
        <f t="shared" ref="AF1893" si="10926">AF1885-AF1887-AF1890-AF1894</f>
        <v>0</v>
      </c>
      <c r="AG1893" s="141">
        <f t="shared" ref="AG1893" si="10927">AG1885-AG1887-AG1890-AG1894</f>
        <v>0</v>
      </c>
      <c r="AH1893" s="5"/>
    </row>
    <row r="1894" spans="1:34" s="4" customFormat="1" ht="24" customHeight="1">
      <c r="A1894" s="67">
        <v>3</v>
      </c>
      <c r="B1894" s="113"/>
      <c r="C1894" s="73"/>
      <c r="D1894" s="98" t="s">
        <v>128</v>
      </c>
      <c r="E1894" s="104">
        <f t="shared" si="10706"/>
        <v>0</v>
      </c>
      <c r="F1894" s="100"/>
      <c r="G1894" s="100"/>
      <c r="H1894" s="100"/>
      <c r="I1894" s="100"/>
      <c r="J1894" s="100"/>
      <c r="K1894" s="100"/>
      <c r="L1894" s="100"/>
      <c r="M1894" s="100"/>
      <c r="N1894" s="100"/>
      <c r="O1894" s="100"/>
      <c r="P1894" s="100"/>
      <c r="Q1894" s="100"/>
      <c r="R1894" s="100"/>
      <c r="S1894" s="100"/>
      <c r="T1894" s="100"/>
      <c r="U1894" s="100"/>
      <c r="V1894" s="100"/>
      <c r="W1894" s="100"/>
      <c r="X1894" s="100"/>
      <c r="Y1894" s="100"/>
      <c r="Z1894" s="100"/>
      <c r="AA1894" s="100"/>
      <c r="AB1894" s="100"/>
      <c r="AC1894" s="100"/>
      <c r="AD1894" s="100"/>
      <c r="AE1894" s="100"/>
      <c r="AF1894" s="100"/>
      <c r="AG1894" s="100"/>
      <c r="AH1894" s="5"/>
    </row>
    <row r="1895" spans="1:34" s="4" customFormat="1" ht="24" customHeight="1">
      <c r="A1895" s="66">
        <v>4</v>
      </c>
      <c r="B1895" s="128"/>
      <c r="C1895" s="128"/>
      <c r="D1895" s="129" t="s">
        <v>24</v>
      </c>
      <c r="E1895" s="39">
        <f t="shared" si="10706"/>
        <v>26023400</v>
      </c>
      <c r="F1895" s="40"/>
      <c r="G1895" s="40"/>
      <c r="H1895" s="40"/>
      <c r="I1895" s="40"/>
      <c r="J1895" s="40"/>
      <c r="K1895" s="40"/>
      <c r="L1895" s="40"/>
      <c r="M1895" s="40"/>
      <c r="N1895" s="40"/>
      <c r="O1895" s="40">
        <v>26023400</v>
      </c>
      <c r="P1895" s="40"/>
      <c r="Q1895" s="40"/>
      <c r="R1895" s="40"/>
      <c r="S1895" s="40"/>
      <c r="T1895" s="40"/>
      <c r="U1895" s="40"/>
      <c r="V1895" s="40"/>
      <c r="W1895" s="40"/>
      <c r="X1895" s="40"/>
      <c r="Y1895" s="40"/>
      <c r="Z1895" s="40"/>
      <c r="AA1895" s="40"/>
      <c r="AB1895" s="40"/>
      <c r="AC1895" s="40"/>
      <c r="AD1895" s="40"/>
      <c r="AE1895" s="40"/>
      <c r="AF1895" s="40"/>
      <c r="AG1895" s="40"/>
      <c r="AH1895" s="28"/>
    </row>
    <row r="1896" spans="1:34" s="4" customFormat="1" ht="24" customHeight="1">
      <c r="A1896" s="67">
        <v>4</v>
      </c>
      <c r="B1896" s="77"/>
      <c r="C1896" s="78"/>
      <c r="D1896" s="79" t="s">
        <v>127</v>
      </c>
      <c r="E1896" s="80">
        <f t="shared" si="10706"/>
        <v>23498200</v>
      </c>
      <c r="F1896" s="81">
        <f>F1897+F1900+F1903</f>
        <v>0</v>
      </c>
      <c r="G1896" s="81">
        <f t="shared" ref="G1896" si="10928">G1897+G1900+G1903</f>
        <v>0</v>
      </c>
      <c r="H1896" s="81">
        <f t="shared" ref="H1896" si="10929">H1897+H1900+H1903</f>
        <v>0</v>
      </c>
      <c r="I1896" s="81">
        <f t="shared" ref="I1896" si="10930">I1897+I1900+I1903</f>
        <v>0</v>
      </c>
      <c r="J1896" s="81">
        <f t="shared" ref="J1896" si="10931">J1897+J1900+J1903</f>
        <v>0</v>
      </c>
      <c r="K1896" s="81">
        <f t="shared" ref="K1896" si="10932">K1897+K1900+K1903</f>
        <v>0</v>
      </c>
      <c r="L1896" s="81">
        <f t="shared" ref="L1896" si="10933">L1897+L1900+L1903</f>
        <v>0</v>
      </c>
      <c r="M1896" s="81">
        <f t="shared" ref="M1896" si="10934">M1897+M1900+M1903</f>
        <v>0</v>
      </c>
      <c r="N1896" s="81">
        <f t="shared" ref="N1896" si="10935">N1897+N1900+N1903</f>
        <v>0</v>
      </c>
      <c r="O1896" s="81">
        <f t="shared" ref="O1896" si="10936">O1897+O1900+O1903</f>
        <v>23498200</v>
      </c>
      <c r="P1896" s="81">
        <f t="shared" ref="P1896" si="10937">P1897+P1900+P1903</f>
        <v>0</v>
      </c>
      <c r="Q1896" s="81">
        <f t="shared" ref="Q1896" si="10938">Q1897+Q1900+Q1903</f>
        <v>0</v>
      </c>
      <c r="R1896" s="81">
        <f t="shared" ref="R1896" si="10939">R1897+R1900+R1903</f>
        <v>0</v>
      </c>
      <c r="S1896" s="81">
        <f t="shared" ref="S1896" si="10940">S1897+S1900+S1903</f>
        <v>0</v>
      </c>
      <c r="T1896" s="81">
        <f t="shared" ref="T1896" si="10941">T1897+T1900+T1903</f>
        <v>0</v>
      </c>
      <c r="U1896" s="81">
        <f t="shared" ref="U1896" si="10942">U1897+U1900+U1903</f>
        <v>0</v>
      </c>
      <c r="V1896" s="81">
        <f t="shared" ref="V1896" si="10943">V1897+V1900+V1903</f>
        <v>0</v>
      </c>
      <c r="W1896" s="81">
        <f t="shared" ref="W1896" si="10944">W1897+W1900+W1903</f>
        <v>0</v>
      </c>
      <c r="X1896" s="81">
        <f t="shared" ref="X1896" si="10945">X1897+X1900+X1903</f>
        <v>0</v>
      </c>
      <c r="Y1896" s="81">
        <f t="shared" ref="Y1896" si="10946">Y1897+Y1900+Y1903</f>
        <v>0</v>
      </c>
      <c r="Z1896" s="81">
        <f t="shared" ref="Z1896" si="10947">Z1897+Z1900+Z1903</f>
        <v>0</v>
      </c>
      <c r="AA1896" s="81">
        <f t="shared" ref="AA1896" si="10948">AA1897+AA1900+AA1903</f>
        <v>0</v>
      </c>
      <c r="AB1896" s="81">
        <f t="shared" ref="AB1896" si="10949">AB1897+AB1900+AB1903</f>
        <v>0</v>
      </c>
      <c r="AC1896" s="81">
        <f t="shared" ref="AC1896" si="10950">AC1897+AC1900+AC1903</f>
        <v>0</v>
      </c>
      <c r="AD1896" s="81">
        <f t="shared" ref="AD1896" si="10951">AD1897+AD1900+AD1903</f>
        <v>0</v>
      </c>
      <c r="AE1896" s="81">
        <f t="shared" ref="AE1896" si="10952">AE1897+AE1900+AE1903</f>
        <v>0</v>
      </c>
      <c r="AF1896" s="81">
        <f t="shared" ref="AF1896" si="10953">AF1897+AF1900+AF1903</f>
        <v>0</v>
      </c>
      <c r="AG1896" s="81">
        <f t="shared" ref="AG1896" si="10954">AG1897+AG1900+AG1903</f>
        <v>0</v>
      </c>
      <c r="AH1896" s="82"/>
    </row>
    <row r="1897" spans="1:34" s="4" customFormat="1" ht="24" customHeight="1">
      <c r="A1897" s="66">
        <v>4</v>
      </c>
      <c r="B1897" s="113"/>
      <c r="C1897" s="73"/>
      <c r="D1897" s="122" t="s">
        <v>124</v>
      </c>
      <c r="E1897" s="41">
        <f t="shared" si="10706"/>
        <v>13014200</v>
      </c>
      <c r="F1897" s="83">
        <f t="shared" ref="F1897:AG1897" si="10955">F1898+F1899</f>
        <v>0</v>
      </c>
      <c r="G1897" s="83">
        <f t="shared" si="10955"/>
        <v>0</v>
      </c>
      <c r="H1897" s="83">
        <f t="shared" si="10955"/>
        <v>0</v>
      </c>
      <c r="I1897" s="83">
        <f t="shared" si="10955"/>
        <v>0</v>
      </c>
      <c r="J1897" s="83">
        <f t="shared" si="10955"/>
        <v>0</v>
      </c>
      <c r="K1897" s="83">
        <f t="shared" si="10955"/>
        <v>0</v>
      </c>
      <c r="L1897" s="83">
        <f t="shared" si="10955"/>
        <v>0</v>
      </c>
      <c r="M1897" s="83">
        <f t="shared" si="10955"/>
        <v>0</v>
      </c>
      <c r="N1897" s="83">
        <f t="shared" si="10955"/>
        <v>0</v>
      </c>
      <c r="O1897" s="83">
        <f t="shared" si="10955"/>
        <v>13014200</v>
      </c>
      <c r="P1897" s="83">
        <f t="shared" si="10955"/>
        <v>0</v>
      </c>
      <c r="Q1897" s="83">
        <f t="shared" si="10955"/>
        <v>0</v>
      </c>
      <c r="R1897" s="83">
        <f t="shared" si="10955"/>
        <v>0</v>
      </c>
      <c r="S1897" s="83">
        <f t="shared" si="10955"/>
        <v>0</v>
      </c>
      <c r="T1897" s="83">
        <f t="shared" si="10955"/>
        <v>0</v>
      </c>
      <c r="U1897" s="83">
        <f t="shared" si="10955"/>
        <v>0</v>
      </c>
      <c r="V1897" s="83">
        <f t="shared" si="10955"/>
        <v>0</v>
      </c>
      <c r="W1897" s="83">
        <f t="shared" si="10955"/>
        <v>0</v>
      </c>
      <c r="X1897" s="83">
        <f t="shared" si="10955"/>
        <v>0</v>
      </c>
      <c r="Y1897" s="83">
        <f t="shared" si="10955"/>
        <v>0</v>
      </c>
      <c r="Z1897" s="83">
        <f t="shared" si="10955"/>
        <v>0</v>
      </c>
      <c r="AA1897" s="83">
        <f t="shared" si="10955"/>
        <v>0</v>
      </c>
      <c r="AB1897" s="83">
        <f t="shared" si="10955"/>
        <v>0</v>
      </c>
      <c r="AC1897" s="83">
        <f t="shared" si="10955"/>
        <v>0</v>
      </c>
      <c r="AD1897" s="83">
        <f t="shared" si="10955"/>
        <v>0</v>
      </c>
      <c r="AE1897" s="83">
        <f t="shared" si="10955"/>
        <v>0</v>
      </c>
      <c r="AF1897" s="83">
        <f t="shared" si="10955"/>
        <v>0</v>
      </c>
      <c r="AG1897" s="83">
        <f t="shared" si="10955"/>
        <v>0</v>
      </c>
      <c r="AH1897" s="5"/>
    </row>
    <row r="1898" spans="1:34" s="4" customFormat="1" ht="26.1" hidden="1" customHeight="1">
      <c r="A1898" s="67">
        <v>4</v>
      </c>
      <c r="B1898" s="113"/>
      <c r="C1898" s="117"/>
      <c r="D1898" s="150" t="s">
        <v>67</v>
      </c>
      <c r="E1898" s="51">
        <f t="shared" si="10706"/>
        <v>13014200</v>
      </c>
      <c r="F1898" s="52"/>
      <c r="G1898" s="52"/>
      <c r="H1898" s="52"/>
      <c r="I1898" s="52"/>
      <c r="J1898" s="52"/>
      <c r="K1898" s="52"/>
      <c r="L1898" s="52"/>
      <c r="M1898" s="52"/>
      <c r="N1898" s="52"/>
      <c r="O1898" s="52">
        <v>13014200</v>
      </c>
      <c r="P1898" s="52"/>
      <c r="Q1898" s="52"/>
      <c r="R1898" s="52"/>
      <c r="S1898" s="52"/>
      <c r="T1898" s="52"/>
      <c r="U1898" s="52"/>
      <c r="V1898" s="52"/>
      <c r="W1898" s="52"/>
      <c r="X1898" s="52"/>
      <c r="Y1898" s="52"/>
      <c r="Z1898" s="52"/>
      <c r="AA1898" s="52"/>
      <c r="AB1898" s="52"/>
      <c r="AC1898" s="52"/>
      <c r="AD1898" s="52"/>
      <c r="AE1898" s="52"/>
      <c r="AF1898" s="52"/>
      <c r="AG1898" s="52"/>
      <c r="AH1898" s="5"/>
    </row>
    <row r="1899" spans="1:34" s="4" customFormat="1" ht="26.1" hidden="1" customHeight="1">
      <c r="A1899" s="66">
        <v>4</v>
      </c>
      <c r="B1899" s="113"/>
      <c r="C1899" s="73"/>
      <c r="D1899" s="150" t="s">
        <v>125</v>
      </c>
      <c r="E1899" s="51">
        <f t="shared" si="10706"/>
        <v>0</v>
      </c>
      <c r="F1899" s="73"/>
      <c r="G1899" s="73"/>
      <c r="H1899" s="73"/>
      <c r="I1899" s="73"/>
      <c r="J1899" s="73"/>
      <c r="K1899" s="73"/>
      <c r="L1899" s="73"/>
      <c r="M1899" s="73"/>
      <c r="N1899" s="73"/>
      <c r="O1899" s="73"/>
      <c r="P1899" s="73"/>
      <c r="Q1899" s="73"/>
      <c r="R1899" s="73"/>
      <c r="S1899" s="73"/>
      <c r="T1899" s="73"/>
      <c r="U1899" s="73"/>
      <c r="V1899" s="73"/>
      <c r="W1899" s="73"/>
      <c r="X1899" s="73"/>
      <c r="Y1899" s="73"/>
      <c r="Z1899" s="73"/>
      <c r="AA1899" s="73"/>
      <c r="AB1899" s="73"/>
      <c r="AC1899" s="73"/>
      <c r="AD1899" s="73"/>
      <c r="AE1899" s="73"/>
      <c r="AF1899" s="73"/>
      <c r="AG1899" s="73"/>
      <c r="AH1899" s="5"/>
    </row>
    <row r="1900" spans="1:34" s="4" customFormat="1" ht="24" customHeight="1">
      <c r="A1900" s="66">
        <v>4</v>
      </c>
      <c r="B1900" s="113"/>
      <c r="C1900" s="73"/>
      <c r="D1900" s="122" t="s">
        <v>132</v>
      </c>
      <c r="E1900" s="41">
        <f t="shared" si="10706"/>
        <v>6504600</v>
      </c>
      <c r="F1900" s="83">
        <f>F1901+F1902</f>
        <v>0</v>
      </c>
      <c r="G1900" s="83">
        <f t="shared" ref="G1900" si="10956">G1901+G1902</f>
        <v>0</v>
      </c>
      <c r="H1900" s="83">
        <f t="shared" ref="H1900" si="10957">H1901+H1902</f>
        <v>0</v>
      </c>
      <c r="I1900" s="83">
        <f t="shared" ref="I1900" si="10958">I1901+I1902</f>
        <v>0</v>
      </c>
      <c r="J1900" s="83">
        <f t="shared" ref="J1900" si="10959">J1901+J1902</f>
        <v>0</v>
      </c>
      <c r="K1900" s="83">
        <f t="shared" ref="K1900" si="10960">K1901+K1902</f>
        <v>0</v>
      </c>
      <c r="L1900" s="83">
        <f t="shared" ref="L1900" si="10961">L1901+L1902</f>
        <v>0</v>
      </c>
      <c r="M1900" s="83">
        <f t="shared" ref="M1900" si="10962">M1901+M1902</f>
        <v>0</v>
      </c>
      <c r="N1900" s="83">
        <f t="shared" ref="N1900" si="10963">N1901+N1902</f>
        <v>0</v>
      </c>
      <c r="O1900" s="83">
        <f t="shared" ref="O1900" si="10964">O1901+O1902</f>
        <v>6504600</v>
      </c>
      <c r="P1900" s="83">
        <f t="shared" ref="P1900" si="10965">P1901+P1902</f>
        <v>0</v>
      </c>
      <c r="Q1900" s="83">
        <f t="shared" ref="Q1900" si="10966">Q1901+Q1902</f>
        <v>0</v>
      </c>
      <c r="R1900" s="83">
        <f t="shared" ref="R1900" si="10967">R1901+R1902</f>
        <v>0</v>
      </c>
      <c r="S1900" s="83">
        <f t="shared" ref="S1900" si="10968">S1901+S1902</f>
        <v>0</v>
      </c>
      <c r="T1900" s="83">
        <f t="shared" ref="T1900" si="10969">T1901+T1902</f>
        <v>0</v>
      </c>
      <c r="U1900" s="83">
        <f t="shared" ref="U1900" si="10970">U1901+U1902</f>
        <v>0</v>
      </c>
      <c r="V1900" s="83">
        <f t="shared" ref="V1900" si="10971">V1901+V1902</f>
        <v>0</v>
      </c>
      <c r="W1900" s="83">
        <f t="shared" ref="W1900" si="10972">W1901+W1902</f>
        <v>0</v>
      </c>
      <c r="X1900" s="83">
        <f t="shared" ref="X1900" si="10973">X1901+X1902</f>
        <v>0</v>
      </c>
      <c r="Y1900" s="83">
        <f t="shared" ref="Y1900" si="10974">Y1901+Y1902</f>
        <v>0</v>
      </c>
      <c r="Z1900" s="83">
        <f t="shared" ref="Z1900" si="10975">Z1901+Z1902</f>
        <v>0</v>
      </c>
      <c r="AA1900" s="83">
        <f t="shared" ref="AA1900" si="10976">AA1901+AA1902</f>
        <v>0</v>
      </c>
      <c r="AB1900" s="83">
        <f t="shared" ref="AB1900" si="10977">AB1901+AB1902</f>
        <v>0</v>
      </c>
      <c r="AC1900" s="83">
        <f t="shared" ref="AC1900" si="10978">AC1901+AC1902</f>
        <v>0</v>
      </c>
      <c r="AD1900" s="83">
        <f t="shared" ref="AD1900" si="10979">AD1901+AD1902</f>
        <v>0</v>
      </c>
      <c r="AE1900" s="83">
        <f t="shared" ref="AE1900" si="10980">AE1901+AE1902</f>
        <v>0</v>
      </c>
      <c r="AF1900" s="83">
        <f t="shared" ref="AF1900" si="10981">AF1901+AF1902</f>
        <v>0</v>
      </c>
      <c r="AG1900" s="83">
        <f t="shared" ref="AG1900" si="10982">AG1901+AG1902</f>
        <v>0</v>
      </c>
      <c r="AH1900" s="5"/>
    </row>
    <row r="1901" spans="1:34" s="4" customFormat="1" ht="26.1" hidden="1" customHeight="1">
      <c r="A1901" s="66">
        <v>4</v>
      </c>
      <c r="B1901" s="113"/>
      <c r="C1901" s="117"/>
      <c r="D1901" s="150" t="s">
        <v>122</v>
      </c>
      <c r="E1901" s="51">
        <f t="shared" si="10706"/>
        <v>6504600</v>
      </c>
      <c r="F1901" s="52"/>
      <c r="G1901" s="52"/>
      <c r="H1901" s="52"/>
      <c r="I1901" s="52"/>
      <c r="J1901" s="52"/>
      <c r="K1901" s="52"/>
      <c r="L1901" s="52"/>
      <c r="M1901" s="52"/>
      <c r="N1901" s="52"/>
      <c r="O1901" s="52">
        <v>6504600</v>
      </c>
      <c r="P1901" s="52"/>
      <c r="Q1901" s="52"/>
      <c r="R1901" s="52"/>
      <c r="S1901" s="52"/>
      <c r="T1901" s="52"/>
      <c r="U1901" s="52"/>
      <c r="V1901" s="52"/>
      <c r="W1901" s="52"/>
      <c r="X1901" s="52"/>
      <c r="Y1901" s="52"/>
      <c r="Z1901" s="52"/>
      <c r="AA1901" s="52"/>
      <c r="AB1901" s="52"/>
      <c r="AC1901" s="52"/>
      <c r="AD1901" s="52"/>
      <c r="AE1901" s="52"/>
      <c r="AF1901" s="52"/>
      <c r="AG1901" s="52"/>
      <c r="AH1901" s="19"/>
    </row>
    <row r="1902" spans="1:34" s="4" customFormat="1" ht="26.1" hidden="1" customHeight="1">
      <c r="A1902" s="66">
        <v>4</v>
      </c>
      <c r="B1902" s="113"/>
      <c r="C1902" s="117"/>
      <c r="D1902" s="165" t="s">
        <v>130</v>
      </c>
      <c r="E1902" s="175">
        <f t="shared" si="10706"/>
        <v>0</v>
      </c>
      <c r="F1902" s="176"/>
      <c r="G1902" s="176"/>
      <c r="H1902" s="176"/>
      <c r="I1902" s="176"/>
      <c r="J1902" s="176"/>
      <c r="K1902" s="176"/>
      <c r="L1902" s="176"/>
      <c r="M1902" s="176"/>
      <c r="N1902" s="176"/>
      <c r="O1902" s="176"/>
      <c r="P1902" s="176"/>
      <c r="Q1902" s="176"/>
      <c r="R1902" s="176"/>
      <c r="S1902" s="176"/>
      <c r="T1902" s="176"/>
      <c r="U1902" s="176"/>
      <c r="V1902" s="176"/>
      <c r="W1902" s="176"/>
      <c r="X1902" s="176"/>
      <c r="Y1902" s="176"/>
      <c r="Z1902" s="176"/>
      <c r="AA1902" s="176"/>
      <c r="AB1902" s="176"/>
      <c r="AC1902" s="176"/>
      <c r="AD1902" s="176"/>
      <c r="AE1902" s="176"/>
      <c r="AF1902" s="176"/>
      <c r="AG1902" s="176"/>
      <c r="AH1902" s="19"/>
    </row>
    <row r="1903" spans="1:34" s="4" customFormat="1" ht="24" customHeight="1">
      <c r="A1903" s="67">
        <v>4</v>
      </c>
      <c r="B1903" s="113"/>
      <c r="C1903" s="73"/>
      <c r="D1903" s="110" t="s">
        <v>123</v>
      </c>
      <c r="E1903" s="47">
        <f t="shared" si="10706"/>
        <v>3979400</v>
      </c>
      <c r="F1903" s="141">
        <f>F1895-F1897-F1900-F1904</f>
        <v>0</v>
      </c>
      <c r="G1903" s="141">
        <f t="shared" ref="G1903" si="10983">G1895-G1897-G1900-G1904</f>
        <v>0</v>
      </c>
      <c r="H1903" s="141">
        <f t="shared" ref="H1903" si="10984">H1895-H1897-H1900-H1904</f>
        <v>0</v>
      </c>
      <c r="I1903" s="141">
        <f t="shared" ref="I1903" si="10985">I1895-I1897-I1900-I1904</f>
        <v>0</v>
      </c>
      <c r="J1903" s="141">
        <f t="shared" ref="J1903" si="10986">J1895-J1897-J1900-J1904</f>
        <v>0</v>
      </c>
      <c r="K1903" s="141">
        <f t="shared" ref="K1903" si="10987">K1895-K1897-K1900-K1904</f>
        <v>0</v>
      </c>
      <c r="L1903" s="141">
        <f t="shared" ref="L1903" si="10988">L1895-L1897-L1900-L1904</f>
        <v>0</v>
      </c>
      <c r="M1903" s="141">
        <f t="shared" ref="M1903" si="10989">M1895-M1897-M1900-M1904</f>
        <v>0</v>
      </c>
      <c r="N1903" s="141">
        <f t="shared" ref="N1903" si="10990">N1895-N1897-N1900-N1904</f>
        <v>0</v>
      </c>
      <c r="O1903" s="141">
        <f t="shared" ref="O1903" si="10991">O1895-O1897-O1900-O1904</f>
        <v>3979400</v>
      </c>
      <c r="P1903" s="141">
        <f t="shared" ref="P1903" si="10992">P1895-P1897-P1900-P1904</f>
        <v>0</v>
      </c>
      <c r="Q1903" s="141">
        <f t="shared" ref="Q1903" si="10993">Q1895-Q1897-Q1900-Q1904</f>
        <v>0</v>
      </c>
      <c r="R1903" s="141">
        <f t="shared" ref="R1903" si="10994">R1895-R1897-R1900-R1904</f>
        <v>0</v>
      </c>
      <c r="S1903" s="141">
        <f t="shared" ref="S1903" si="10995">S1895-S1897-S1900-S1904</f>
        <v>0</v>
      </c>
      <c r="T1903" s="141">
        <f t="shared" ref="T1903" si="10996">T1895-T1897-T1900-T1904</f>
        <v>0</v>
      </c>
      <c r="U1903" s="141">
        <f t="shared" ref="U1903" si="10997">U1895-U1897-U1900-U1904</f>
        <v>0</v>
      </c>
      <c r="V1903" s="141">
        <f t="shared" ref="V1903" si="10998">V1895-V1897-V1900-V1904</f>
        <v>0</v>
      </c>
      <c r="W1903" s="141">
        <f t="shared" ref="W1903" si="10999">W1895-W1897-W1900-W1904</f>
        <v>0</v>
      </c>
      <c r="X1903" s="141">
        <f t="shared" ref="X1903" si="11000">X1895-X1897-X1900-X1904</f>
        <v>0</v>
      </c>
      <c r="Y1903" s="141">
        <f t="shared" ref="Y1903" si="11001">Y1895-Y1897-Y1900-Y1904</f>
        <v>0</v>
      </c>
      <c r="Z1903" s="141">
        <f t="shared" ref="Z1903" si="11002">Z1895-Z1897-Z1900-Z1904</f>
        <v>0</v>
      </c>
      <c r="AA1903" s="141">
        <f t="shared" ref="AA1903" si="11003">AA1895-AA1897-AA1900-AA1904</f>
        <v>0</v>
      </c>
      <c r="AB1903" s="141">
        <f t="shared" ref="AB1903" si="11004">AB1895-AB1897-AB1900-AB1904</f>
        <v>0</v>
      </c>
      <c r="AC1903" s="141">
        <f t="shared" ref="AC1903" si="11005">AC1895-AC1897-AC1900-AC1904</f>
        <v>0</v>
      </c>
      <c r="AD1903" s="141">
        <f t="shared" ref="AD1903" si="11006">AD1895-AD1897-AD1900-AD1904</f>
        <v>0</v>
      </c>
      <c r="AE1903" s="141">
        <f t="shared" ref="AE1903" si="11007">AE1895-AE1897-AE1900-AE1904</f>
        <v>0</v>
      </c>
      <c r="AF1903" s="141">
        <f t="shared" ref="AF1903" si="11008">AF1895-AF1897-AF1900-AF1904</f>
        <v>0</v>
      </c>
      <c r="AG1903" s="141">
        <f t="shared" ref="AG1903" si="11009">AG1895-AG1897-AG1900-AG1904</f>
        <v>0</v>
      </c>
      <c r="AH1903" s="5"/>
    </row>
    <row r="1904" spans="1:34" s="4" customFormat="1" ht="24" customHeight="1">
      <c r="A1904" s="67">
        <v>4</v>
      </c>
      <c r="B1904" s="113"/>
      <c r="C1904" s="73"/>
      <c r="D1904" s="98" t="s">
        <v>128</v>
      </c>
      <c r="E1904" s="104">
        <f t="shared" si="10706"/>
        <v>2525200</v>
      </c>
      <c r="F1904" s="100"/>
      <c r="G1904" s="100"/>
      <c r="H1904" s="100"/>
      <c r="I1904" s="100"/>
      <c r="J1904" s="100"/>
      <c r="K1904" s="100"/>
      <c r="L1904" s="100"/>
      <c r="M1904" s="100"/>
      <c r="N1904" s="100"/>
      <c r="O1904" s="100">
        <v>2525200</v>
      </c>
      <c r="P1904" s="100"/>
      <c r="Q1904" s="100"/>
      <c r="R1904" s="100"/>
      <c r="S1904" s="100"/>
      <c r="T1904" s="100"/>
      <c r="U1904" s="100"/>
      <c r="V1904" s="100"/>
      <c r="W1904" s="100"/>
      <c r="X1904" s="100"/>
      <c r="Y1904" s="100"/>
      <c r="Z1904" s="100"/>
      <c r="AA1904" s="100"/>
      <c r="AB1904" s="100"/>
      <c r="AC1904" s="100"/>
      <c r="AD1904" s="100"/>
      <c r="AE1904" s="100"/>
      <c r="AF1904" s="100"/>
      <c r="AG1904" s="100"/>
      <c r="AH1904" s="5"/>
    </row>
    <row r="1905" spans="1:34" s="4" customFormat="1" ht="24" customHeight="1">
      <c r="A1905" s="66">
        <v>5</v>
      </c>
      <c r="B1905" s="128"/>
      <c r="C1905" s="128"/>
      <c r="D1905" s="129" t="s">
        <v>25</v>
      </c>
      <c r="E1905" s="39">
        <f t="shared" si="10706"/>
        <v>0</v>
      </c>
      <c r="F1905" s="40"/>
      <c r="G1905" s="40"/>
      <c r="H1905" s="40"/>
      <c r="I1905" s="40"/>
      <c r="J1905" s="40"/>
      <c r="K1905" s="40"/>
      <c r="L1905" s="40"/>
      <c r="M1905" s="40"/>
      <c r="N1905" s="40"/>
      <c r="O1905" s="40"/>
      <c r="P1905" s="40"/>
      <c r="Q1905" s="40"/>
      <c r="R1905" s="40"/>
      <c r="S1905" s="40"/>
      <c r="T1905" s="40"/>
      <c r="U1905" s="40"/>
      <c r="V1905" s="40"/>
      <c r="W1905" s="40"/>
      <c r="X1905" s="40"/>
      <c r="Y1905" s="40"/>
      <c r="Z1905" s="40"/>
      <c r="AA1905" s="40"/>
      <c r="AB1905" s="40"/>
      <c r="AC1905" s="40"/>
      <c r="AD1905" s="40"/>
      <c r="AE1905" s="40"/>
      <c r="AF1905" s="40"/>
      <c r="AG1905" s="40"/>
      <c r="AH1905" s="30"/>
    </row>
    <row r="1906" spans="1:34" s="4" customFormat="1" ht="24" customHeight="1">
      <c r="A1906" s="67">
        <v>5</v>
      </c>
      <c r="B1906" s="77"/>
      <c r="C1906" s="78"/>
      <c r="D1906" s="79" t="s">
        <v>127</v>
      </c>
      <c r="E1906" s="80">
        <f t="shared" si="10706"/>
        <v>0</v>
      </c>
      <c r="F1906" s="81">
        <f>F1907+F1910+F1913</f>
        <v>0</v>
      </c>
      <c r="G1906" s="81">
        <f t="shared" ref="G1906" si="11010">G1907+G1910+G1913</f>
        <v>0</v>
      </c>
      <c r="H1906" s="81">
        <f t="shared" ref="H1906" si="11011">H1907+H1910+H1913</f>
        <v>0</v>
      </c>
      <c r="I1906" s="81">
        <f t="shared" ref="I1906" si="11012">I1907+I1910+I1913</f>
        <v>0</v>
      </c>
      <c r="J1906" s="81">
        <f t="shared" ref="J1906" si="11013">J1907+J1910+J1913</f>
        <v>0</v>
      </c>
      <c r="K1906" s="81">
        <f t="shared" ref="K1906" si="11014">K1907+K1910+K1913</f>
        <v>0</v>
      </c>
      <c r="L1906" s="81">
        <f t="shared" ref="L1906" si="11015">L1907+L1910+L1913</f>
        <v>0</v>
      </c>
      <c r="M1906" s="81">
        <f t="shared" ref="M1906" si="11016">M1907+M1910+M1913</f>
        <v>0</v>
      </c>
      <c r="N1906" s="81">
        <f t="shared" ref="N1906" si="11017">N1907+N1910+N1913</f>
        <v>0</v>
      </c>
      <c r="O1906" s="81">
        <f t="shared" ref="O1906" si="11018">O1907+O1910+O1913</f>
        <v>0</v>
      </c>
      <c r="P1906" s="81">
        <f t="shared" ref="P1906" si="11019">P1907+P1910+P1913</f>
        <v>0</v>
      </c>
      <c r="Q1906" s="81">
        <f t="shared" ref="Q1906" si="11020">Q1907+Q1910+Q1913</f>
        <v>0</v>
      </c>
      <c r="R1906" s="81">
        <f t="shared" ref="R1906" si="11021">R1907+R1910+R1913</f>
        <v>0</v>
      </c>
      <c r="S1906" s="81">
        <f t="shared" ref="S1906" si="11022">S1907+S1910+S1913</f>
        <v>0</v>
      </c>
      <c r="T1906" s="81">
        <f t="shared" ref="T1906" si="11023">T1907+T1910+T1913</f>
        <v>0</v>
      </c>
      <c r="U1906" s="81">
        <f t="shared" ref="U1906" si="11024">U1907+U1910+U1913</f>
        <v>0</v>
      </c>
      <c r="V1906" s="81">
        <f t="shared" ref="V1906" si="11025">V1907+V1910+V1913</f>
        <v>0</v>
      </c>
      <c r="W1906" s="81">
        <f t="shared" ref="W1906" si="11026">W1907+W1910+W1913</f>
        <v>0</v>
      </c>
      <c r="X1906" s="81">
        <f t="shared" ref="X1906" si="11027">X1907+X1910+X1913</f>
        <v>0</v>
      </c>
      <c r="Y1906" s="81">
        <f t="shared" ref="Y1906" si="11028">Y1907+Y1910+Y1913</f>
        <v>0</v>
      </c>
      <c r="Z1906" s="81">
        <f t="shared" ref="Z1906" si="11029">Z1907+Z1910+Z1913</f>
        <v>0</v>
      </c>
      <c r="AA1906" s="81">
        <f t="shared" ref="AA1906" si="11030">AA1907+AA1910+AA1913</f>
        <v>0</v>
      </c>
      <c r="AB1906" s="81">
        <f t="shared" ref="AB1906" si="11031">AB1907+AB1910+AB1913</f>
        <v>0</v>
      </c>
      <c r="AC1906" s="81">
        <f t="shared" ref="AC1906" si="11032">AC1907+AC1910+AC1913</f>
        <v>0</v>
      </c>
      <c r="AD1906" s="81">
        <f t="shared" ref="AD1906" si="11033">AD1907+AD1910+AD1913</f>
        <v>0</v>
      </c>
      <c r="AE1906" s="81">
        <f t="shared" ref="AE1906" si="11034">AE1907+AE1910+AE1913</f>
        <v>0</v>
      </c>
      <c r="AF1906" s="81">
        <f t="shared" ref="AF1906" si="11035">AF1907+AF1910+AF1913</f>
        <v>0</v>
      </c>
      <c r="AG1906" s="81">
        <f t="shared" ref="AG1906" si="11036">AG1907+AG1910+AG1913</f>
        <v>0</v>
      </c>
      <c r="AH1906" s="82"/>
    </row>
    <row r="1907" spans="1:34" s="4" customFormat="1" ht="24" customHeight="1">
      <c r="A1907" s="66">
        <v>5</v>
      </c>
      <c r="B1907" s="113"/>
      <c r="C1907" s="73"/>
      <c r="D1907" s="122" t="s">
        <v>124</v>
      </c>
      <c r="E1907" s="41">
        <f t="shared" si="10706"/>
        <v>0</v>
      </c>
      <c r="F1907" s="83">
        <f t="shared" ref="F1907:AG1907" si="11037">F1908+F1909</f>
        <v>0</v>
      </c>
      <c r="G1907" s="83">
        <f t="shared" si="11037"/>
        <v>0</v>
      </c>
      <c r="H1907" s="83">
        <f t="shared" si="11037"/>
        <v>0</v>
      </c>
      <c r="I1907" s="83">
        <f t="shared" si="11037"/>
        <v>0</v>
      </c>
      <c r="J1907" s="83">
        <f t="shared" si="11037"/>
        <v>0</v>
      </c>
      <c r="K1907" s="83">
        <f t="shared" si="11037"/>
        <v>0</v>
      </c>
      <c r="L1907" s="83">
        <f t="shared" si="11037"/>
        <v>0</v>
      </c>
      <c r="M1907" s="83">
        <f t="shared" si="11037"/>
        <v>0</v>
      </c>
      <c r="N1907" s="83">
        <f t="shared" si="11037"/>
        <v>0</v>
      </c>
      <c r="O1907" s="83">
        <f t="shared" si="11037"/>
        <v>0</v>
      </c>
      <c r="P1907" s="83">
        <f t="shared" si="11037"/>
        <v>0</v>
      </c>
      <c r="Q1907" s="83">
        <f t="shared" si="11037"/>
        <v>0</v>
      </c>
      <c r="R1907" s="83">
        <f t="shared" si="11037"/>
        <v>0</v>
      </c>
      <c r="S1907" s="83">
        <f t="shared" si="11037"/>
        <v>0</v>
      </c>
      <c r="T1907" s="83">
        <f t="shared" si="11037"/>
        <v>0</v>
      </c>
      <c r="U1907" s="83">
        <f t="shared" si="11037"/>
        <v>0</v>
      </c>
      <c r="V1907" s="83">
        <f t="shared" si="11037"/>
        <v>0</v>
      </c>
      <c r="W1907" s="83">
        <f t="shared" si="11037"/>
        <v>0</v>
      </c>
      <c r="X1907" s="83">
        <f t="shared" si="11037"/>
        <v>0</v>
      </c>
      <c r="Y1907" s="83">
        <f t="shared" si="11037"/>
        <v>0</v>
      </c>
      <c r="Z1907" s="83">
        <f t="shared" si="11037"/>
        <v>0</v>
      </c>
      <c r="AA1907" s="83">
        <f t="shared" si="11037"/>
        <v>0</v>
      </c>
      <c r="AB1907" s="83">
        <f t="shared" si="11037"/>
        <v>0</v>
      </c>
      <c r="AC1907" s="83">
        <f t="shared" si="11037"/>
        <v>0</v>
      </c>
      <c r="AD1907" s="83">
        <f t="shared" si="11037"/>
        <v>0</v>
      </c>
      <c r="AE1907" s="83">
        <f t="shared" si="11037"/>
        <v>0</v>
      </c>
      <c r="AF1907" s="83">
        <f t="shared" si="11037"/>
        <v>0</v>
      </c>
      <c r="AG1907" s="83">
        <f t="shared" si="11037"/>
        <v>0</v>
      </c>
      <c r="AH1907" s="5"/>
    </row>
    <row r="1908" spans="1:34" s="4" customFormat="1" ht="26.1" hidden="1" customHeight="1">
      <c r="A1908" s="67">
        <v>5</v>
      </c>
      <c r="B1908" s="113"/>
      <c r="C1908" s="117"/>
      <c r="D1908" s="150" t="s">
        <v>67</v>
      </c>
      <c r="E1908" s="51">
        <f t="shared" si="10706"/>
        <v>0</v>
      </c>
      <c r="F1908" s="52"/>
      <c r="G1908" s="52"/>
      <c r="H1908" s="52"/>
      <c r="I1908" s="52"/>
      <c r="J1908" s="52"/>
      <c r="K1908" s="52"/>
      <c r="L1908" s="52"/>
      <c r="M1908" s="52"/>
      <c r="N1908" s="52"/>
      <c r="O1908" s="52"/>
      <c r="P1908" s="52"/>
      <c r="Q1908" s="52"/>
      <c r="R1908" s="52"/>
      <c r="S1908" s="52"/>
      <c r="T1908" s="52"/>
      <c r="U1908" s="52"/>
      <c r="V1908" s="52"/>
      <c r="W1908" s="52"/>
      <c r="X1908" s="52"/>
      <c r="Y1908" s="52"/>
      <c r="Z1908" s="52"/>
      <c r="AA1908" s="52"/>
      <c r="AB1908" s="52"/>
      <c r="AC1908" s="52"/>
      <c r="AD1908" s="52"/>
      <c r="AE1908" s="52"/>
      <c r="AF1908" s="52"/>
      <c r="AG1908" s="52"/>
      <c r="AH1908" s="5"/>
    </row>
    <row r="1909" spans="1:34" s="4" customFormat="1" ht="26.1" hidden="1" customHeight="1">
      <c r="A1909" s="66">
        <v>5</v>
      </c>
      <c r="B1909" s="113"/>
      <c r="C1909" s="73"/>
      <c r="D1909" s="150" t="s">
        <v>125</v>
      </c>
      <c r="E1909" s="51">
        <f t="shared" si="10706"/>
        <v>0</v>
      </c>
      <c r="F1909" s="73"/>
      <c r="G1909" s="73"/>
      <c r="H1909" s="73"/>
      <c r="I1909" s="73"/>
      <c r="J1909" s="73"/>
      <c r="K1909" s="73"/>
      <c r="L1909" s="73"/>
      <c r="M1909" s="73"/>
      <c r="N1909" s="73"/>
      <c r="O1909" s="73"/>
      <c r="P1909" s="73"/>
      <c r="Q1909" s="73"/>
      <c r="R1909" s="73"/>
      <c r="S1909" s="73"/>
      <c r="T1909" s="73"/>
      <c r="U1909" s="73"/>
      <c r="V1909" s="73"/>
      <c r="W1909" s="73"/>
      <c r="X1909" s="73"/>
      <c r="Y1909" s="73"/>
      <c r="Z1909" s="73"/>
      <c r="AA1909" s="73"/>
      <c r="AB1909" s="73"/>
      <c r="AC1909" s="73"/>
      <c r="AD1909" s="73"/>
      <c r="AE1909" s="73"/>
      <c r="AF1909" s="73"/>
      <c r="AG1909" s="73"/>
      <c r="AH1909" s="5"/>
    </row>
    <row r="1910" spans="1:34" s="4" customFormat="1" ht="24" customHeight="1">
      <c r="A1910" s="66">
        <v>5</v>
      </c>
      <c r="B1910" s="113"/>
      <c r="C1910" s="73"/>
      <c r="D1910" s="122" t="s">
        <v>132</v>
      </c>
      <c r="E1910" s="41">
        <f t="shared" si="10706"/>
        <v>0</v>
      </c>
      <c r="F1910" s="83">
        <f>F1911+F1912</f>
        <v>0</v>
      </c>
      <c r="G1910" s="83">
        <f t="shared" ref="G1910" si="11038">G1911+G1912</f>
        <v>0</v>
      </c>
      <c r="H1910" s="83">
        <f t="shared" ref="H1910" si="11039">H1911+H1912</f>
        <v>0</v>
      </c>
      <c r="I1910" s="83">
        <f t="shared" ref="I1910" si="11040">I1911+I1912</f>
        <v>0</v>
      </c>
      <c r="J1910" s="83">
        <f t="shared" ref="J1910" si="11041">J1911+J1912</f>
        <v>0</v>
      </c>
      <c r="K1910" s="83">
        <f t="shared" ref="K1910" si="11042">K1911+K1912</f>
        <v>0</v>
      </c>
      <c r="L1910" s="83">
        <f t="shared" ref="L1910" si="11043">L1911+L1912</f>
        <v>0</v>
      </c>
      <c r="M1910" s="83">
        <f t="shared" ref="M1910" si="11044">M1911+M1912</f>
        <v>0</v>
      </c>
      <c r="N1910" s="83">
        <f t="shared" ref="N1910" si="11045">N1911+N1912</f>
        <v>0</v>
      </c>
      <c r="O1910" s="83">
        <f t="shared" ref="O1910" si="11046">O1911+O1912</f>
        <v>0</v>
      </c>
      <c r="P1910" s="83">
        <f t="shared" ref="P1910" si="11047">P1911+P1912</f>
        <v>0</v>
      </c>
      <c r="Q1910" s="83">
        <f t="shared" ref="Q1910" si="11048">Q1911+Q1912</f>
        <v>0</v>
      </c>
      <c r="R1910" s="83">
        <f t="shared" ref="R1910" si="11049">R1911+R1912</f>
        <v>0</v>
      </c>
      <c r="S1910" s="83">
        <f t="shared" ref="S1910" si="11050">S1911+S1912</f>
        <v>0</v>
      </c>
      <c r="T1910" s="83">
        <f t="shared" ref="T1910" si="11051">T1911+T1912</f>
        <v>0</v>
      </c>
      <c r="U1910" s="83">
        <f t="shared" ref="U1910" si="11052">U1911+U1912</f>
        <v>0</v>
      </c>
      <c r="V1910" s="83">
        <f t="shared" ref="V1910" si="11053">V1911+V1912</f>
        <v>0</v>
      </c>
      <c r="W1910" s="83">
        <f t="shared" ref="W1910" si="11054">W1911+W1912</f>
        <v>0</v>
      </c>
      <c r="X1910" s="83">
        <f t="shared" ref="X1910" si="11055">X1911+X1912</f>
        <v>0</v>
      </c>
      <c r="Y1910" s="83">
        <f t="shared" ref="Y1910" si="11056">Y1911+Y1912</f>
        <v>0</v>
      </c>
      <c r="Z1910" s="83">
        <f t="shared" ref="Z1910" si="11057">Z1911+Z1912</f>
        <v>0</v>
      </c>
      <c r="AA1910" s="83">
        <f t="shared" ref="AA1910" si="11058">AA1911+AA1912</f>
        <v>0</v>
      </c>
      <c r="AB1910" s="83">
        <f t="shared" ref="AB1910" si="11059">AB1911+AB1912</f>
        <v>0</v>
      </c>
      <c r="AC1910" s="83">
        <f t="shared" ref="AC1910" si="11060">AC1911+AC1912</f>
        <v>0</v>
      </c>
      <c r="AD1910" s="83">
        <f t="shared" ref="AD1910" si="11061">AD1911+AD1912</f>
        <v>0</v>
      </c>
      <c r="AE1910" s="83">
        <f t="shared" ref="AE1910" si="11062">AE1911+AE1912</f>
        <v>0</v>
      </c>
      <c r="AF1910" s="83">
        <f t="shared" ref="AF1910" si="11063">AF1911+AF1912</f>
        <v>0</v>
      </c>
      <c r="AG1910" s="83">
        <f t="shared" ref="AG1910" si="11064">AG1911+AG1912</f>
        <v>0</v>
      </c>
      <c r="AH1910" s="5"/>
    </row>
    <row r="1911" spans="1:34" s="4" customFormat="1" ht="26.1" hidden="1" customHeight="1">
      <c r="A1911" s="66">
        <v>5</v>
      </c>
      <c r="B1911" s="113"/>
      <c r="C1911" s="117"/>
      <c r="D1911" s="150" t="s">
        <v>122</v>
      </c>
      <c r="E1911" s="51">
        <f t="shared" si="10706"/>
        <v>0</v>
      </c>
      <c r="F1911" s="52"/>
      <c r="G1911" s="52"/>
      <c r="H1911" s="52"/>
      <c r="I1911" s="52"/>
      <c r="J1911" s="52"/>
      <c r="K1911" s="52"/>
      <c r="L1911" s="52"/>
      <c r="M1911" s="52"/>
      <c r="N1911" s="52"/>
      <c r="O1911" s="52"/>
      <c r="P1911" s="52"/>
      <c r="Q1911" s="52"/>
      <c r="R1911" s="52"/>
      <c r="S1911" s="52"/>
      <c r="T1911" s="52"/>
      <c r="U1911" s="52"/>
      <c r="V1911" s="52"/>
      <c r="W1911" s="52"/>
      <c r="X1911" s="52"/>
      <c r="Y1911" s="52"/>
      <c r="Z1911" s="52"/>
      <c r="AA1911" s="52"/>
      <c r="AB1911" s="52"/>
      <c r="AC1911" s="52"/>
      <c r="AD1911" s="52"/>
      <c r="AE1911" s="52"/>
      <c r="AF1911" s="52"/>
      <c r="AG1911" s="52"/>
      <c r="AH1911" s="19"/>
    </row>
    <row r="1912" spans="1:34" s="4" customFormat="1" ht="26.1" hidden="1" customHeight="1">
      <c r="A1912" s="66">
        <v>5</v>
      </c>
      <c r="B1912" s="113"/>
      <c r="C1912" s="117"/>
      <c r="D1912" s="165" t="s">
        <v>130</v>
      </c>
      <c r="E1912" s="175">
        <f t="shared" si="10706"/>
        <v>0</v>
      </c>
      <c r="F1912" s="176"/>
      <c r="G1912" s="176"/>
      <c r="H1912" s="176"/>
      <c r="I1912" s="176"/>
      <c r="J1912" s="176"/>
      <c r="K1912" s="176"/>
      <c r="L1912" s="176"/>
      <c r="M1912" s="176"/>
      <c r="N1912" s="176"/>
      <c r="O1912" s="176"/>
      <c r="P1912" s="176"/>
      <c r="Q1912" s="176"/>
      <c r="R1912" s="176"/>
      <c r="S1912" s="176"/>
      <c r="T1912" s="176"/>
      <c r="U1912" s="176"/>
      <c r="V1912" s="176"/>
      <c r="W1912" s="176"/>
      <c r="X1912" s="176"/>
      <c r="Y1912" s="176"/>
      <c r="Z1912" s="176"/>
      <c r="AA1912" s="176"/>
      <c r="AB1912" s="176"/>
      <c r="AC1912" s="176"/>
      <c r="AD1912" s="176"/>
      <c r="AE1912" s="176"/>
      <c r="AF1912" s="176"/>
      <c r="AG1912" s="176"/>
      <c r="AH1912" s="19"/>
    </row>
    <row r="1913" spans="1:34" s="4" customFormat="1" ht="24" customHeight="1">
      <c r="A1913" s="67">
        <v>5</v>
      </c>
      <c r="B1913" s="113"/>
      <c r="C1913" s="73"/>
      <c r="D1913" s="110" t="s">
        <v>123</v>
      </c>
      <c r="E1913" s="47">
        <f t="shared" si="10706"/>
        <v>0</v>
      </c>
      <c r="F1913" s="141">
        <f>F1905-F1907-F1910-F1914</f>
        <v>0</v>
      </c>
      <c r="G1913" s="141">
        <f t="shared" ref="G1913" si="11065">G1905-G1907-G1910-G1914</f>
        <v>0</v>
      </c>
      <c r="H1913" s="141">
        <f t="shared" ref="H1913" si="11066">H1905-H1907-H1910-H1914</f>
        <v>0</v>
      </c>
      <c r="I1913" s="141">
        <f t="shared" ref="I1913" si="11067">I1905-I1907-I1910-I1914</f>
        <v>0</v>
      </c>
      <c r="J1913" s="141">
        <f t="shared" ref="J1913" si="11068">J1905-J1907-J1910-J1914</f>
        <v>0</v>
      </c>
      <c r="K1913" s="141">
        <f t="shared" ref="K1913" si="11069">K1905-K1907-K1910-K1914</f>
        <v>0</v>
      </c>
      <c r="L1913" s="141">
        <f t="shared" ref="L1913" si="11070">L1905-L1907-L1910-L1914</f>
        <v>0</v>
      </c>
      <c r="M1913" s="141">
        <f t="shared" ref="M1913" si="11071">M1905-M1907-M1910-M1914</f>
        <v>0</v>
      </c>
      <c r="N1913" s="141">
        <f t="shared" ref="N1913" si="11072">N1905-N1907-N1910-N1914</f>
        <v>0</v>
      </c>
      <c r="O1913" s="141">
        <f t="shared" ref="O1913" si="11073">O1905-O1907-O1910-O1914</f>
        <v>0</v>
      </c>
      <c r="P1913" s="141">
        <f t="shared" ref="P1913" si="11074">P1905-P1907-P1910-P1914</f>
        <v>0</v>
      </c>
      <c r="Q1913" s="141">
        <f t="shared" ref="Q1913" si="11075">Q1905-Q1907-Q1910-Q1914</f>
        <v>0</v>
      </c>
      <c r="R1913" s="141">
        <f t="shared" ref="R1913" si="11076">R1905-R1907-R1910-R1914</f>
        <v>0</v>
      </c>
      <c r="S1913" s="141">
        <f t="shared" ref="S1913" si="11077">S1905-S1907-S1910-S1914</f>
        <v>0</v>
      </c>
      <c r="T1913" s="141">
        <f t="shared" ref="T1913" si="11078">T1905-T1907-T1910-T1914</f>
        <v>0</v>
      </c>
      <c r="U1913" s="141">
        <f t="shared" ref="U1913" si="11079">U1905-U1907-U1910-U1914</f>
        <v>0</v>
      </c>
      <c r="V1913" s="141">
        <f t="shared" ref="V1913" si="11080">V1905-V1907-V1910-V1914</f>
        <v>0</v>
      </c>
      <c r="W1913" s="141">
        <f t="shared" ref="W1913" si="11081">W1905-W1907-W1910-W1914</f>
        <v>0</v>
      </c>
      <c r="X1913" s="141">
        <f t="shared" ref="X1913" si="11082">X1905-X1907-X1910-X1914</f>
        <v>0</v>
      </c>
      <c r="Y1913" s="141">
        <f t="shared" ref="Y1913" si="11083">Y1905-Y1907-Y1910-Y1914</f>
        <v>0</v>
      </c>
      <c r="Z1913" s="141">
        <f t="shared" ref="Z1913" si="11084">Z1905-Z1907-Z1910-Z1914</f>
        <v>0</v>
      </c>
      <c r="AA1913" s="141">
        <f t="shared" ref="AA1913" si="11085">AA1905-AA1907-AA1910-AA1914</f>
        <v>0</v>
      </c>
      <c r="AB1913" s="141">
        <f t="shared" ref="AB1913" si="11086">AB1905-AB1907-AB1910-AB1914</f>
        <v>0</v>
      </c>
      <c r="AC1913" s="141">
        <f t="shared" ref="AC1913" si="11087">AC1905-AC1907-AC1910-AC1914</f>
        <v>0</v>
      </c>
      <c r="AD1913" s="141">
        <f t="shared" ref="AD1913" si="11088">AD1905-AD1907-AD1910-AD1914</f>
        <v>0</v>
      </c>
      <c r="AE1913" s="141">
        <f t="shared" ref="AE1913" si="11089">AE1905-AE1907-AE1910-AE1914</f>
        <v>0</v>
      </c>
      <c r="AF1913" s="141">
        <f t="shared" ref="AF1913" si="11090">AF1905-AF1907-AF1910-AF1914</f>
        <v>0</v>
      </c>
      <c r="AG1913" s="141">
        <f t="shared" ref="AG1913" si="11091">AG1905-AG1907-AG1910-AG1914</f>
        <v>0</v>
      </c>
      <c r="AH1913" s="5"/>
    </row>
    <row r="1914" spans="1:34" s="4" customFormat="1" ht="24" customHeight="1">
      <c r="A1914" s="67">
        <v>5</v>
      </c>
      <c r="B1914" s="113"/>
      <c r="C1914" s="73"/>
      <c r="D1914" s="98" t="s">
        <v>128</v>
      </c>
      <c r="E1914" s="104">
        <f t="shared" si="10706"/>
        <v>0</v>
      </c>
      <c r="F1914" s="100"/>
      <c r="G1914" s="100"/>
      <c r="H1914" s="100"/>
      <c r="I1914" s="100"/>
      <c r="J1914" s="100"/>
      <c r="K1914" s="100"/>
      <c r="L1914" s="100"/>
      <c r="M1914" s="100"/>
      <c r="N1914" s="100"/>
      <c r="O1914" s="100"/>
      <c r="P1914" s="100"/>
      <c r="Q1914" s="100"/>
      <c r="R1914" s="100"/>
      <c r="S1914" s="100"/>
      <c r="T1914" s="100"/>
      <c r="U1914" s="100"/>
      <c r="V1914" s="100"/>
      <c r="W1914" s="100"/>
      <c r="X1914" s="100"/>
      <c r="Y1914" s="100"/>
      <c r="Z1914" s="100"/>
      <c r="AA1914" s="100"/>
      <c r="AB1914" s="100"/>
      <c r="AC1914" s="100"/>
      <c r="AD1914" s="100"/>
      <c r="AE1914" s="100"/>
      <c r="AF1914" s="100"/>
      <c r="AG1914" s="100"/>
      <c r="AH1914" s="5"/>
    </row>
    <row r="1915" spans="1:34" s="4" customFormat="1" ht="23.1" customHeight="1">
      <c r="A1915" s="66">
        <v>0</v>
      </c>
      <c r="B1915" s="125">
        <v>29</v>
      </c>
      <c r="C1915" s="126" t="s">
        <v>52</v>
      </c>
      <c r="D1915" s="126"/>
      <c r="E1915" s="36">
        <f t="shared" si="10706"/>
        <v>9398300</v>
      </c>
      <c r="F1915" s="37">
        <f t="shared" ref="F1915:AG1915" si="11092">SUM(F1927,F1938,F1950,F1960,F1970)</f>
        <v>4468300</v>
      </c>
      <c r="G1915" s="37">
        <f t="shared" si="11092"/>
        <v>640000</v>
      </c>
      <c r="H1915" s="37">
        <f t="shared" si="11092"/>
        <v>0</v>
      </c>
      <c r="I1915" s="37">
        <f t="shared" si="11092"/>
        <v>0</v>
      </c>
      <c r="J1915" s="37">
        <f t="shared" si="11092"/>
        <v>0</v>
      </c>
      <c r="K1915" s="37">
        <f t="shared" si="11092"/>
        <v>0</v>
      </c>
      <c r="L1915" s="37">
        <f t="shared" si="11092"/>
        <v>0</v>
      </c>
      <c r="M1915" s="37">
        <f t="shared" si="11092"/>
        <v>0</v>
      </c>
      <c r="N1915" s="37">
        <f t="shared" si="11092"/>
        <v>0</v>
      </c>
      <c r="O1915" s="37">
        <f t="shared" si="11092"/>
        <v>0</v>
      </c>
      <c r="P1915" s="37">
        <f t="shared" si="11092"/>
        <v>0</v>
      </c>
      <c r="Q1915" s="37">
        <f t="shared" si="11092"/>
        <v>0</v>
      </c>
      <c r="R1915" s="37">
        <f t="shared" si="11092"/>
        <v>0</v>
      </c>
      <c r="S1915" s="37">
        <f t="shared" si="11092"/>
        <v>0</v>
      </c>
      <c r="T1915" s="37">
        <f t="shared" si="11092"/>
        <v>0</v>
      </c>
      <c r="U1915" s="37">
        <f t="shared" si="11092"/>
        <v>0</v>
      </c>
      <c r="V1915" s="37">
        <f t="shared" si="11092"/>
        <v>0</v>
      </c>
      <c r="W1915" s="37">
        <f t="shared" si="11092"/>
        <v>0</v>
      </c>
      <c r="X1915" s="37">
        <f t="shared" si="11092"/>
        <v>731100</v>
      </c>
      <c r="Y1915" s="37">
        <f t="shared" si="11092"/>
        <v>0</v>
      </c>
      <c r="Z1915" s="37">
        <f t="shared" si="11092"/>
        <v>0</v>
      </c>
      <c r="AA1915" s="37">
        <f t="shared" si="11092"/>
        <v>0</v>
      </c>
      <c r="AB1915" s="37">
        <f t="shared" si="11092"/>
        <v>3558900</v>
      </c>
      <c r="AC1915" s="37">
        <f t="shared" si="11092"/>
        <v>0</v>
      </c>
      <c r="AD1915" s="37">
        <f t="shared" si="11092"/>
        <v>0</v>
      </c>
      <c r="AE1915" s="37">
        <f t="shared" si="11092"/>
        <v>0</v>
      </c>
      <c r="AF1915" s="37">
        <f t="shared" si="11092"/>
        <v>0</v>
      </c>
      <c r="AG1915" s="37">
        <f t="shared" si="11092"/>
        <v>0</v>
      </c>
      <c r="AH1915" s="2"/>
    </row>
    <row r="1916" spans="1:34" s="4" customFormat="1" ht="23.1" customHeight="1">
      <c r="A1916" s="67">
        <v>0</v>
      </c>
      <c r="B1916" s="77"/>
      <c r="C1916" s="78"/>
      <c r="D1916" s="79" t="s">
        <v>127</v>
      </c>
      <c r="E1916" s="80">
        <f t="shared" si="10706"/>
        <v>8684850</v>
      </c>
      <c r="F1916" s="81">
        <f t="shared" ref="F1916:AG1916" si="11093">SUM(F1928,F1939,F1951,F1961,F1971)</f>
        <v>4344450</v>
      </c>
      <c r="G1916" s="81">
        <f t="shared" si="11093"/>
        <v>621800</v>
      </c>
      <c r="H1916" s="81">
        <f t="shared" si="11093"/>
        <v>0</v>
      </c>
      <c r="I1916" s="81">
        <f t="shared" si="11093"/>
        <v>0</v>
      </c>
      <c r="J1916" s="81">
        <f t="shared" si="11093"/>
        <v>0</v>
      </c>
      <c r="K1916" s="81">
        <f t="shared" si="11093"/>
        <v>0</v>
      </c>
      <c r="L1916" s="81">
        <f t="shared" si="11093"/>
        <v>0</v>
      </c>
      <c r="M1916" s="81">
        <f t="shared" si="11093"/>
        <v>0</v>
      </c>
      <c r="N1916" s="81">
        <f t="shared" si="11093"/>
        <v>0</v>
      </c>
      <c r="O1916" s="81">
        <f t="shared" si="11093"/>
        <v>0</v>
      </c>
      <c r="P1916" s="81">
        <f t="shared" si="11093"/>
        <v>0</v>
      </c>
      <c r="Q1916" s="81">
        <f t="shared" si="11093"/>
        <v>0</v>
      </c>
      <c r="R1916" s="81">
        <f t="shared" si="11093"/>
        <v>0</v>
      </c>
      <c r="S1916" s="81">
        <f t="shared" si="11093"/>
        <v>0</v>
      </c>
      <c r="T1916" s="81">
        <f t="shared" si="11093"/>
        <v>0</v>
      </c>
      <c r="U1916" s="81">
        <f t="shared" si="11093"/>
        <v>0</v>
      </c>
      <c r="V1916" s="81">
        <f t="shared" si="11093"/>
        <v>0</v>
      </c>
      <c r="W1916" s="81">
        <f t="shared" si="11093"/>
        <v>0</v>
      </c>
      <c r="X1916" s="81">
        <f t="shared" si="11093"/>
        <v>416800</v>
      </c>
      <c r="Y1916" s="81">
        <f t="shared" si="11093"/>
        <v>0</v>
      </c>
      <c r="Z1916" s="81">
        <f t="shared" si="11093"/>
        <v>0</v>
      </c>
      <c r="AA1916" s="81">
        <f t="shared" si="11093"/>
        <v>0</v>
      </c>
      <c r="AB1916" s="81">
        <f t="shared" si="11093"/>
        <v>3301800</v>
      </c>
      <c r="AC1916" s="81">
        <f t="shared" si="11093"/>
        <v>0</v>
      </c>
      <c r="AD1916" s="81">
        <f t="shared" si="11093"/>
        <v>0</v>
      </c>
      <c r="AE1916" s="81">
        <f t="shared" si="11093"/>
        <v>0</v>
      </c>
      <c r="AF1916" s="81">
        <f t="shared" si="11093"/>
        <v>0</v>
      </c>
      <c r="AG1916" s="81">
        <f t="shared" si="11093"/>
        <v>0</v>
      </c>
      <c r="AH1916" s="82"/>
    </row>
    <row r="1917" spans="1:34" s="4" customFormat="1" ht="23.1" customHeight="1">
      <c r="A1917" s="66">
        <v>0</v>
      </c>
      <c r="B1917" s="113"/>
      <c r="C1917" s="73"/>
      <c r="D1917" s="122" t="s">
        <v>124</v>
      </c>
      <c r="E1917" s="41">
        <f t="shared" si="10706"/>
        <v>5631500</v>
      </c>
      <c r="F1917" s="83">
        <f t="shared" ref="F1917:AG1917" si="11094">SUM(F1929,F1940,F1952,F1962,F1972)</f>
        <v>2425000</v>
      </c>
      <c r="G1917" s="83">
        <f t="shared" si="11094"/>
        <v>334200</v>
      </c>
      <c r="H1917" s="83">
        <f t="shared" si="11094"/>
        <v>0</v>
      </c>
      <c r="I1917" s="83">
        <f t="shared" si="11094"/>
        <v>0</v>
      </c>
      <c r="J1917" s="83">
        <f t="shared" si="11094"/>
        <v>0</v>
      </c>
      <c r="K1917" s="83">
        <f t="shared" si="11094"/>
        <v>0</v>
      </c>
      <c r="L1917" s="83">
        <f t="shared" si="11094"/>
        <v>0</v>
      </c>
      <c r="M1917" s="83">
        <f t="shared" si="11094"/>
        <v>0</v>
      </c>
      <c r="N1917" s="83">
        <f t="shared" si="11094"/>
        <v>0</v>
      </c>
      <c r="O1917" s="83">
        <f t="shared" si="11094"/>
        <v>0</v>
      </c>
      <c r="P1917" s="83">
        <f t="shared" si="11094"/>
        <v>0</v>
      </c>
      <c r="Q1917" s="83">
        <f t="shared" si="11094"/>
        <v>0</v>
      </c>
      <c r="R1917" s="83">
        <f t="shared" si="11094"/>
        <v>0</v>
      </c>
      <c r="S1917" s="83">
        <f t="shared" si="11094"/>
        <v>0</v>
      </c>
      <c r="T1917" s="83">
        <f t="shared" si="11094"/>
        <v>0</v>
      </c>
      <c r="U1917" s="83">
        <f t="shared" si="11094"/>
        <v>0</v>
      </c>
      <c r="V1917" s="83">
        <f t="shared" si="11094"/>
        <v>0</v>
      </c>
      <c r="W1917" s="83">
        <f t="shared" si="11094"/>
        <v>0</v>
      </c>
      <c r="X1917" s="83">
        <f t="shared" si="11094"/>
        <v>416800</v>
      </c>
      <c r="Y1917" s="83">
        <f t="shared" si="11094"/>
        <v>0</v>
      </c>
      <c r="Z1917" s="83">
        <f t="shared" si="11094"/>
        <v>0</v>
      </c>
      <c r="AA1917" s="83">
        <f t="shared" si="11094"/>
        <v>0</v>
      </c>
      <c r="AB1917" s="83">
        <f t="shared" si="11094"/>
        <v>2455500</v>
      </c>
      <c r="AC1917" s="83">
        <f t="shared" si="11094"/>
        <v>0</v>
      </c>
      <c r="AD1917" s="83">
        <f t="shared" si="11094"/>
        <v>0</v>
      </c>
      <c r="AE1917" s="83">
        <f t="shared" si="11094"/>
        <v>0</v>
      </c>
      <c r="AF1917" s="83">
        <f t="shared" si="11094"/>
        <v>0</v>
      </c>
      <c r="AG1917" s="83">
        <f t="shared" si="11094"/>
        <v>0</v>
      </c>
      <c r="AH1917" s="5"/>
    </row>
    <row r="1918" spans="1:34" s="4" customFormat="1" ht="26.1" hidden="1" customHeight="1">
      <c r="A1918" s="67">
        <v>0</v>
      </c>
      <c r="B1918" s="113"/>
      <c r="C1918" s="127"/>
      <c r="D1918" s="150" t="s">
        <v>67</v>
      </c>
      <c r="E1918" s="49">
        <f t="shared" si="10706"/>
        <v>5631500</v>
      </c>
      <c r="F1918" s="50">
        <f t="shared" ref="F1918:AG1918" si="11095">SUM(F1930,F1941,F1953,F1963,F1973)</f>
        <v>2425000</v>
      </c>
      <c r="G1918" s="50">
        <f t="shared" si="11095"/>
        <v>334200</v>
      </c>
      <c r="H1918" s="50">
        <f t="shared" si="11095"/>
        <v>0</v>
      </c>
      <c r="I1918" s="50">
        <f t="shared" si="11095"/>
        <v>0</v>
      </c>
      <c r="J1918" s="50">
        <f t="shared" si="11095"/>
        <v>0</v>
      </c>
      <c r="K1918" s="50">
        <f t="shared" si="11095"/>
        <v>0</v>
      </c>
      <c r="L1918" s="50">
        <f t="shared" si="11095"/>
        <v>0</v>
      </c>
      <c r="M1918" s="50">
        <f t="shared" si="11095"/>
        <v>0</v>
      </c>
      <c r="N1918" s="50">
        <f t="shared" si="11095"/>
        <v>0</v>
      </c>
      <c r="O1918" s="50">
        <f t="shared" si="11095"/>
        <v>0</v>
      </c>
      <c r="P1918" s="50">
        <f t="shared" si="11095"/>
        <v>0</v>
      </c>
      <c r="Q1918" s="50">
        <f t="shared" si="11095"/>
        <v>0</v>
      </c>
      <c r="R1918" s="50">
        <f t="shared" si="11095"/>
        <v>0</v>
      </c>
      <c r="S1918" s="50">
        <f t="shared" si="11095"/>
        <v>0</v>
      </c>
      <c r="T1918" s="50">
        <f t="shared" si="11095"/>
        <v>0</v>
      </c>
      <c r="U1918" s="50">
        <f t="shared" si="11095"/>
        <v>0</v>
      </c>
      <c r="V1918" s="50">
        <f t="shared" si="11095"/>
        <v>0</v>
      </c>
      <c r="W1918" s="50">
        <f t="shared" si="11095"/>
        <v>0</v>
      </c>
      <c r="X1918" s="50">
        <f t="shared" si="11095"/>
        <v>416800</v>
      </c>
      <c r="Y1918" s="50">
        <f t="shared" si="11095"/>
        <v>0</v>
      </c>
      <c r="Z1918" s="50">
        <f t="shared" si="11095"/>
        <v>0</v>
      </c>
      <c r="AA1918" s="50">
        <f t="shared" si="11095"/>
        <v>0</v>
      </c>
      <c r="AB1918" s="50">
        <f t="shared" si="11095"/>
        <v>2455500</v>
      </c>
      <c r="AC1918" s="50">
        <f t="shared" si="11095"/>
        <v>0</v>
      </c>
      <c r="AD1918" s="50">
        <f t="shared" si="11095"/>
        <v>0</v>
      </c>
      <c r="AE1918" s="50">
        <f t="shared" si="11095"/>
        <v>0</v>
      </c>
      <c r="AF1918" s="50">
        <f t="shared" si="11095"/>
        <v>0</v>
      </c>
      <c r="AG1918" s="50">
        <f t="shared" si="11095"/>
        <v>0</v>
      </c>
      <c r="AH1918" s="6"/>
    </row>
    <row r="1919" spans="1:34" s="4" customFormat="1" ht="26.1" hidden="1" customHeight="1">
      <c r="A1919" s="66">
        <v>0</v>
      </c>
      <c r="B1919" s="113"/>
      <c r="C1919" s="73"/>
      <c r="D1919" s="150" t="s">
        <v>125</v>
      </c>
      <c r="E1919" s="51">
        <f t="shared" si="10706"/>
        <v>0</v>
      </c>
      <c r="F1919" s="73">
        <f t="shared" ref="F1919:AG1920" si="11096">SUM(F1931,F1942,F1954,F1964,F1974)</f>
        <v>0</v>
      </c>
      <c r="G1919" s="73">
        <f t="shared" si="11096"/>
        <v>0</v>
      </c>
      <c r="H1919" s="73">
        <f t="shared" si="11096"/>
        <v>0</v>
      </c>
      <c r="I1919" s="73">
        <f t="shared" si="11096"/>
        <v>0</v>
      </c>
      <c r="J1919" s="73">
        <f t="shared" si="11096"/>
        <v>0</v>
      </c>
      <c r="K1919" s="73">
        <f t="shared" si="11096"/>
        <v>0</v>
      </c>
      <c r="L1919" s="73">
        <f t="shared" si="11096"/>
        <v>0</v>
      </c>
      <c r="M1919" s="73">
        <f t="shared" si="11096"/>
        <v>0</v>
      </c>
      <c r="N1919" s="73">
        <f t="shared" si="11096"/>
        <v>0</v>
      </c>
      <c r="O1919" s="73">
        <f t="shared" si="11096"/>
        <v>0</v>
      </c>
      <c r="P1919" s="73">
        <f t="shared" si="11096"/>
        <v>0</v>
      </c>
      <c r="Q1919" s="73">
        <f t="shared" si="11096"/>
        <v>0</v>
      </c>
      <c r="R1919" s="73">
        <f t="shared" si="11096"/>
        <v>0</v>
      </c>
      <c r="S1919" s="73">
        <f t="shared" si="11096"/>
        <v>0</v>
      </c>
      <c r="T1919" s="73">
        <f t="shared" si="11096"/>
        <v>0</v>
      </c>
      <c r="U1919" s="73">
        <f t="shared" si="11096"/>
        <v>0</v>
      </c>
      <c r="V1919" s="73">
        <f t="shared" si="11096"/>
        <v>0</v>
      </c>
      <c r="W1919" s="73">
        <f t="shared" si="11096"/>
        <v>0</v>
      </c>
      <c r="X1919" s="73">
        <f t="shared" si="11096"/>
        <v>0</v>
      </c>
      <c r="Y1919" s="73">
        <f t="shared" si="11096"/>
        <v>0</v>
      </c>
      <c r="Z1919" s="73">
        <f t="shared" si="11096"/>
        <v>0</v>
      </c>
      <c r="AA1919" s="73">
        <f t="shared" si="11096"/>
        <v>0</v>
      </c>
      <c r="AB1919" s="73">
        <f t="shared" si="11096"/>
        <v>0</v>
      </c>
      <c r="AC1919" s="73">
        <f t="shared" si="11096"/>
        <v>0</v>
      </c>
      <c r="AD1919" s="73">
        <f t="shared" si="11096"/>
        <v>0</v>
      </c>
      <c r="AE1919" s="73">
        <f t="shared" si="11096"/>
        <v>0</v>
      </c>
      <c r="AF1919" s="73">
        <f t="shared" si="11096"/>
        <v>0</v>
      </c>
      <c r="AG1919" s="73">
        <f t="shared" si="11096"/>
        <v>0</v>
      </c>
      <c r="AH1919" s="5"/>
    </row>
    <row r="1920" spans="1:34" s="4" customFormat="1" ht="23.1" customHeight="1">
      <c r="A1920" s="66">
        <v>0</v>
      </c>
      <c r="B1920" s="113"/>
      <c r="C1920" s="73"/>
      <c r="D1920" s="122" t="s">
        <v>132</v>
      </c>
      <c r="E1920" s="41">
        <f t="shared" si="10706"/>
        <v>2902050</v>
      </c>
      <c r="F1920" s="83">
        <f t="shared" si="11096"/>
        <v>1919450</v>
      </c>
      <c r="G1920" s="83">
        <f t="shared" si="11096"/>
        <v>136300</v>
      </c>
      <c r="H1920" s="83">
        <f t="shared" si="11096"/>
        <v>0</v>
      </c>
      <c r="I1920" s="83">
        <f t="shared" si="11096"/>
        <v>0</v>
      </c>
      <c r="J1920" s="83">
        <f t="shared" si="11096"/>
        <v>0</v>
      </c>
      <c r="K1920" s="83">
        <f t="shared" si="11096"/>
        <v>0</v>
      </c>
      <c r="L1920" s="83">
        <f t="shared" si="11096"/>
        <v>0</v>
      </c>
      <c r="M1920" s="83">
        <f t="shared" si="11096"/>
        <v>0</v>
      </c>
      <c r="N1920" s="83">
        <f t="shared" si="11096"/>
        <v>0</v>
      </c>
      <c r="O1920" s="83">
        <f t="shared" si="11096"/>
        <v>0</v>
      </c>
      <c r="P1920" s="83">
        <f t="shared" si="11096"/>
        <v>0</v>
      </c>
      <c r="Q1920" s="83">
        <f t="shared" si="11096"/>
        <v>0</v>
      </c>
      <c r="R1920" s="83">
        <f t="shared" si="11096"/>
        <v>0</v>
      </c>
      <c r="S1920" s="83">
        <f t="shared" si="11096"/>
        <v>0</v>
      </c>
      <c r="T1920" s="83">
        <f t="shared" si="11096"/>
        <v>0</v>
      </c>
      <c r="U1920" s="83">
        <f t="shared" si="11096"/>
        <v>0</v>
      </c>
      <c r="V1920" s="83">
        <f t="shared" si="11096"/>
        <v>0</v>
      </c>
      <c r="W1920" s="83">
        <f t="shared" si="11096"/>
        <v>0</v>
      </c>
      <c r="X1920" s="83">
        <f t="shared" si="11096"/>
        <v>0</v>
      </c>
      <c r="Y1920" s="83">
        <f t="shared" si="11096"/>
        <v>0</v>
      </c>
      <c r="Z1920" s="83">
        <f t="shared" si="11096"/>
        <v>0</v>
      </c>
      <c r="AA1920" s="83">
        <f t="shared" si="11096"/>
        <v>0</v>
      </c>
      <c r="AB1920" s="83">
        <f t="shared" si="11096"/>
        <v>846300</v>
      </c>
      <c r="AC1920" s="83">
        <f t="shared" si="11096"/>
        <v>0</v>
      </c>
      <c r="AD1920" s="83">
        <f t="shared" si="11096"/>
        <v>0</v>
      </c>
      <c r="AE1920" s="83">
        <f t="shared" si="11096"/>
        <v>0</v>
      </c>
      <c r="AF1920" s="83">
        <f t="shared" si="11096"/>
        <v>0</v>
      </c>
      <c r="AG1920" s="83">
        <f t="shared" si="11096"/>
        <v>0</v>
      </c>
      <c r="AH1920" s="5"/>
    </row>
    <row r="1921" spans="1:34" s="4" customFormat="1" ht="26.1" hidden="1" customHeight="1">
      <c r="A1921" s="66">
        <v>0</v>
      </c>
      <c r="B1921" s="113"/>
      <c r="C1921" s="127"/>
      <c r="D1921" s="150" t="s">
        <v>122</v>
      </c>
      <c r="E1921" s="49">
        <f t="shared" si="10706"/>
        <v>2902050</v>
      </c>
      <c r="F1921" s="50">
        <f t="shared" ref="F1921:AG1921" si="11097">SUM(F1933,F1944,F1956,F1966,F1976)</f>
        <v>1919450</v>
      </c>
      <c r="G1921" s="50">
        <f t="shared" si="11097"/>
        <v>136300</v>
      </c>
      <c r="H1921" s="50">
        <f t="shared" si="11097"/>
        <v>0</v>
      </c>
      <c r="I1921" s="50">
        <f t="shared" si="11097"/>
        <v>0</v>
      </c>
      <c r="J1921" s="50">
        <f t="shared" si="11097"/>
        <v>0</v>
      </c>
      <c r="K1921" s="50">
        <f t="shared" si="11097"/>
        <v>0</v>
      </c>
      <c r="L1921" s="50">
        <f t="shared" si="11097"/>
        <v>0</v>
      </c>
      <c r="M1921" s="50">
        <f t="shared" si="11097"/>
        <v>0</v>
      </c>
      <c r="N1921" s="50">
        <f t="shared" si="11097"/>
        <v>0</v>
      </c>
      <c r="O1921" s="50">
        <f t="shared" si="11097"/>
        <v>0</v>
      </c>
      <c r="P1921" s="50">
        <f t="shared" si="11097"/>
        <v>0</v>
      </c>
      <c r="Q1921" s="50">
        <f t="shared" si="11097"/>
        <v>0</v>
      </c>
      <c r="R1921" s="50">
        <f t="shared" si="11097"/>
        <v>0</v>
      </c>
      <c r="S1921" s="50">
        <f t="shared" si="11097"/>
        <v>0</v>
      </c>
      <c r="T1921" s="50">
        <f t="shared" si="11097"/>
        <v>0</v>
      </c>
      <c r="U1921" s="50">
        <f t="shared" si="11097"/>
        <v>0</v>
      </c>
      <c r="V1921" s="50">
        <f t="shared" si="11097"/>
        <v>0</v>
      </c>
      <c r="W1921" s="50">
        <f t="shared" si="11097"/>
        <v>0</v>
      </c>
      <c r="X1921" s="50">
        <f t="shared" si="11097"/>
        <v>0</v>
      </c>
      <c r="Y1921" s="50">
        <f t="shared" si="11097"/>
        <v>0</v>
      </c>
      <c r="Z1921" s="50">
        <f t="shared" si="11097"/>
        <v>0</v>
      </c>
      <c r="AA1921" s="50">
        <f t="shared" si="11097"/>
        <v>0</v>
      </c>
      <c r="AB1921" s="50">
        <f t="shared" si="11097"/>
        <v>846300</v>
      </c>
      <c r="AC1921" s="50">
        <f t="shared" si="11097"/>
        <v>0</v>
      </c>
      <c r="AD1921" s="50">
        <f t="shared" si="11097"/>
        <v>0</v>
      </c>
      <c r="AE1921" s="50">
        <f t="shared" si="11097"/>
        <v>0</v>
      </c>
      <c r="AF1921" s="50">
        <f t="shared" si="11097"/>
        <v>0</v>
      </c>
      <c r="AG1921" s="50">
        <f t="shared" si="11097"/>
        <v>0</v>
      </c>
      <c r="AH1921" s="20"/>
    </row>
    <row r="1922" spans="1:34" s="4" customFormat="1" ht="26.1" hidden="1" customHeight="1">
      <c r="A1922" s="66">
        <v>0</v>
      </c>
      <c r="B1922" s="113"/>
      <c r="C1922" s="127"/>
      <c r="D1922" s="150" t="s">
        <v>130</v>
      </c>
      <c r="E1922" s="168">
        <f t="shared" si="10706"/>
        <v>0</v>
      </c>
      <c r="F1922" s="174">
        <f>SUM(F1934,F1945,F1957,F1967,F1977)</f>
        <v>0</v>
      </c>
      <c r="G1922" s="174">
        <f t="shared" ref="G1922:AG1922" si="11098">SUM(G1934,G1945,G1957,G1967,G1977)</f>
        <v>0</v>
      </c>
      <c r="H1922" s="174">
        <f t="shared" si="11098"/>
        <v>0</v>
      </c>
      <c r="I1922" s="174">
        <f t="shared" si="11098"/>
        <v>0</v>
      </c>
      <c r="J1922" s="174">
        <f t="shared" si="11098"/>
        <v>0</v>
      </c>
      <c r="K1922" s="174">
        <f t="shared" si="11098"/>
        <v>0</v>
      </c>
      <c r="L1922" s="174">
        <f t="shared" si="11098"/>
        <v>0</v>
      </c>
      <c r="M1922" s="174">
        <f t="shared" si="11098"/>
        <v>0</v>
      </c>
      <c r="N1922" s="174">
        <f t="shared" si="11098"/>
        <v>0</v>
      </c>
      <c r="O1922" s="174">
        <f t="shared" si="11098"/>
        <v>0</v>
      </c>
      <c r="P1922" s="174">
        <f t="shared" si="11098"/>
        <v>0</v>
      </c>
      <c r="Q1922" s="174">
        <f t="shared" si="11098"/>
        <v>0</v>
      </c>
      <c r="R1922" s="174">
        <f t="shared" si="11098"/>
        <v>0</v>
      </c>
      <c r="S1922" s="174">
        <f t="shared" si="11098"/>
        <v>0</v>
      </c>
      <c r="T1922" s="174">
        <f t="shared" si="11098"/>
        <v>0</v>
      </c>
      <c r="U1922" s="174">
        <f t="shared" si="11098"/>
        <v>0</v>
      </c>
      <c r="V1922" s="174">
        <f t="shared" si="11098"/>
        <v>0</v>
      </c>
      <c r="W1922" s="174">
        <f t="shared" si="11098"/>
        <v>0</v>
      </c>
      <c r="X1922" s="174">
        <f t="shared" si="11098"/>
        <v>0</v>
      </c>
      <c r="Y1922" s="174">
        <f t="shared" si="11098"/>
        <v>0</v>
      </c>
      <c r="Z1922" s="174">
        <f t="shared" si="11098"/>
        <v>0</v>
      </c>
      <c r="AA1922" s="174">
        <f t="shared" si="11098"/>
        <v>0</v>
      </c>
      <c r="AB1922" s="174">
        <f t="shared" si="11098"/>
        <v>0</v>
      </c>
      <c r="AC1922" s="174">
        <f t="shared" si="11098"/>
        <v>0</v>
      </c>
      <c r="AD1922" s="174">
        <f t="shared" si="11098"/>
        <v>0</v>
      </c>
      <c r="AE1922" s="174">
        <f t="shared" si="11098"/>
        <v>0</v>
      </c>
      <c r="AF1922" s="174">
        <f t="shared" si="11098"/>
        <v>0</v>
      </c>
      <c r="AG1922" s="174">
        <f t="shared" si="11098"/>
        <v>0</v>
      </c>
      <c r="AH1922" s="20"/>
    </row>
    <row r="1923" spans="1:34" s="4" customFormat="1" ht="23.1" customHeight="1">
      <c r="A1923" s="67">
        <v>0</v>
      </c>
      <c r="B1923" s="113"/>
      <c r="C1923" s="73"/>
      <c r="D1923" s="110" t="s">
        <v>123</v>
      </c>
      <c r="E1923" s="47">
        <f t="shared" si="10706"/>
        <v>151300</v>
      </c>
      <c r="F1923" s="141">
        <f>SUM(F1935,F1946,F1958,F1968,F1978)</f>
        <v>0</v>
      </c>
      <c r="G1923" s="141">
        <f t="shared" ref="G1923:AG1923" si="11099">SUM(G1935,G1946,G1958,G1968,G1978)</f>
        <v>151300</v>
      </c>
      <c r="H1923" s="141">
        <f t="shared" si="11099"/>
        <v>0</v>
      </c>
      <c r="I1923" s="141">
        <f t="shared" si="11099"/>
        <v>0</v>
      </c>
      <c r="J1923" s="141">
        <f t="shared" si="11099"/>
        <v>0</v>
      </c>
      <c r="K1923" s="141">
        <f t="shared" si="11099"/>
        <v>0</v>
      </c>
      <c r="L1923" s="141">
        <f t="shared" si="11099"/>
        <v>0</v>
      </c>
      <c r="M1923" s="141">
        <f t="shared" si="11099"/>
        <v>0</v>
      </c>
      <c r="N1923" s="141">
        <f t="shared" si="11099"/>
        <v>0</v>
      </c>
      <c r="O1923" s="141">
        <f t="shared" si="11099"/>
        <v>0</v>
      </c>
      <c r="P1923" s="141">
        <f t="shared" si="11099"/>
        <v>0</v>
      </c>
      <c r="Q1923" s="141">
        <f t="shared" si="11099"/>
        <v>0</v>
      </c>
      <c r="R1923" s="141">
        <f t="shared" si="11099"/>
        <v>0</v>
      </c>
      <c r="S1923" s="141">
        <f t="shared" si="11099"/>
        <v>0</v>
      </c>
      <c r="T1923" s="141">
        <f t="shared" si="11099"/>
        <v>0</v>
      </c>
      <c r="U1923" s="141">
        <f t="shared" si="11099"/>
        <v>0</v>
      </c>
      <c r="V1923" s="141">
        <f t="shared" si="11099"/>
        <v>0</v>
      </c>
      <c r="W1923" s="141">
        <f t="shared" si="11099"/>
        <v>0</v>
      </c>
      <c r="X1923" s="141">
        <f t="shared" si="11099"/>
        <v>0</v>
      </c>
      <c r="Y1923" s="141">
        <f t="shared" si="11099"/>
        <v>0</v>
      </c>
      <c r="Z1923" s="141">
        <f t="shared" si="11099"/>
        <v>0</v>
      </c>
      <c r="AA1923" s="141">
        <f t="shared" si="11099"/>
        <v>0</v>
      </c>
      <c r="AB1923" s="141">
        <f t="shared" si="11099"/>
        <v>0</v>
      </c>
      <c r="AC1923" s="141">
        <f t="shared" si="11099"/>
        <v>0</v>
      </c>
      <c r="AD1923" s="141">
        <f t="shared" si="11099"/>
        <v>0</v>
      </c>
      <c r="AE1923" s="141">
        <f t="shared" si="11099"/>
        <v>0</v>
      </c>
      <c r="AF1923" s="141">
        <f t="shared" si="11099"/>
        <v>0</v>
      </c>
      <c r="AG1923" s="141">
        <f t="shared" si="11099"/>
        <v>0</v>
      </c>
      <c r="AH1923" s="5"/>
    </row>
    <row r="1924" spans="1:34" s="97" customFormat="1" ht="23.1" customHeight="1">
      <c r="A1924" s="95"/>
      <c r="B1924" s="135"/>
      <c r="C1924" s="100"/>
      <c r="D1924" s="137" t="s">
        <v>138</v>
      </c>
      <c r="E1924" s="104">
        <f t="shared" si="10706"/>
        <v>438150</v>
      </c>
      <c r="F1924" s="100">
        <f>SUM(F1936,F1947)</f>
        <v>123850</v>
      </c>
      <c r="G1924" s="100">
        <f t="shared" ref="G1924:AG1924" si="11100">SUM(G1936,G1947)</f>
        <v>0</v>
      </c>
      <c r="H1924" s="100">
        <f t="shared" si="11100"/>
        <v>0</v>
      </c>
      <c r="I1924" s="100">
        <f t="shared" si="11100"/>
        <v>0</v>
      </c>
      <c r="J1924" s="100">
        <f t="shared" si="11100"/>
        <v>0</v>
      </c>
      <c r="K1924" s="100">
        <f t="shared" si="11100"/>
        <v>0</v>
      </c>
      <c r="L1924" s="100">
        <f t="shared" si="11100"/>
        <v>0</v>
      </c>
      <c r="M1924" s="100">
        <f t="shared" si="11100"/>
        <v>0</v>
      </c>
      <c r="N1924" s="100">
        <f t="shared" si="11100"/>
        <v>0</v>
      </c>
      <c r="O1924" s="100">
        <f t="shared" si="11100"/>
        <v>0</v>
      </c>
      <c r="P1924" s="100">
        <f t="shared" si="11100"/>
        <v>0</v>
      </c>
      <c r="Q1924" s="100">
        <f t="shared" si="11100"/>
        <v>0</v>
      </c>
      <c r="R1924" s="100">
        <f t="shared" si="11100"/>
        <v>0</v>
      </c>
      <c r="S1924" s="100">
        <f t="shared" si="11100"/>
        <v>0</v>
      </c>
      <c r="T1924" s="100">
        <f t="shared" si="11100"/>
        <v>0</v>
      </c>
      <c r="U1924" s="100">
        <f t="shared" si="11100"/>
        <v>0</v>
      </c>
      <c r="V1924" s="100">
        <f t="shared" si="11100"/>
        <v>0</v>
      </c>
      <c r="W1924" s="100">
        <f t="shared" si="11100"/>
        <v>0</v>
      </c>
      <c r="X1924" s="100">
        <f t="shared" si="11100"/>
        <v>314300</v>
      </c>
      <c r="Y1924" s="100">
        <f t="shared" si="11100"/>
        <v>0</v>
      </c>
      <c r="Z1924" s="100">
        <f t="shared" si="11100"/>
        <v>0</v>
      </c>
      <c r="AA1924" s="100">
        <f t="shared" si="11100"/>
        <v>0</v>
      </c>
      <c r="AB1924" s="100">
        <f t="shared" si="11100"/>
        <v>0</v>
      </c>
      <c r="AC1924" s="100">
        <f t="shared" si="11100"/>
        <v>0</v>
      </c>
      <c r="AD1924" s="100">
        <f t="shared" si="11100"/>
        <v>0</v>
      </c>
      <c r="AE1924" s="100">
        <f t="shared" si="11100"/>
        <v>0</v>
      </c>
      <c r="AF1924" s="100">
        <f t="shared" si="11100"/>
        <v>0</v>
      </c>
      <c r="AG1924" s="100">
        <f t="shared" si="11100"/>
        <v>0</v>
      </c>
      <c r="AH1924" s="105"/>
    </row>
    <row r="1925" spans="1:34" s="94" customFormat="1" ht="23.1" customHeight="1">
      <c r="A1925" s="89">
        <v>0</v>
      </c>
      <c r="B1925" s="90"/>
      <c r="C1925" s="91"/>
      <c r="D1925" s="98" t="s">
        <v>131</v>
      </c>
      <c r="E1925" s="104">
        <f t="shared" si="10706"/>
        <v>0</v>
      </c>
      <c r="F1925" s="100">
        <f>SUM(F1948)</f>
        <v>0</v>
      </c>
      <c r="G1925" s="100">
        <f t="shared" ref="G1925:AG1925" si="11101">SUM(G1948)</f>
        <v>0</v>
      </c>
      <c r="H1925" s="100">
        <f t="shared" si="11101"/>
        <v>0</v>
      </c>
      <c r="I1925" s="100">
        <f t="shared" si="11101"/>
        <v>0</v>
      </c>
      <c r="J1925" s="100">
        <f t="shared" si="11101"/>
        <v>0</v>
      </c>
      <c r="K1925" s="100">
        <f t="shared" si="11101"/>
        <v>0</v>
      </c>
      <c r="L1925" s="100">
        <f t="shared" si="11101"/>
        <v>0</v>
      </c>
      <c r="M1925" s="100">
        <f t="shared" si="11101"/>
        <v>0</v>
      </c>
      <c r="N1925" s="100">
        <f t="shared" si="11101"/>
        <v>0</v>
      </c>
      <c r="O1925" s="100">
        <f t="shared" si="11101"/>
        <v>0</v>
      </c>
      <c r="P1925" s="100">
        <f t="shared" si="11101"/>
        <v>0</v>
      </c>
      <c r="Q1925" s="100">
        <f t="shared" si="11101"/>
        <v>0</v>
      </c>
      <c r="R1925" s="100">
        <f t="shared" si="11101"/>
        <v>0</v>
      </c>
      <c r="S1925" s="100">
        <f t="shared" si="11101"/>
        <v>0</v>
      </c>
      <c r="T1925" s="100">
        <f t="shared" si="11101"/>
        <v>0</v>
      </c>
      <c r="U1925" s="100">
        <f t="shared" si="11101"/>
        <v>0</v>
      </c>
      <c r="V1925" s="100">
        <f t="shared" si="11101"/>
        <v>0</v>
      </c>
      <c r="W1925" s="100">
        <f t="shared" si="11101"/>
        <v>0</v>
      </c>
      <c r="X1925" s="100">
        <f t="shared" si="11101"/>
        <v>0</v>
      </c>
      <c r="Y1925" s="100">
        <f t="shared" si="11101"/>
        <v>0</v>
      </c>
      <c r="Z1925" s="100">
        <f t="shared" si="11101"/>
        <v>0</v>
      </c>
      <c r="AA1925" s="100">
        <f t="shared" si="11101"/>
        <v>0</v>
      </c>
      <c r="AB1925" s="100">
        <f t="shared" si="11101"/>
        <v>0</v>
      </c>
      <c r="AC1925" s="100">
        <f t="shared" si="11101"/>
        <v>0</v>
      </c>
      <c r="AD1925" s="100">
        <f t="shared" si="11101"/>
        <v>0</v>
      </c>
      <c r="AE1925" s="100">
        <f t="shared" si="11101"/>
        <v>0</v>
      </c>
      <c r="AF1925" s="100">
        <f t="shared" si="11101"/>
        <v>0</v>
      </c>
      <c r="AG1925" s="100">
        <f t="shared" si="11101"/>
        <v>0</v>
      </c>
      <c r="AH1925" s="93"/>
    </row>
    <row r="1926" spans="1:34" s="97" customFormat="1" ht="23.1" customHeight="1">
      <c r="A1926" s="95">
        <v>0</v>
      </c>
      <c r="B1926" s="183"/>
      <c r="C1926" s="100"/>
      <c r="D1926" s="98" t="s">
        <v>128</v>
      </c>
      <c r="E1926" s="104">
        <f t="shared" si="10706"/>
        <v>275300</v>
      </c>
      <c r="F1926" s="100">
        <f>SUM(F1937,F1949,F1959,F1969,F1979)</f>
        <v>0</v>
      </c>
      <c r="G1926" s="100">
        <f t="shared" ref="G1926:AG1926" si="11102">SUM(G1937,G1949,G1959,G1969,G1979)</f>
        <v>18200</v>
      </c>
      <c r="H1926" s="100">
        <f t="shared" si="11102"/>
        <v>0</v>
      </c>
      <c r="I1926" s="100">
        <f t="shared" si="11102"/>
        <v>0</v>
      </c>
      <c r="J1926" s="100">
        <f t="shared" si="11102"/>
        <v>0</v>
      </c>
      <c r="K1926" s="100">
        <f t="shared" si="11102"/>
        <v>0</v>
      </c>
      <c r="L1926" s="100">
        <f t="shared" si="11102"/>
        <v>0</v>
      </c>
      <c r="M1926" s="100">
        <f t="shared" si="11102"/>
        <v>0</v>
      </c>
      <c r="N1926" s="100">
        <f t="shared" si="11102"/>
        <v>0</v>
      </c>
      <c r="O1926" s="100">
        <f t="shared" si="11102"/>
        <v>0</v>
      </c>
      <c r="P1926" s="100">
        <f t="shared" si="11102"/>
        <v>0</v>
      </c>
      <c r="Q1926" s="100">
        <f t="shared" si="11102"/>
        <v>0</v>
      </c>
      <c r="R1926" s="100">
        <f t="shared" si="11102"/>
        <v>0</v>
      </c>
      <c r="S1926" s="100">
        <f t="shared" si="11102"/>
        <v>0</v>
      </c>
      <c r="T1926" s="100">
        <f t="shared" si="11102"/>
        <v>0</v>
      </c>
      <c r="U1926" s="100">
        <f t="shared" si="11102"/>
        <v>0</v>
      </c>
      <c r="V1926" s="100">
        <f t="shared" si="11102"/>
        <v>0</v>
      </c>
      <c r="W1926" s="100">
        <f t="shared" si="11102"/>
        <v>0</v>
      </c>
      <c r="X1926" s="100">
        <f t="shared" si="11102"/>
        <v>0</v>
      </c>
      <c r="Y1926" s="100">
        <f t="shared" si="11102"/>
        <v>0</v>
      </c>
      <c r="Z1926" s="100">
        <f t="shared" si="11102"/>
        <v>0</v>
      </c>
      <c r="AA1926" s="100">
        <f t="shared" si="11102"/>
        <v>0</v>
      </c>
      <c r="AB1926" s="100">
        <f t="shared" si="11102"/>
        <v>257100</v>
      </c>
      <c r="AC1926" s="100">
        <f t="shared" si="11102"/>
        <v>0</v>
      </c>
      <c r="AD1926" s="100">
        <f t="shared" si="11102"/>
        <v>0</v>
      </c>
      <c r="AE1926" s="100">
        <f t="shared" si="11102"/>
        <v>0</v>
      </c>
      <c r="AF1926" s="100">
        <f t="shared" si="11102"/>
        <v>0</v>
      </c>
      <c r="AG1926" s="100">
        <f t="shared" si="11102"/>
        <v>0</v>
      </c>
      <c r="AH1926" s="105"/>
    </row>
    <row r="1927" spans="1:34" s="4" customFormat="1" ht="23.1" customHeight="1">
      <c r="A1927" s="66">
        <v>1</v>
      </c>
      <c r="B1927" s="128"/>
      <c r="C1927" s="128"/>
      <c r="D1927" s="129" t="s">
        <v>21</v>
      </c>
      <c r="E1927" s="39">
        <f t="shared" si="10706"/>
        <v>1851900</v>
      </c>
      <c r="F1927" s="40">
        <v>1851900</v>
      </c>
      <c r="G1927" s="40"/>
      <c r="H1927" s="40"/>
      <c r="I1927" s="40"/>
      <c r="J1927" s="40"/>
      <c r="K1927" s="40"/>
      <c r="L1927" s="40"/>
      <c r="M1927" s="40"/>
      <c r="N1927" s="40"/>
      <c r="O1927" s="40"/>
      <c r="P1927" s="40"/>
      <c r="Q1927" s="40"/>
      <c r="R1927" s="40"/>
      <c r="S1927" s="40"/>
      <c r="T1927" s="40"/>
      <c r="U1927" s="40"/>
      <c r="V1927" s="40"/>
      <c r="W1927" s="40"/>
      <c r="X1927" s="40"/>
      <c r="Y1927" s="40"/>
      <c r="Z1927" s="40"/>
      <c r="AA1927" s="40"/>
      <c r="AB1927" s="40"/>
      <c r="AC1927" s="40"/>
      <c r="AD1927" s="40"/>
      <c r="AE1927" s="40"/>
      <c r="AF1927" s="40"/>
      <c r="AG1927" s="40"/>
      <c r="AH1927" s="28"/>
    </row>
    <row r="1928" spans="1:34" s="4" customFormat="1" ht="23.1" customHeight="1">
      <c r="A1928" s="67">
        <v>1</v>
      </c>
      <c r="B1928" s="77"/>
      <c r="C1928" s="78"/>
      <c r="D1928" s="79" t="s">
        <v>127</v>
      </c>
      <c r="E1928" s="80">
        <f t="shared" ref="E1928:E1992" si="11103">SUM(F1928:AG1928)</f>
        <v>1732550</v>
      </c>
      <c r="F1928" s="81">
        <f>F1929+F1932+F1935</f>
        <v>1732550</v>
      </c>
      <c r="G1928" s="81">
        <f t="shared" ref="G1928" si="11104">G1929+G1932+G1935</f>
        <v>0</v>
      </c>
      <c r="H1928" s="81">
        <f t="shared" ref="H1928" si="11105">H1929+H1932+H1935</f>
        <v>0</v>
      </c>
      <c r="I1928" s="81">
        <f t="shared" ref="I1928" si="11106">I1929+I1932+I1935</f>
        <v>0</v>
      </c>
      <c r="J1928" s="81">
        <f t="shared" ref="J1928" si="11107">J1929+J1932+J1935</f>
        <v>0</v>
      </c>
      <c r="K1928" s="81">
        <f t="shared" ref="K1928" si="11108">K1929+K1932+K1935</f>
        <v>0</v>
      </c>
      <c r="L1928" s="81">
        <f t="shared" ref="L1928" si="11109">L1929+L1932+L1935</f>
        <v>0</v>
      </c>
      <c r="M1928" s="81">
        <f t="shared" ref="M1928" si="11110">M1929+M1932+M1935</f>
        <v>0</v>
      </c>
      <c r="N1928" s="81">
        <f t="shared" ref="N1928" si="11111">N1929+N1932+N1935</f>
        <v>0</v>
      </c>
      <c r="O1928" s="81">
        <f t="shared" ref="O1928" si="11112">O1929+O1932+O1935</f>
        <v>0</v>
      </c>
      <c r="P1928" s="81">
        <f t="shared" ref="P1928" si="11113">P1929+P1932+P1935</f>
        <v>0</v>
      </c>
      <c r="Q1928" s="81">
        <f t="shared" ref="Q1928" si="11114">Q1929+Q1932+Q1935</f>
        <v>0</v>
      </c>
      <c r="R1928" s="81">
        <f t="shared" ref="R1928" si="11115">R1929+R1932+R1935</f>
        <v>0</v>
      </c>
      <c r="S1928" s="81">
        <f t="shared" ref="S1928" si="11116">S1929+S1932+S1935</f>
        <v>0</v>
      </c>
      <c r="T1928" s="81">
        <f t="shared" ref="T1928" si="11117">T1929+T1932+T1935</f>
        <v>0</v>
      </c>
      <c r="U1928" s="81">
        <f t="shared" ref="U1928" si="11118">U1929+U1932+U1935</f>
        <v>0</v>
      </c>
      <c r="V1928" s="81">
        <f t="shared" ref="V1928" si="11119">V1929+V1932+V1935</f>
        <v>0</v>
      </c>
      <c r="W1928" s="81">
        <f t="shared" ref="W1928" si="11120">W1929+W1932+W1935</f>
        <v>0</v>
      </c>
      <c r="X1928" s="81">
        <f t="shared" ref="X1928" si="11121">X1929+X1932+X1935</f>
        <v>0</v>
      </c>
      <c r="Y1928" s="81">
        <f t="shared" ref="Y1928" si="11122">Y1929+Y1932+Y1935</f>
        <v>0</v>
      </c>
      <c r="Z1928" s="81">
        <f t="shared" ref="Z1928" si="11123">Z1929+Z1932+Z1935</f>
        <v>0</v>
      </c>
      <c r="AA1928" s="81">
        <f t="shared" ref="AA1928" si="11124">AA1929+AA1932+AA1935</f>
        <v>0</v>
      </c>
      <c r="AB1928" s="81">
        <f t="shared" ref="AB1928" si="11125">AB1929+AB1932+AB1935</f>
        <v>0</v>
      </c>
      <c r="AC1928" s="81">
        <f t="shared" ref="AC1928" si="11126">AC1929+AC1932+AC1935</f>
        <v>0</v>
      </c>
      <c r="AD1928" s="81">
        <f t="shared" ref="AD1928" si="11127">AD1929+AD1932+AD1935</f>
        <v>0</v>
      </c>
      <c r="AE1928" s="81">
        <f t="shared" ref="AE1928" si="11128">AE1929+AE1932+AE1935</f>
        <v>0</v>
      </c>
      <c r="AF1928" s="81">
        <f t="shared" ref="AF1928" si="11129">AF1929+AF1932+AF1935</f>
        <v>0</v>
      </c>
      <c r="AG1928" s="81">
        <f t="shared" ref="AG1928" si="11130">AG1929+AG1932+AG1935</f>
        <v>0</v>
      </c>
      <c r="AH1928" s="82"/>
    </row>
    <row r="1929" spans="1:34" s="4" customFormat="1" ht="23.1" customHeight="1">
      <c r="A1929" s="66">
        <v>1</v>
      </c>
      <c r="B1929" s="113"/>
      <c r="C1929" s="73"/>
      <c r="D1929" s="122" t="s">
        <v>124</v>
      </c>
      <c r="E1929" s="41">
        <f t="shared" si="11103"/>
        <v>1010100</v>
      </c>
      <c r="F1929" s="83">
        <f>F1930+F1931</f>
        <v>1010100</v>
      </c>
      <c r="G1929" s="83">
        <f t="shared" ref="G1929:AG1929" si="11131">G1930+G1931</f>
        <v>0</v>
      </c>
      <c r="H1929" s="83">
        <f t="shared" si="11131"/>
        <v>0</v>
      </c>
      <c r="I1929" s="83">
        <f t="shared" si="11131"/>
        <v>0</v>
      </c>
      <c r="J1929" s="83">
        <f t="shared" si="11131"/>
        <v>0</v>
      </c>
      <c r="K1929" s="83">
        <f t="shared" si="11131"/>
        <v>0</v>
      </c>
      <c r="L1929" s="83">
        <f t="shared" si="11131"/>
        <v>0</v>
      </c>
      <c r="M1929" s="83">
        <f t="shared" si="11131"/>
        <v>0</v>
      </c>
      <c r="N1929" s="83">
        <f t="shared" si="11131"/>
        <v>0</v>
      </c>
      <c r="O1929" s="83">
        <f t="shared" si="11131"/>
        <v>0</v>
      </c>
      <c r="P1929" s="83">
        <f t="shared" si="11131"/>
        <v>0</v>
      </c>
      <c r="Q1929" s="83">
        <f t="shared" si="11131"/>
        <v>0</v>
      </c>
      <c r="R1929" s="83">
        <f t="shared" si="11131"/>
        <v>0</v>
      </c>
      <c r="S1929" s="83">
        <f t="shared" si="11131"/>
        <v>0</v>
      </c>
      <c r="T1929" s="83">
        <f t="shared" si="11131"/>
        <v>0</v>
      </c>
      <c r="U1929" s="83">
        <f t="shared" si="11131"/>
        <v>0</v>
      </c>
      <c r="V1929" s="83">
        <f t="shared" si="11131"/>
        <v>0</v>
      </c>
      <c r="W1929" s="83">
        <f t="shared" si="11131"/>
        <v>0</v>
      </c>
      <c r="X1929" s="83">
        <f t="shared" si="11131"/>
        <v>0</v>
      </c>
      <c r="Y1929" s="83">
        <f t="shared" si="11131"/>
        <v>0</v>
      </c>
      <c r="Z1929" s="83">
        <f t="shared" si="11131"/>
        <v>0</v>
      </c>
      <c r="AA1929" s="83">
        <f t="shared" si="11131"/>
        <v>0</v>
      </c>
      <c r="AB1929" s="83">
        <f t="shared" si="11131"/>
        <v>0</v>
      </c>
      <c r="AC1929" s="83">
        <f t="shared" si="11131"/>
        <v>0</v>
      </c>
      <c r="AD1929" s="83">
        <f t="shared" si="11131"/>
        <v>0</v>
      </c>
      <c r="AE1929" s="83">
        <f t="shared" si="11131"/>
        <v>0</v>
      </c>
      <c r="AF1929" s="83">
        <f t="shared" si="11131"/>
        <v>0</v>
      </c>
      <c r="AG1929" s="83">
        <f t="shared" si="11131"/>
        <v>0</v>
      </c>
      <c r="AH1929" s="5"/>
    </row>
    <row r="1930" spans="1:34" s="4" customFormat="1" ht="26.1" hidden="1" customHeight="1">
      <c r="A1930" s="67">
        <v>1</v>
      </c>
      <c r="B1930" s="113"/>
      <c r="C1930" s="117"/>
      <c r="D1930" s="150" t="s">
        <v>67</v>
      </c>
      <c r="E1930" s="51">
        <f t="shared" si="11103"/>
        <v>1010100</v>
      </c>
      <c r="F1930" s="52">
        <v>1010100</v>
      </c>
      <c r="G1930" s="52"/>
      <c r="H1930" s="52"/>
      <c r="I1930" s="52"/>
      <c r="J1930" s="52"/>
      <c r="K1930" s="52"/>
      <c r="L1930" s="52"/>
      <c r="M1930" s="52"/>
      <c r="N1930" s="52"/>
      <c r="O1930" s="52"/>
      <c r="P1930" s="52"/>
      <c r="Q1930" s="52"/>
      <c r="R1930" s="52"/>
      <c r="S1930" s="52"/>
      <c r="T1930" s="52"/>
      <c r="U1930" s="52"/>
      <c r="V1930" s="52"/>
      <c r="W1930" s="52"/>
      <c r="X1930" s="52"/>
      <c r="Y1930" s="52"/>
      <c r="Z1930" s="52"/>
      <c r="AA1930" s="52"/>
      <c r="AB1930" s="52"/>
      <c r="AC1930" s="52"/>
      <c r="AD1930" s="52"/>
      <c r="AE1930" s="52"/>
      <c r="AF1930" s="52"/>
      <c r="AG1930" s="52"/>
      <c r="AH1930" s="5"/>
    </row>
    <row r="1931" spans="1:34" s="4" customFormat="1" ht="26.1" hidden="1" customHeight="1">
      <c r="A1931" s="66">
        <v>1</v>
      </c>
      <c r="B1931" s="113"/>
      <c r="C1931" s="73"/>
      <c r="D1931" s="150" t="s">
        <v>125</v>
      </c>
      <c r="E1931" s="51">
        <f t="shared" si="11103"/>
        <v>0</v>
      </c>
      <c r="F1931" s="73"/>
      <c r="G1931" s="73"/>
      <c r="H1931" s="73"/>
      <c r="I1931" s="73"/>
      <c r="J1931" s="73"/>
      <c r="K1931" s="73"/>
      <c r="L1931" s="73"/>
      <c r="M1931" s="73"/>
      <c r="N1931" s="73"/>
      <c r="O1931" s="73"/>
      <c r="P1931" s="73"/>
      <c r="Q1931" s="73"/>
      <c r="R1931" s="73"/>
      <c r="S1931" s="73"/>
      <c r="T1931" s="73"/>
      <c r="U1931" s="73"/>
      <c r="V1931" s="73"/>
      <c r="W1931" s="73"/>
      <c r="X1931" s="73"/>
      <c r="Y1931" s="73"/>
      <c r="Z1931" s="73"/>
      <c r="AA1931" s="73"/>
      <c r="AB1931" s="73"/>
      <c r="AC1931" s="73"/>
      <c r="AD1931" s="73"/>
      <c r="AE1931" s="73"/>
      <c r="AF1931" s="73"/>
      <c r="AG1931" s="73"/>
      <c r="AH1931" s="5"/>
    </row>
    <row r="1932" spans="1:34" s="4" customFormat="1" ht="23.1" customHeight="1">
      <c r="A1932" s="66">
        <v>1</v>
      </c>
      <c r="B1932" s="113"/>
      <c r="C1932" s="73"/>
      <c r="D1932" s="122" t="s">
        <v>132</v>
      </c>
      <c r="E1932" s="41">
        <f t="shared" si="11103"/>
        <v>722450</v>
      </c>
      <c r="F1932" s="83">
        <f>F1933+F1934</f>
        <v>722450</v>
      </c>
      <c r="G1932" s="83">
        <f t="shared" ref="G1932" si="11132">G1933+G1934</f>
        <v>0</v>
      </c>
      <c r="H1932" s="83">
        <f t="shared" ref="H1932" si="11133">H1933+H1934</f>
        <v>0</v>
      </c>
      <c r="I1932" s="83">
        <f t="shared" ref="I1932" si="11134">I1933+I1934</f>
        <v>0</v>
      </c>
      <c r="J1932" s="83">
        <f t="shared" ref="J1932" si="11135">J1933+J1934</f>
        <v>0</v>
      </c>
      <c r="K1932" s="83">
        <f t="shared" ref="K1932" si="11136">K1933+K1934</f>
        <v>0</v>
      </c>
      <c r="L1932" s="83">
        <f t="shared" ref="L1932" si="11137">L1933+L1934</f>
        <v>0</v>
      </c>
      <c r="M1932" s="83">
        <f t="shared" ref="M1932" si="11138">M1933+M1934</f>
        <v>0</v>
      </c>
      <c r="N1932" s="83">
        <f t="shared" ref="N1932" si="11139">N1933+N1934</f>
        <v>0</v>
      </c>
      <c r="O1932" s="83">
        <f t="shared" ref="O1932" si="11140">O1933+O1934</f>
        <v>0</v>
      </c>
      <c r="P1932" s="83">
        <f t="shared" ref="P1932" si="11141">P1933+P1934</f>
        <v>0</v>
      </c>
      <c r="Q1932" s="83">
        <f t="shared" ref="Q1932" si="11142">Q1933+Q1934</f>
        <v>0</v>
      </c>
      <c r="R1932" s="83">
        <f t="shared" ref="R1932" si="11143">R1933+R1934</f>
        <v>0</v>
      </c>
      <c r="S1932" s="83">
        <f t="shared" ref="S1932" si="11144">S1933+S1934</f>
        <v>0</v>
      </c>
      <c r="T1932" s="83">
        <f t="shared" ref="T1932" si="11145">T1933+T1934</f>
        <v>0</v>
      </c>
      <c r="U1932" s="83">
        <f t="shared" ref="U1932" si="11146">U1933+U1934</f>
        <v>0</v>
      </c>
      <c r="V1932" s="83">
        <f t="shared" ref="V1932" si="11147">V1933+V1934</f>
        <v>0</v>
      </c>
      <c r="W1932" s="83">
        <f t="shared" ref="W1932" si="11148">W1933+W1934</f>
        <v>0</v>
      </c>
      <c r="X1932" s="83">
        <f t="shared" ref="X1932" si="11149">X1933+X1934</f>
        <v>0</v>
      </c>
      <c r="Y1932" s="83">
        <f t="shared" ref="Y1932" si="11150">Y1933+Y1934</f>
        <v>0</v>
      </c>
      <c r="Z1932" s="83">
        <f t="shared" ref="Z1932" si="11151">Z1933+Z1934</f>
        <v>0</v>
      </c>
      <c r="AA1932" s="83">
        <f t="shared" ref="AA1932" si="11152">AA1933+AA1934</f>
        <v>0</v>
      </c>
      <c r="AB1932" s="83">
        <f t="shared" ref="AB1932" si="11153">AB1933+AB1934</f>
        <v>0</v>
      </c>
      <c r="AC1932" s="83">
        <f t="shared" ref="AC1932" si="11154">AC1933+AC1934</f>
        <v>0</v>
      </c>
      <c r="AD1932" s="83">
        <f t="shared" ref="AD1932" si="11155">AD1933+AD1934</f>
        <v>0</v>
      </c>
      <c r="AE1932" s="83">
        <f t="shared" ref="AE1932" si="11156">AE1933+AE1934</f>
        <v>0</v>
      </c>
      <c r="AF1932" s="83">
        <f t="shared" ref="AF1932" si="11157">AF1933+AF1934</f>
        <v>0</v>
      </c>
      <c r="AG1932" s="83">
        <f t="shared" ref="AG1932" si="11158">AG1933+AG1934</f>
        <v>0</v>
      </c>
      <c r="AH1932" s="5"/>
    </row>
    <row r="1933" spans="1:34" s="4" customFormat="1" ht="26.1" hidden="1" customHeight="1">
      <c r="A1933" s="66">
        <v>1</v>
      </c>
      <c r="B1933" s="113"/>
      <c r="C1933" s="117"/>
      <c r="D1933" s="150" t="s">
        <v>122</v>
      </c>
      <c r="E1933" s="51">
        <f t="shared" si="11103"/>
        <v>722450</v>
      </c>
      <c r="F1933" s="52">
        <v>722450</v>
      </c>
      <c r="G1933" s="52"/>
      <c r="H1933" s="52"/>
      <c r="I1933" s="52"/>
      <c r="J1933" s="52"/>
      <c r="K1933" s="52"/>
      <c r="L1933" s="52"/>
      <c r="M1933" s="52"/>
      <c r="N1933" s="52"/>
      <c r="O1933" s="52"/>
      <c r="P1933" s="52"/>
      <c r="Q1933" s="52"/>
      <c r="R1933" s="52"/>
      <c r="S1933" s="52"/>
      <c r="T1933" s="52"/>
      <c r="U1933" s="52"/>
      <c r="V1933" s="52"/>
      <c r="W1933" s="52"/>
      <c r="X1933" s="52"/>
      <c r="Y1933" s="52"/>
      <c r="Z1933" s="52"/>
      <c r="AA1933" s="52"/>
      <c r="AB1933" s="52"/>
      <c r="AC1933" s="52"/>
      <c r="AD1933" s="52"/>
      <c r="AE1933" s="52"/>
      <c r="AF1933" s="52"/>
      <c r="AG1933" s="52"/>
      <c r="AH1933" s="19"/>
    </row>
    <row r="1934" spans="1:34" s="4" customFormat="1" ht="26.1" hidden="1" customHeight="1">
      <c r="A1934" s="66">
        <v>1</v>
      </c>
      <c r="B1934" s="113"/>
      <c r="C1934" s="117"/>
      <c r="D1934" s="150" t="s">
        <v>130</v>
      </c>
      <c r="E1934" s="175">
        <f t="shared" si="11103"/>
        <v>0</v>
      </c>
      <c r="F1934" s="176"/>
      <c r="G1934" s="176"/>
      <c r="H1934" s="176"/>
      <c r="I1934" s="176"/>
      <c r="J1934" s="176"/>
      <c r="K1934" s="176"/>
      <c r="L1934" s="176"/>
      <c r="M1934" s="176"/>
      <c r="N1934" s="176"/>
      <c r="O1934" s="176"/>
      <c r="P1934" s="176"/>
      <c r="Q1934" s="176"/>
      <c r="R1934" s="176"/>
      <c r="S1934" s="176"/>
      <c r="T1934" s="176"/>
      <c r="U1934" s="176"/>
      <c r="V1934" s="176"/>
      <c r="W1934" s="176"/>
      <c r="X1934" s="176"/>
      <c r="Y1934" s="176"/>
      <c r="Z1934" s="176"/>
      <c r="AA1934" s="176"/>
      <c r="AB1934" s="176"/>
      <c r="AC1934" s="176"/>
      <c r="AD1934" s="176"/>
      <c r="AE1934" s="176"/>
      <c r="AF1934" s="176"/>
      <c r="AG1934" s="176"/>
      <c r="AH1934" s="19"/>
    </row>
    <row r="1935" spans="1:34" s="4" customFormat="1" ht="23.1" customHeight="1">
      <c r="A1935" s="67">
        <v>1</v>
      </c>
      <c r="B1935" s="113"/>
      <c r="C1935" s="73"/>
      <c r="D1935" s="110" t="s">
        <v>123</v>
      </c>
      <c r="E1935" s="47">
        <f t="shared" si="11103"/>
        <v>0</v>
      </c>
      <c r="F1935" s="141">
        <f>F1927-F1929-F1933-F1937-119350</f>
        <v>0</v>
      </c>
      <c r="G1935" s="141">
        <f t="shared" ref="G1935:AG1935" si="11159">G1927-G1929-G1933-G1937</f>
        <v>0</v>
      </c>
      <c r="H1935" s="141">
        <f t="shared" si="11159"/>
        <v>0</v>
      </c>
      <c r="I1935" s="141">
        <f t="shared" si="11159"/>
        <v>0</v>
      </c>
      <c r="J1935" s="141">
        <f t="shared" si="11159"/>
        <v>0</v>
      </c>
      <c r="K1935" s="141">
        <f t="shared" si="11159"/>
        <v>0</v>
      </c>
      <c r="L1935" s="141">
        <f t="shared" si="11159"/>
        <v>0</v>
      </c>
      <c r="M1935" s="141">
        <f t="shared" si="11159"/>
        <v>0</v>
      </c>
      <c r="N1935" s="141">
        <f t="shared" si="11159"/>
        <v>0</v>
      </c>
      <c r="O1935" s="141">
        <f t="shared" si="11159"/>
        <v>0</v>
      </c>
      <c r="P1935" s="141">
        <f t="shared" si="11159"/>
        <v>0</v>
      </c>
      <c r="Q1935" s="141">
        <f t="shared" si="11159"/>
        <v>0</v>
      </c>
      <c r="R1935" s="141">
        <f t="shared" si="11159"/>
        <v>0</v>
      </c>
      <c r="S1935" s="141">
        <f t="shared" si="11159"/>
        <v>0</v>
      </c>
      <c r="T1935" s="141">
        <f t="shared" si="11159"/>
        <v>0</v>
      </c>
      <c r="U1935" s="141">
        <f t="shared" si="11159"/>
        <v>0</v>
      </c>
      <c r="V1935" s="141">
        <f t="shared" si="11159"/>
        <v>0</v>
      </c>
      <c r="W1935" s="141">
        <f t="shared" si="11159"/>
        <v>0</v>
      </c>
      <c r="X1935" s="141">
        <f t="shared" si="11159"/>
        <v>0</v>
      </c>
      <c r="Y1935" s="141">
        <f t="shared" si="11159"/>
        <v>0</v>
      </c>
      <c r="Z1935" s="141">
        <f t="shared" si="11159"/>
        <v>0</v>
      </c>
      <c r="AA1935" s="141">
        <f t="shared" si="11159"/>
        <v>0</v>
      </c>
      <c r="AB1935" s="141">
        <f t="shared" si="11159"/>
        <v>0</v>
      </c>
      <c r="AC1935" s="141">
        <f t="shared" si="11159"/>
        <v>0</v>
      </c>
      <c r="AD1935" s="141">
        <f t="shared" si="11159"/>
        <v>0</v>
      </c>
      <c r="AE1935" s="141">
        <f t="shared" si="11159"/>
        <v>0</v>
      </c>
      <c r="AF1935" s="141">
        <f t="shared" si="11159"/>
        <v>0</v>
      </c>
      <c r="AG1935" s="141">
        <f t="shared" si="11159"/>
        <v>0</v>
      </c>
      <c r="AH1935" s="5"/>
    </row>
    <row r="1936" spans="1:34" s="97" customFormat="1" ht="23.1" customHeight="1">
      <c r="A1936" s="95">
        <v>1</v>
      </c>
      <c r="B1936" s="135"/>
      <c r="C1936" s="100"/>
      <c r="D1936" s="137" t="s">
        <v>138</v>
      </c>
      <c r="E1936" s="104">
        <f t="shared" si="11103"/>
        <v>119350</v>
      </c>
      <c r="F1936" s="100">
        <v>119350</v>
      </c>
      <c r="G1936" s="100"/>
      <c r="H1936" s="100"/>
      <c r="I1936" s="100"/>
      <c r="J1936" s="100"/>
      <c r="K1936" s="100"/>
      <c r="L1936" s="100"/>
      <c r="M1936" s="100"/>
      <c r="N1936" s="100"/>
      <c r="O1936" s="100"/>
      <c r="P1936" s="100"/>
      <c r="Q1936" s="100"/>
      <c r="R1936" s="100"/>
      <c r="S1936" s="100"/>
      <c r="T1936" s="100"/>
      <c r="U1936" s="100"/>
      <c r="V1936" s="100"/>
      <c r="W1936" s="100"/>
      <c r="X1936" s="100"/>
      <c r="Y1936" s="100"/>
      <c r="Z1936" s="100"/>
      <c r="AA1936" s="100"/>
      <c r="AB1936" s="100"/>
      <c r="AC1936" s="100"/>
      <c r="AD1936" s="100"/>
      <c r="AE1936" s="100"/>
      <c r="AF1936" s="100"/>
      <c r="AG1936" s="100"/>
      <c r="AH1936" s="105"/>
    </row>
    <row r="1937" spans="1:34" s="94" customFormat="1" ht="23.1" customHeight="1">
      <c r="A1937" s="95">
        <v>1</v>
      </c>
      <c r="B1937" s="90"/>
      <c r="C1937" s="91"/>
      <c r="D1937" s="98" t="s">
        <v>128</v>
      </c>
      <c r="E1937" s="92">
        <f t="shared" si="11103"/>
        <v>0</v>
      </c>
      <c r="F1937" s="91"/>
      <c r="G1937" s="91"/>
      <c r="H1937" s="91"/>
      <c r="I1937" s="91"/>
      <c r="J1937" s="91"/>
      <c r="K1937" s="91"/>
      <c r="L1937" s="91"/>
      <c r="M1937" s="91"/>
      <c r="N1937" s="91"/>
      <c r="O1937" s="91"/>
      <c r="P1937" s="91"/>
      <c r="Q1937" s="91"/>
      <c r="R1937" s="91"/>
      <c r="S1937" s="91"/>
      <c r="T1937" s="91"/>
      <c r="U1937" s="91"/>
      <c r="V1937" s="91"/>
      <c r="W1937" s="91"/>
      <c r="X1937" s="91"/>
      <c r="Y1937" s="91"/>
      <c r="Z1937" s="91"/>
      <c r="AA1937" s="91"/>
      <c r="AB1937" s="91"/>
      <c r="AC1937" s="91"/>
      <c r="AD1937" s="91"/>
      <c r="AE1937" s="91"/>
      <c r="AF1937" s="91"/>
      <c r="AG1937" s="91"/>
      <c r="AH1937" s="93"/>
    </row>
    <row r="1938" spans="1:34" s="4" customFormat="1" ht="23.1" customHeight="1">
      <c r="A1938" s="66">
        <v>2</v>
      </c>
      <c r="B1938" s="128"/>
      <c r="C1938" s="131"/>
      <c r="D1938" s="129" t="s">
        <v>22</v>
      </c>
      <c r="E1938" s="39">
        <f t="shared" si="11103"/>
        <v>7546400</v>
      </c>
      <c r="F1938" s="40">
        <v>2616400</v>
      </c>
      <c r="G1938" s="40">
        <v>640000</v>
      </c>
      <c r="H1938" s="40"/>
      <c r="I1938" s="40"/>
      <c r="J1938" s="40"/>
      <c r="K1938" s="40"/>
      <c r="L1938" s="40"/>
      <c r="M1938" s="40"/>
      <c r="N1938" s="40"/>
      <c r="O1938" s="40"/>
      <c r="P1938" s="40"/>
      <c r="Q1938" s="40"/>
      <c r="R1938" s="40"/>
      <c r="S1938" s="40"/>
      <c r="T1938" s="40"/>
      <c r="U1938" s="40"/>
      <c r="V1938" s="40"/>
      <c r="W1938" s="40"/>
      <c r="X1938" s="40">
        <v>731100</v>
      </c>
      <c r="Y1938" s="40"/>
      <c r="Z1938" s="40"/>
      <c r="AA1938" s="40"/>
      <c r="AB1938" s="40">
        <v>3558900</v>
      </c>
      <c r="AC1938" s="40"/>
      <c r="AD1938" s="40"/>
      <c r="AE1938" s="40"/>
      <c r="AF1938" s="40"/>
      <c r="AG1938" s="40"/>
      <c r="AH1938" s="28"/>
    </row>
    <row r="1939" spans="1:34" s="4" customFormat="1" ht="23.1" customHeight="1">
      <c r="A1939" s="67">
        <v>2</v>
      </c>
      <c r="B1939" s="77"/>
      <c r="C1939" s="78"/>
      <c r="D1939" s="79" t="s">
        <v>127</v>
      </c>
      <c r="E1939" s="80">
        <f t="shared" si="11103"/>
        <v>6952300</v>
      </c>
      <c r="F1939" s="81">
        <f>F1940+F1943+F1946</f>
        <v>2611900</v>
      </c>
      <c r="G1939" s="81">
        <f t="shared" ref="G1939" si="11160">G1940+G1943+G1946</f>
        <v>621800</v>
      </c>
      <c r="H1939" s="81">
        <f t="shared" ref="H1939" si="11161">H1940+H1943+H1946</f>
        <v>0</v>
      </c>
      <c r="I1939" s="81">
        <f t="shared" ref="I1939" si="11162">I1940+I1943+I1946</f>
        <v>0</v>
      </c>
      <c r="J1939" s="81">
        <f t="shared" ref="J1939" si="11163">J1940+J1943+J1946</f>
        <v>0</v>
      </c>
      <c r="K1939" s="81">
        <f t="shared" ref="K1939" si="11164">K1940+K1943+K1946</f>
        <v>0</v>
      </c>
      <c r="L1939" s="81">
        <f t="shared" ref="L1939" si="11165">L1940+L1943+L1946</f>
        <v>0</v>
      </c>
      <c r="M1939" s="81">
        <f t="shared" ref="M1939" si="11166">M1940+M1943+M1946</f>
        <v>0</v>
      </c>
      <c r="N1939" s="81">
        <f t="shared" ref="N1939" si="11167">N1940+N1943+N1946</f>
        <v>0</v>
      </c>
      <c r="O1939" s="81">
        <f t="shared" ref="O1939" si="11168">O1940+O1943+O1946</f>
        <v>0</v>
      </c>
      <c r="P1939" s="81">
        <f t="shared" ref="P1939" si="11169">P1940+P1943+P1946</f>
        <v>0</v>
      </c>
      <c r="Q1939" s="81">
        <f t="shared" ref="Q1939" si="11170">Q1940+Q1943+Q1946</f>
        <v>0</v>
      </c>
      <c r="R1939" s="81">
        <f t="shared" ref="R1939" si="11171">R1940+R1943+R1946</f>
        <v>0</v>
      </c>
      <c r="S1939" s="81">
        <f t="shared" ref="S1939" si="11172">S1940+S1943+S1946</f>
        <v>0</v>
      </c>
      <c r="T1939" s="81">
        <f t="shared" ref="T1939" si="11173">T1940+T1943+T1946</f>
        <v>0</v>
      </c>
      <c r="U1939" s="81">
        <f t="shared" ref="U1939" si="11174">U1940+U1943+U1946</f>
        <v>0</v>
      </c>
      <c r="V1939" s="81">
        <f t="shared" ref="V1939" si="11175">V1940+V1943+V1946</f>
        <v>0</v>
      </c>
      <c r="W1939" s="81">
        <f t="shared" ref="W1939" si="11176">W1940+W1943+W1946</f>
        <v>0</v>
      </c>
      <c r="X1939" s="81">
        <f t="shared" ref="X1939" si="11177">X1940+X1943+X1946</f>
        <v>416800</v>
      </c>
      <c r="Y1939" s="81">
        <f t="shared" ref="Y1939" si="11178">Y1940+Y1943+Y1946</f>
        <v>0</v>
      </c>
      <c r="Z1939" s="81">
        <f t="shared" ref="Z1939" si="11179">Z1940+Z1943+Z1946</f>
        <v>0</v>
      </c>
      <c r="AA1939" s="81">
        <f t="shared" ref="AA1939" si="11180">AA1940+AA1943+AA1946</f>
        <v>0</v>
      </c>
      <c r="AB1939" s="81">
        <f t="shared" ref="AB1939" si="11181">AB1940+AB1943+AB1946</f>
        <v>3301800</v>
      </c>
      <c r="AC1939" s="81">
        <f t="shared" ref="AC1939" si="11182">AC1940+AC1943+AC1946</f>
        <v>0</v>
      </c>
      <c r="AD1939" s="81">
        <f t="shared" ref="AD1939" si="11183">AD1940+AD1943+AD1946</f>
        <v>0</v>
      </c>
      <c r="AE1939" s="81">
        <f t="shared" ref="AE1939" si="11184">AE1940+AE1943+AE1946</f>
        <v>0</v>
      </c>
      <c r="AF1939" s="81">
        <f t="shared" ref="AF1939" si="11185">AF1940+AF1943+AF1946</f>
        <v>0</v>
      </c>
      <c r="AG1939" s="81">
        <f t="shared" ref="AG1939" si="11186">AG1940+AG1943+AG1946</f>
        <v>0</v>
      </c>
      <c r="AH1939" s="82"/>
    </row>
    <row r="1940" spans="1:34" s="4" customFormat="1" ht="23.1" customHeight="1">
      <c r="A1940" s="66">
        <v>2</v>
      </c>
      <c r="B1940" s="113"/>
      <c r="C1940" s="73"/>
      <c r="D1940" s="122" t="s">
        <v>124</v>
      </c>
      <c r="E1940" s="41">
        <f t="shared" si="11103"/>
        <v>4621400</v>
      </c>
      <c r="F1940" s="83">
        <f>F1941+F1942</f>
        <v>1414900</v>
      </c>
      <c r="G1940" s="83">
        <f t="shared" ref="G1940:AG1940" si="11187">G1941+G1942</f>
        <v>334200</v>
      </c>
      <c r="H1940" s="83">
        <f t="shared" si="11187"/>
        <v>0</v>
      </c>
      <c r="I1940" s="83">
        <f t="shared" si="11187"/>
        <v>0</v>
      </c>
      <c r="J1940" s="83">
        <f t="shared" si="11187"/>
        <v>0</v>
      </c>
      <c r="K1940" s="83">
        <f t="shared" si="11187"/>
        <v>0</v>
      </c>
      <c r="L1940" s="83">
        <f t="shared" si="11187"/>
        <v>0</v>
      </c>
      <c r="M1940" s="83">
        <f t="shared" si="11187"/>
        <v>0</v>
      </c>
      <c r="N1940" s="83">
        <f t="shared" si="11187"/>
        <v>0</v>
      </c>
      <c r="O1940" s="83">
        <f t="shared" si="11187"/>
        <v>0</v>
      </c>
      <c r="P1940" s="83">
        <f t="shared" si="11187"/>
        <v>0</v>
      </c>
      <c r="Q1940" s="83">
        <f t="shared" si="11187"/>
        <v>0</v>
      </c>
      <c r="R1940" s="83">
        <f t="shared" si="11187"/>
        <v>0</v>
      </c>
      <c r="S1940" s="83">
        <f t="shared" si="11187"/>
        <v>0</v>
      </c>
      <c r="T1940" s="83">
        <f t="shared" si="11187"/>
        <v>0</v>
      </c>
      <c r="U1940" s="83">
        <f t="shared" si="11187"/>
        <v>0</v>
      </c>
      <c r="V1940" s="83">
        <f t="shared" si="11187"/>
        <v>0</v>
      </c>
      <c r="W1940" s="83">
        <f t="shared" si="11187"/>
        <v>0</v>
      </c>
      <c r="X1940" s="83">
        <f t="shared" si="11187"/>
        <v>416800</v>
      </c>
      <c r="Y1940" s="83">
        <f t="shared" si="11187"/>
        <v>0</v>
      </c>
      <c r="Z1940" s="83">
        <f t="shared" si="11187"/>
        <v>0</v>
      </c>
      <c r="AA1940" s="83">
        <f t="shared" si="11187"/>
        <v>0</v>
      </c>
      <c r="AB1940" s="83">
        <f t="shared" si="11187"/>
        <v>2455500</v>
      </c>
      <c r="AC1940" s="83">
        <f t="shared" si="11187"/>
        <v>0</v>
      </c>
      <c r="AD1940" s="83">
        <f t="shared" si="11187"/>
        <v>0</v>
      </c>
      <c r="AE1940" s="83">
        <f t="shared" si="11187"/>
        <v>0</v>
      </c>
      <c r="AF1940" s="83">
        <f t="shared" si="11187"/>
        <v>0</v>
      </c>
      <c r="AG1940" s="83">
        <f t="shared" si="11187"/>
        <v>0</v>
      </c>
      <c r="AH1940" s="5"/>
    </row>
    <row r="1941" spans="1:34" s="4" customFormat="1" ht="26.1" hidden="1" customHeight="1">
      <c r="A1941" s="67">
        <v>2</v>
      </c>
      <c r="B1941" s="113"/>
      <c r="C1941" s="117"/>
      <c r="D1941" s="150" t="s">
        <v>67</v>
      </c>
      <c r="E1941" s="51">
        <f t="shared" si="11103"/>
        <v>4621400</v>
      </c>
      <c r="F1941" s="52">
        <v>1414900</v>
      </c>
      <c r="G1941" s="52">
        <v>334200</v>
      </c>
      <c r="H1941" s="52"/>
      <c r="I1941" s="52"/>
      <c r="J1941" s="52"/>
      <c r="K1941" s="52"/>
      <c r="L1941" s="52"/>
      <c r="M1941" s="52"/>
      <c r="N1941" s="52"/>
      <c r="O1941" s="52"/>
      <c r="P1941" s="52"/>
      <c r="Q1941" s="52"/>
      <c r="R1941" s="52"/>
      <c r="S1941" s="52"/>
      <c r="T1941" s="52"/>
      <c r="U1941" s="52"/>
      <c r="V1941" s="52"/>
      <c r="W1941" s="52"/>
      <c r="X1941" s="52">
        <v>416800</v>
      </c>
      <c r="Y1941" s="52"/>
      <c r="Z1941" s="52"/>
      <c r="AA1941" s="52"/>
      <c r="AB1941" s="52">
        <v>2455500</v>
      </c>
      <c r="AC1941" s="52"/>
      <c r="AD1941" s="52"/>
      <c r="AE1941" s="52"/>
      <c r="AF1941" s="52"/>
      <c r="AG1941" s="52"/>
      <c r="AH1941" s="5"/>
    </row>
    <row r="1942" spans="1:34" s="4" customFormat="1" ht="26.1" hidden="1" customHeight="1">
      <c r="A1942" s="66">
        <v>2</v>
      </c>
      <c r="B1942" s="113"/>
      <c r="C1942" s="73"/>
      <c r="D1942" s="150" t="s">
        <v>125</v>
      </c>
      <c r="E1942" s="51">
        <f t="shared" si="11103"/>
        <v>0</v>
      </c>
      <c r="F1942" s="73"/>
      <c r="G1942" s="73"/>
      <c r="H1942" s="73"/>
      <c r="I1942" s="73"/>
      <c r="J1942" s="73"/>
      <c r="K1942" s="73"/>
      <c r="L1942" s="73"/>
      <c r="M1942" s="73"/>
      <c r="N1942" s="73"/>
      <c r="O1942" s="73"/>
      <c r="P1942" s="73"/>
      <c r="Q1942" s="73"/>
      <c r="R1942" s="73"/>
      <c r="S1942" s="73"/>
      <c r="T1942" s="73"/>
      <c r="U1942" s="73"/>
      <c r="V1942" s="73"/>
      <c r="W1942" s="73"/>
      <c r="X1942" s="73"/>
      <c r="Y1942" s="73"/>
      <c r="Z1942" s="73"/>
      <c r="AA1942" s="73"/>
      <c r="AB1942" s="73"/>
      <c r="AC1942" s="73"/>
      <c r="AD1942" s="73"/>
      <c r="AE1942" s="73"/>
      <c r="AF1942" s="73"/>
      <c r="AG1942" s="73"/>
      <c r="AH1942" s="5"/>
    </row>
    <row r="1943" spans="1:34" s="4" customFormat="1" ht="23.1" customHeight="1">
      <c r="A1943" s="66">
        <v>2</v>
      </c>
      <c r="B1943" s="113"/>
      <c r="C1943" s="73"/>
      <c r="D1943" s="122" t="s">
        <v>132</v>
      </c>
      <c r="E1943" s="41">
        <f t="shared" si="11103"/>
        <v>2179600</v>
      </c>
      <c r="F1943" s="83">
        <f>F1944+F1945</f>
        <v>1197000</v>
      </c>
      <c r="G1943" s="83">
        <f t="shared" ref="G1943" si="11188">G1944+G1945</f>
        <v>136300</v>
      </c>
      <c r="H1943" s="83">
        <f t="shared" ref="H1943" si="11189">H1944+H1945</f>
        <v>0</v>
      </c>
      <c r="I1943" s="83">
        <f t="shared" ref="I1943" si="11190">I1944+I1945</f>
        <v>0</v>
      </c>
      <c r="J1943" s="83">
        <f t="shared" ref="J1943" si="11191">J1944+J1945</f>
        <v>0</v>
      </c>
      <c r="K1943" s="83">
        <f t="shared" ref="K1943" si="11192">K1944+K1945</f>
        <v>0</v>
      </c>
      <c r="L1943" s="83">
        <f t="shared" ref="L1943" si="11193">L1944+L1945</f>
        <v>0</v>
      </c>
      <c r="M1943" s="83">
        <f t="shared" ref="M1943" si="11194">M1944+M1945</f>
        <v>0</v>
      </c>
      <c r="N1943" s="83">
        <f t="shared" ref="N1943" si="11195">N1944+N1945</f>
        <v>0</v>
      </c>
      <c r="O1943" s="83">
        <f t="shared" ref="O1943" si="11196">O1944+O1945</f>
        <v>0</v>
      </c>
      <c r="P1943" s="83">
        <f t="shared" ref="P1943" si="11197">P1944+P1945</f>
        <v>0</v>
      </c>
      <c r="Q1943" s="83">
        <f t="shared" ref="Q1943" si="11198">Q1944+Q1945</f>
        <v>0</v>
      </c>
      <c r="R1943" s="83">
        <f t="shared" ref="R1943" si="11199">R1944+R1945</f>
        <v>0</v>
      </c>
      <c r="S1943" s="83">
        <f t="shared" ref="S1943" si="11200">S1944+S1945</f>
        <v>0</v>
      </c>
      <c r="T1943" s="83">
        <f t="shared" ref="T1943" si="11201">T1944+T1945</f>
        <v>0</v>
      </c>
      <c r="U1943" s="83">
        <f t="shared" ref="U1943" si="11202">U1944+U1945</f>
        <v>0</v>
      </c>
      <c r="V1943" s="83">
        <f t="shared" ref="V1943" si="11203">V1944+V1945</f>
        <v>0</v>
      </c>
      <c r="W1943" s="83">
        <f t="shared" ref="W1943" si="11204">W1944+W1945</f>
        <v>0</v>
      </c>
      <c r="X1943" s="83">
        <f t="shared" ref="X1943" si="11205">X1944+X1945</f>
        <v>0</v>
      </c>
      <c r="Y1943" s="83">
        <f t="shared" ref="Y1943" si="11206">Y1944+Y1945</f>
        <v>0</v>
      </c>
      <c r="Z1943" s="83">
        <f t="shared" ref="Z1943" si="11207">Z1944+Z1945</f>
        <v>0</v>
      </c>
      <c r="AA1943" s="83">
        <f t="shared" ref="AA1943" si="11208">AA1944+AA1945</f>
        <v>0</v>
      </c>
      <c r="AB1943" s="83">
        <f t="shared" ref="AB1943" si="11209">AB1944+AB1945</f>
        <v>846300</v>
      </c>
      <c r="AC1943" s="83">
        <f t="shared" ref="AC1943" si="11210">AC1944+AC1945</f>
        <v>0</v>
      </c>
      <c r="AD1943" s="83">
        <f t="shared" ref="AD1943" si="11211">AD1944+AD1945</f>
        <v>0</v>
      </c>
      <c r="AE1943" s="83">
        <f t="shared" ref="AE1943" si="11212">AE1944+AE1945</f>
        <v>0</v>
      </c>
      <c r="AF1943" s="83">
        <f t="shared" ref="AF1943" si="11213">AF1944+AF1945</f>
        <v>0</v>
      </c>
      <c r="AG1943" s="83">
        <f t="shared" ref="AG1943" si="11214">AG1944+AG1945</f>
        <v>0</v>
      </c>
      <c r="AH1943" s="5"/>
    </row>
    <row r="1944" spans="1:34" s="4" customFormat="1" ht="26.1" hidden="1" customHeight="1">
      <c r="A1944" s="66">
        <v>2</v>
      </c>
      <c r="B1944" s="113"/>
      <c r="C1944" s="132"/>
      <c r="D1944" s="150" t="s">
        <v>122</v>
      </c>
      <c r="E1944" s="51">
        <f t="shared" si="11103"/>
        <v>2179600</v>
      </c>
      <c r="F1944" s="52">
        <v>1197000</v>
      </c>
      <c r="G1944" s="52">
        <v>136300</v>
      </c>
      <c r="H1944" s="52">
        <v>0</v>
      </c>
      <c r="I1944" s="52">
        <v>0</v>
      </c>
      <c r="J1944" s="52">
        <v>0</v>
      </c>
      <c r="K1944" s="52">
        <v>0</v>
      </c>
      <c r="L1944" s="52">
        <v>0</v>
      </c>
      <c r="M1944" s="52">
        <v>0</v>
      </c>
      <c r="N1944" s="52">
        <v>0</v>
      </c>
      <c r="O1944" s="52">
        <v>0</v>
      </c>
      <c r="P1944" s="52">
        <v>0</v>
      </c>
      <c r="Q1944" s="52">
        <v>0</v>
      </c>
      <c r="R1944" s="52">
        <v>0</v>
      </c>
      <c r="S1944" s="52">
        <v>0</v>
      </c>
      <c r="T1944" s="52">
        <v>0</v>
      </c>
      <c r="U1944" s="52">
        <v>0</v>
      </c>
      <c r="V1944" s="52">
        <v>0</v>
      </c>
      <c r="W1944" s="52">
        <v>0</v>
      </c>
      <c r="X1944" s="52">
        <v>0</v>
      </c>
      <c r="Y1944" s="52">
        <v>0</v>
      </c>
      <c r="Z1944" s="52">
        <v>0</v>
      </c>
      <c r="AA1944" s="52">
        <v>0</v>
      </c>
      <c r="AB1944" s="52">
        <v>846300</v>
      </c>
      <c r="AC1944" s="52">
        <v>0</v>
      </c>
      <c r="AD1944" s="52">
        <v>0</v>
      </c>
      <c r="AE1944" s="52">
        <v>0</v>
      </c>
      <c r="AF1944" s="52">
        <v>0</v>
      </c>
      <c r="AG1944" s="52">
        <v>0</v>
      </c>
      <c r="AH1944" s="19"/>
    </row>
    <row r="1945" spans="1:34" s="4" customFormat="1" ht="26.1" hidden="1" customHeight="1">
      <c r="A1945" s="66">
        <v>2</v>
      </c>
      <c r="B1945" s="113"/>
      <c r="C1945" s="132"/>
      <c r="D1945" s="150" t="s">
        <v>130</v>
      </c>
      <c r="E1945" s="175">
        <f t="shared" si="11103"/>
        <v>0</v>
      </c>
      <c r="F1945" s="176"/>
      <c r="G1945" s="176"/>
      <c r="H1945" s="176"/>
      <c r="I1945" s="176"/>
      <c r="J1945" s="176"/>
      <c r="K1945" s="176"/>
      <c r="L1945" s="176"/>
      <c r="M1945" s="176"/>
      <c r="N1945" s="176"/>
      <c r="O1945" s="176"/>
      <c r="P1945" s="176"/>
      <c r="Q1945" s="176"/>
      <c r="R1945" s="176"/>
      <c r="S1945" s="176"/>
      <c r="T1945" s="176"/>
      <c r="U1945" s="176"/>
      <c r="V1945" s="176"/>
      <c r="W1945" s="176"/>
      <c r="X1945" s="176"/>
      <c r="Y1945" s="176"/>
      <c r="Z1945" s="176"/>
      <c r="AA1945" s="176"/>
      <c r="AB1945" s="176"/>
      <c r="AC1945" s="176"/>
      <c r="AD1945" s="176"/>
      <c r="AE1945" s="176"/>
      <c r="AF1945" s="176"/>
      <c r="AG1945" s="176"/>
      <c r="AH1945" s="19"/>
    </row>
    <row r="1946" spans="1:34" s="4" customFormat="1" ht="23.1" customHeight="1">
      <c r="A1946" s="67">
        <v>2</v>
      </c>
      <c r="B1946" s="113"/>
      <c r="C1946" s="73"/>
      <c r="D1946" s="110" t="s">
        <v>123</v>
      </c>
      <c r="E1946" s="47">
        <f t="shared" si="11103"/>
        <v>151300</v>
      </c>
      <c r="F1946" s="141">
        <f>F1938-F1940-F1943-F1947-F1948-F1949</f>
        <v>0</v>
      </c>
      <c r="G1946" s="141">
        <f t="shared" ref="G1946:AG1946" si="11215">G1938-G1940-G1943-G1947-G1948-G1949</f>
        <v>151300</v>
      </c>
      <c r="H1946" s="141">
        <f t="shared" si="11215"/>
        <v>0</v>
      </c>
      <c r="I1946" s="141">
        <f t="shared" si="11215"/>
        <v>0</v>
      </c>
      <c r="J1946" s="141">
        <f t="shared" si="11215"/>
        <v>0</v>
      </c>
      <c r="K1946" s="141">
        <f t="shared" si="11215"/>
        <v>0</v>
      </c>
      <c r="L1946" s="141">
        <f t="shared" si="11215"/>
        <v>0</v>
      </c>
      <c r="M1946" s="141">
        <f t="shared" si="11215"/>
        <v>0</v>
      </c>
      <c r="N1946" s="141">
        <f t="shared" si="11215"/>
        <v>0</v>
      </c>
      <c r="O1946" s="141">
        <f t="shared" si="11215"/>
        <v>0</v>
      </c>
      <c r="P1946" s="141">
        <f t="shared" si="11215"/>
        <v>0</v>
      </c>
      <c r="Q1946" s="141">
        <f t="shared" si="11215"/>
        <v>0</v>
      </c>
      <c r="R1946" s="141">
        <f t="shared" si="11215"/>
        <v>0</v>
      </c>
      <c r="S1946" s="141">
        <f t="shared" si="11215"/>
        <v>0</v>
      </c>
      <c r="T1946" s="141">
        <f t="shared" si="11215"/>
        <v>0</v>
      </c>
      <c r="U1946" s="141">
        <f t="shared" si="11215"/>
        <v>0</v>
      </c>
      <c r="V1946" s="141">
        <f t="shared" si="11215"/>
        <v>0</v>
      </c>
      <c r="W1946" s="141">
        <f t="shared" si="11215"/>
        <v>0</v>
      </c>
      <c r="X1946" s="141">
        <f t="shared" si="11215"/>
        <v>0</v>
      </c>
      <c r="Y1946" s="141">
        <f t="shared" si="11215"/>
        <v>0</v>
      </c>
      <c r="Z1946" s="141">
        <f t="shared" si="11215"/>
        <v>0</v>
      </c>
      <c r="AA1946" s="141">
        <f t="shared" si="11215"/>
        <v>0</v>
      </c>
      <c r="AB1946" s="141">
        <f t="shared" si="11215"/>
        <v>0</v>
      </c>
      <c r="AC1946" s="141">
        <f t="shared" si="11215"/>
        <v>0</v>
      </c>
      <c r="AD1946" s="141">
        <f t="shared" si="11215"/>
        <v>0</v>
      </c>
      <c r="AE1946" s="141">
        <f t="shared" si="11215"/>
        <v>0</v>
      </c>
      <c r="AF1946" s="141">
        <f t="shared" si="11215"/>
        <v>0</v>
      </c>
      <c r="AG1946" s="141">
        <f t="shared" si="11215"/>
        <v>0</v>
      </c>
      <c r="AH1946" s="5"/>
    </row>
    <row r="1947" spans="1:34" s="94" customFormat="1" ht="23.1" customHeight="1">
      <c r="A1947" s="95">
        <v>2</v>
      </c>
      <c r="B1947" s="135"/>
      <c r="C1947" s="91"/>
      <c r="D1947" s="137" t="s">
        <v>138</v>
      </c>
      <c r="E1947" s="104">
        <f t="shared" si="11103"/>
        <v>318800</v>
      </c>
      <c r="F1947" s="100">
        <v>4500</v>
      </c>
      <c r="G1947" s="100"/>
      <c r="H1947" s="100"/>
      <c r="I1947" s="100"/>
      <c r="J1947" s="100"/>
      <c r="K1947" s="100"/>
      <c r="L1947" s="100"/>
      <c r="M1947" s="100"/>
      <c r="N1947" s="100"/>
      <c r="O1947" s="100"/>
      <c r="P1947" s="100"/>
      <c r="Q1947" s="100"/>
      <c r="R1947" s="100"/>
      <c r="S1947" s="100"/>
      <c r="T1947" s="100"/>
      <c r="U1947" s="100"/>
      <c r="V1947" s="100"/>
      <c r="W1947" s="100"/>
      <c r="X1947" s="100">
        <v>314300</v>
      </c>
      <c r="Y1947" s="100"/>
      <c r="Z1947" s="100"/>
      <c r="AA1947" s="100"/>
      <c r="AB1947" s="100"/>
      <c r="AC1947" s="100"/>
      <c r="AD1947" s="100"/>
      <c r="AE1947" s="100"/>
      <c r="AF1947" s="100"/>
      <c r="AG1947" s="100"/>
      <c r="AH1947" s="93"/>
    </row>
    <row r="1948" spans="1:34" s="94" customFormat="1" ht="23.1" customHeight="1">
      <c r="A1948" s="89">
        <v>2</v>
      </c>
      <c r="B1948" s="90"/>
      <c r="C1948" s="91"/>
      <c r="D1948" s="98" t="s">
        <v>131</v>
      </c>
      <c r="E1948" s="104">
        <f t="shared" si="11103"/>
        <v>0</v>
      </c>
      <c r="F1948" s="100"/>
      <c r="G1948" s="100"/>
      <c r="H1948" s="100"/>
      <c r="I1948" s="100"/>
      <c r="J1948" s="100"/>
      <c r="K1948" s="100"/>
      <c r="L1948" s="100"/>
      <c r="M1948" s="100"/>
      <c r="N1948" s="100"/>
      <c r="O1948" s="100"/>
      <c r="P1948" s="100"/>
      <c r="Q1948" s="100"/>
      <c r="R1948" s="100"/>
      <c r="S1948" s="100"/>
      <c r="T1948" s="100"/>
      <c r="U1948" s="100"/>
      <c r="V1948" s="100"/>
      <c r="W1948" s="100"/>
      <c r="X1948" s="100"/>
      <c r="Y1948" s="100"/>
      <c r="Z1948" s="100"/>
      <c r="AA1948" s="100"/>
      <c r="AB1948" s="100"/>
      <c r="AC1948" s="100"/>
      <c r="AD1948" s="100"/>
      <c r="AE1948" s="100"/>
      <c r="AF1948" s="100"/>
      <c r="AG1948" s="100"/>
      <c r="AH1948" s="93"/>
    </row>
    <row r="1949" spans="1:34" s="97" customFormat="1" ht="23.1" customHeight="1">
      <c r="A1949" s="95">
        <v>2</v>
      </c>
      <c r="B1949" s="183"/>
      <c r="C1949" s="100"/>
      <c r="D1949" s="98" t="s">
        <v>128</v>
      </c>
      <c r="E1949" s="104">
        <f t="shared" si="11103"/>
        <v>275300</v>
      </c>
      <c r="F1949" s="100"/>
      <c r="G1949" s="100">
        <v>18200</v>
      </c>
      <c r="H1949" s="100"/>
      <c r="I1949" s="100"/>
      <c r="J1949" s="100"/>
      <c r="K1949" s="100"/>
      <c r="L1949" s="100"/>
      <c r="M1949" s="100"/>
      <c r="N1949" s="100"/>
      <c r="O1949" s="100"/>
      <c r="P1949" s="100"/>
      <c r="Q1949" s="100"/>
      <c r="R1949" s="100"/>
      <c r="S1949" s="100"/>
      <c r="T1949" s="100"/>
      <c r="U1949" s="100"/>
      <c r="V1949" s="100"/>
      <c r="W1949" s="100"/>
      <c r="X1949" s="100"/>
      <c r="Y1949" s="100"/>
      <c r="Z1949" s="100"/>
      <c r="AA1949" s="100"/>
      <c r="AB1949" s="100">
        <v>257100</v>
      </c>
      <c r="AC1949" s="100"/>
      <c r="AD1949" s="100"/>
      <c r="AE1949" s="100"/>
      <c r="AF1949" s="100"/>
      <c r="AG1949" s="100"/>
      <c r="AH1949" s="105"/>
    </row>
    <row r="1950" spans="1:34" s="4" customFormat="1" ht="23.1" customHeight="1">
      <c r="A1950" s="66">
        <v>3</v>
      </c>
      <c r="B1950" s="128"/>
      <c r="C1950" s="128"/>
      <c r="D1950" s="129" t="s">
        <v>23</v>
      </c>
      <c r="E1950" s="39">
        <f t="shared" si="11103"/>
        <v>0</v>
      </c>
      <c r="F1950" s="40"/>
      <c r="G1950" s="40"/>
      <c r="H1950" s="40"/>
      <c r="I1950" s="40"/>
      <c r="J1950" s="40"/>
      <c r="K1950" s="40"/>
      <c r="L1950" s="40"/>
      <c r="M1950" s="40"/>
      <c r="N1950" s="40"/>
      <c r="O1950" s="40"/>
      <c r="P1950" s="40"/>
      <c r="Q1950" s="40"/>
      <c r="R1950" s="40"/>
      <c r="S1950" s="40"/>
      <c r="T1950" s="40"/>
      <c r="U1950" s="40"/>
      <c r="V1950" s="40"/>
      <c r="W1950" s="40"/>
      <c r="X1950" s="40"/>
      <c r="Y1950" s="40"/>
      <c r="Z1950" s="40"/>
      <c r="AA1950" s="40"/>
      <c r="AB1950" s="40"/>
      <c r="AC1950" s="40"/>
      <c r="AD1950" s="40"/>
      <c r="AE1950" s="40"/>
      <c r="AF1950" s="40"/>
      <c r="AG1950" s="40"/>
      <c r="AH1950" s="30"/>
    </row>
    <row r="1951" spans="1:34" s="4" customFormat="1" ht="23.1" customHeight="1">
      <c r="A1951" s="67">
        <v>3</v>
      </c>
      <c r="B1951" s="77"/>
      <c r="C1951" s="78"/>
      <c r="D1951" s="79" t="s">
        <v>127</v>
      </c>
      <c r="E1951" s="80">
        <f t="shared" si="11103"/>
        <v>0</v>
      </c>
      <c r="F1951" s="81">
        <f>F1952+F1955+F1958</f>
        <v>0</v>
      </c>
      <c r="G1951" s="81">
        <f t="shared" ref="G1951" si="11216">G1952+G1955+G1958</f>
        <v>0</v>
      </c>
      <c r="H1951" s="81">
        <f t="shared" ref="H1951" si="11217">H1952+H1955+H1958</f>
        <v>0</v>
      </c>
      <c r="I1951" s="81">
        <f t="shared" ref="I1951" si="11218">I1952+I1955+I1958</f>
        <v>0</v>
      </c>
      <c r="J1951" s="81">
        <f t="shared" ref="J1951" si="11219">J1952+J1955+J1958</f>
        <v>0</v>
      </c>
      <c r="K1951" s="81">
        <f t="shared" ref="K1951" si="11220">K1952+K1955+K1958</f>
        <v>0</v>
      </c>
      <c r="L1951" s="81">
        <f t="shared" ref="L1951" si="11221">L1952+L1955+L1958</f>
        <v>0</v>
      </c>
      <c r="M1951" s="81">
        <f t="shared" ref="M1951" si="11222">M1952+M1955+M1958</f>
        <v>0</v>
      </c>
      <c r="N1951" s="81">
        <f t="shared" ref="N1951" si="11223">N1952+N1955+N1958</f>
        <v>0</v>
      </c>
      <c r="O1951" s="81">
        <f t="shared" ref="O1951" si="11224">O1952+O1955+O1958</f>
        <v>0</v>
      </c>
      <c r="P1951" s="81">
        <f t="shared" ref="P1951" si="11225">P1952+P1955+P1958</f>
        <v>0</v>
      </c>
      <c r="Q1951" s="81">
        <f t="shared" ref="Q1951" si="11226">Q1952+Q1955+Q1958</f>
        <v>0</v>
      </c>
      <c r="R1951" s="81">
        <f t="shared" ref="R1951" si="11227">R1952+R1955+R1958</f>
        <v>0</v>
      </c>
      <c r="S1951" s="81">
        <f t="shared" ref="S1951" si="11228">S1952+S1955+S1958</f>
        <v>0</v>
      </c>
      <c r="T1951" s="81">
        <f t="shared" ref="T1951" si="11229">T1952+T1955+T1958</f>
        <v>0</v>
      </c>
      <c r="U1951" s="81">
        <f t="shared" ref="U1951" si="11230">U1952+U1955+U1958</f>
        <v>0</v>
      </c>
      <c r="V1951" s="81">
        <f t="shared" ref="V1951" si="11231">V1952+V1955+V1958</f>
        <v>0</v>
      </c>
      <c r="W1951" s="81">
        <f t="shared" ref="W1951" si="11232">W1952+W1955+W1958</f>
        <v>0</v>
      </c>
      <c r="X1951" s="81">
        <f t="shared" ref="X1951" si="11233">X1952+X1955+X1958</f>
        <v>0</v>
      </c>
      <c r="Y1951" s="81">
        <f t="shared" ref="Y1951" si="11234">Y1952+Y1955+Y1958</f>
        <v>0</v>
      </c>
      <c r="Z1951" s="81">
        <f t="shared" ref="Z1951" si="11235">Z1952+Z1955+Z1958</f>
        <v>0</v>
      </c>
      <c r="AA1951" s="81">
        <f t="shared" ref="AA1951" si="11236">AA1952+AA1955+AA1958</f>
        <v>0</v>
      </c>
      <c r="AB1951" s="81">
        <f t="shared" ref="AB1951" si="11237">AB1952+AB1955+AB1958</f>
        <v>0</v>
      </c>
      <c r="AC1951" s="81">
        <f t="shared" ref="AC1951" si="11238">AC1952+AC1955+AC1958</f>
        <v>0</v>
      </c>
      <c r="AD1951" s="81">
        <f t="shared" ref="AD1951" si="11239">AD1952+AD1955+AD1958</f>
        <v>0</v>
      </c>
      <c r="AE1951" s="81">
        <f t="shared" ref="AE1951" si="11240">AE1952+AE1955+AE1958</f>
        <v>0</v>
      </c>
      <c r="AF1951" s="81">
        <f t="shared" ref="AF1951" si="11241">AF1952+AF1955+AF1958</f>
        <v>0</v>
      </c>
      <c r="AG1951" s="81">
        <f t="shared" ref="AG1951" si="11242">AG1952+AG1955+AG1958</f>
        <v>0</v>
      </c>
      <c r="AH1951" s="82"/>
    </row>
    <row r="1952" spans="1:34" s="4" customFormat="1" ht="23.1" customHeight="1">
      <c r="A1952" s="66">
        <v>3</v>
      </c>
      <c r="B1952" s="113"/>
      <c r="C1952" s="73"/>
      <c r="D1952" s="122" t="s">
        <v>124</v>
      </c>
      <c r="E1952" s="41">
        <f t="shared" si="11103"/>
        <v>0</v>
      </c>
      <c r="F1952" s="83">
        <f t="shared" ref="F1952:AG1952" si="11243">F1953+F1954</f>
        <v>0</v>
      </c>
      <c r="G1952" s="83">
        <f t="shared" si="11243"/>
        <v>0</v>
      </c>
      <c r="H1952" s="83">
        <f t="shared" si="11243"/>
        <v>0</v>
      </c>
      <c r="I1952" s="83">
        <f t="shared" si="11243"/>
        <v>0</v>
      </c>
      <c r="J1952" s="83">
        <f t="shared" si="11243"/>
        <v>0</v>
      </c>
      <c r="K1952" s="83">
        <f t="shared" si="11243"/>
        <v>0</v>
      </c>
      <c r="L1952" s="83">
        <f t="shared" si="11243"/>
        <v>0</v>
      </c>
      <c r="M1952" s="83">
        <f t="shared" si="11243"/>
        <v>0</v>
      </c>
      <c r="N1952" s="83">
        <f t="shared" si="11243"/>
        <v>0</v>
      </c>
      <c r="O1952" s="83">
        <f t="shared" si="11243"/>
        <v>0</v>
      </c>
      <c r="P1952" s="83">
        <f t="shared" si="11243"/>
        <v>0</v>
      </c>
      <c r="Q1952" s="83">
        <f t="shared" si="11243"/>
        <v>0</v>
      </c>
      <c r="R1952" s="83">
        <f t="shared" si="11243"/>
        <v>0</v>
      </c>
      <c r="S1952" s="83">
        <f t="shared" si="11243"/>
        <v>0</v>
      </c>
      <c r="T1952" s="83">
        <f t="shared" si="11243"/>
        <v>0</v>
      </c>
      <c r="U1952" s="83">
        <f t="shared" si="11243"/>
        <v>0</v>
      </c>
      <c r="V1952" s="83">
        <f t="shared" si="11243"/>
        <v>0</v>
      </c>
      <c r="W1952" s="83">
        <f t="shared" si="11243"/>
        <v>0</v>
      </c>
      <c r="X1952" s="83">
        <f t="shared" si="11243"/>
        <v>0</v>
      </c>
      <c r="Y1952" s="83">
        <f t="shared" si="11243"/>
        <v>0</v>
      </c>
      <c r="Z1952" s="83">
        <f t="shared" si="11243"/>
        <v>0</v>
      </c>
      <c r="AA1952" s="83">
        <f t="shared" si="11243"/>
        <v>0</v>
      </c>
      <c r="AB1952" s="83">
        <f t="shared" si="11243"/>
        <v>0</v>
      </c>
      <c r="AC1952" s="83">
        <f t="shared" si="11243"/>
        <v>0</v>
      </c>
      <c r="AD1952" s="83">
        <f t="shared" si="11243"/>
        <v>0</v>
      </c>
      <c r="AE1952" s="83">
        <f t="shared" si="11243"/>
        <v>0</v>
      </c>
      <c r="AF1952" s="83">
        <f t="shared" si="11243"/>
        <v>0</v>
      </c>
      <c r="AG1952" s="83">
        <f t="shared" si="11243"/>
        <v>0</v>
      </c>
      <c r="AH1952" s="5"/>
    </row>
    <row r="1953" spans="1:34" s="4" customFormat="1" ht="26.1" hidden="1" customHeight="1">
      <c r="A1953" s="67">
        <v>3</v>
      </c>
      <c r="B1953" s="113"/>
      <c r="C1953" s="117"/>
      <c r="D1953" s="150" t="s">
        <v>67</v>
      </c>
      <c r="E1953" s="51">
        <f t="shared" si="11103"/>
        <v>0</v>
      </c>
      <c r="F1953" s="52"/>
      <c r="G1953" s="52"/>
      <c r="H1953" s="52"/>
      <c r="I1953" s="52"/>
      <c r="J1953" s="52"/>
      <c r="K1953" s="52"/>
      <c r="L1953" s="52"/>
      <c r="M1953" s="52"/>
      <c r="N1953" s="52"/>
      <c r="O1953" s="52"/>
      <c r="P1953" s="52"/>
      <c r="Q1953" s="52"/>
      <c r="R1953" s="52"/>
      <c r="S1953" s="52"/>
      <c r="T1953" s="52"/>
      <c r="U1953" s="52"/>
      <c r="V1953" s="52"/>
      <c r="W1953" s="52"/>
      <c r="X1953" s="52"/>
      <c r="Y1953" s="52"/>
      <c r="Z1953" s="52"/>
      <c r="AA1953" s="52"/>
      <c r="AB1953" s="52"/>
      <c r="AC1953" s="52"/>
      <c r="AD1953" s="52"/>
      <c r="AE1953" s="52"/>
      <c r="AF1953" s="52"/>
      <c r="AG1953" s="52"/>
      <c r="AH1953" s="6"/>
    </row>
    <row r="1954" spans="1:34" s="4" customFormat="1" ht="26.1" hidden="1" customHeight="1">
      <c r="A1954" s="66">
        <v>3</v>
      </c>
      <c r="B1954" s="113"/>
      <c r="C1954" s="73"/>
      <c r="D1954" s="150" t="s">
        <v>125</v>
      </c>
      <c r="E1954" s="51">
        <f t="shared" si="11103"/>
        <v>0</v>
      </c>
      <c r="F1954" s="73"/>
      <c r="G1954" s="73"/>
      <c r="H1954" s="73"/>
      <c r="I1954" s="73"/>
      <c r="J1954" s="73"/>
      <c r="K1954" s="73"/>
      <c r="L1954" s="73"/>
      <c r="M1954" s="73"/>
      <c r="N1954" s="73"/>
      <c r="O1954" s="73"/>
      <c r="P1954" s="73"/>
      <c r="Q1954" s="73"/>
      <c r="R1954" s="73"/>
      <c r="S1954" s="73"/>
      <c r="T1954" s="73"/>
      <c r="U1954" s="73"/>
      <c r="V1954" s="73"/>
      <c r="W1954" s="73"/>
      <c r="X1954" s="73"/>
      <c r="Y1954" s="73"/>
      <c r="Z1954" s="73"/>
      <c r="AA1954" s="73"/>
      <c r="AB1954" s="73"/>
      <c r="AC1954" s="73"/>
      <c r="AD1954" s="73"/>
      <c r="AE1954" s="73"/>
      <c r="AF1954" s="73"/>
      <c r="AG1954" s="73"/>
      <c r="AH1954" s="5"/>
    </row>
    <row r="1955" spans="1:34" s="4" customFormat="1" ht="23.1" customHeight="1">
      <c r="A1955" s="66">
        <v>3</v>
      </c>
      <c r="B1955" s="113"/>
      <c r="C1955" s="73"/>
      <c r="D1955" s="122" t="s">
        <v>132</v>
      </c>
      <c r="E1955" s="41">
        <f t="shared" si="11103"/>
        <v>0</v>
      </c>
      <c r="F1955" s="83">
        <f>F1956+F1957</f>
        <v>0</v>
      </c>
      <c r="G1955" s="83">
        <f t="shared" ref="G1955" si="11244">G1956+G1957</f>
        <v>0</v>
      </c>
      <c r="H1955" s="83">
        <f t="shared" ref="H1955" si="11245">H1956+H1957</f>
        <v>0</v>
      </c>
      <c r="I1955" s="83">
        <f t="shared" ref="I1955" si="11246">I1956+I1957</f>
        <v>0</v>
      </c>
      <c r="J1955" s="83">
        <f t="shared" ref="J1955" si="11247">J1956+J1957</f>
        <v>0</v>
      </c>
      <c r="K1955" s="83">
        <f t="shared" ref="K1955" si="11248">K1956+K1957</f>
        <v>0</v>
      </c>
      <c r="L1955" s="83">
        <f t="shared" ref="L1955" si="11249">L1956+L1957</f>
        <v>0</v>
      </c>
      <c r="M1955" s="83">
        <f t="shared" ref="M1955" si="11250">M1956+M1957</f>
        <v>0</v>
      </c>
      <c r="N1955" s="83">
        <f t="shared" ref="N1955" si="11251">N1956+N1957</f>
        <v>0</v>
      </c>
      <c r="O1955" s="83">
        <f t="shared" ref="O1955" si="11252">O1956+O1957</f>
        <v>0</v>
      </c>
      <c r="P1955" s="83">
        <f t="shared" ref="P1955" si="11253">P1956+P1957</f>
        <v>0</v>
      </c>
      <c r="Q1955" s="83">
        <f t="shared" ref="Q1955" si="11254">Q1956+Q1957</f>
        <v>0</v>
      </c>
      <c r="R1955" s="83">
        <f t="shared" ref="R1955" si="11255">R1956+R1957</f>
        <v>0</v>
      </c>
      <c r="S1955" s="83">
        <f t="shared" ref="S1955" si="11256">S1956+S1957</f>
        <v>0</v>
      </c>
      <c r="T1955" s="83">
        <f t="shared" ref="T1955" si="11257">T1956+T1957</f>
        <v>0</v>
      </c>
      <c r="U1955" s="83">
        <f t="shared" ref="U1955" si="11258">U1956+U1957</f>
        <v>0</v>
      </c>
      <c r="V1955" s="83">
        <f t="shared" ref="V1955" si="11259">V1956+V1957</f>
        <v>0</v>
      </c>
      <c r="W1955" s="83">
        <f t="shared" ref="W1955" si="11260">W1956+W1957</f>
        <v>0</v>
      </c>
      <c r="X1955" s="83">
        <f t="shared" ref="X1955" si="11261">X1956+X1957</f>
        <v>0</v>
      </c>
      <c r="Y1955" s="83">
        <f t="shared" ref="Y1955" si="11262">Y1956+Y1957</f>
        <v>0</v>
      </c>
      <c r="Z1955" s="83">
        <f t="shared" ref="Z1955" si="11263">Z1956+Z1957</f>
        <v>0</v>
      </c>
      <c r="AA1955" s="83">
        <f t="shared" ref="AA1955" si="11264">AA1956+AA1957</f>
        <v>0</v>
      </c>
      <c r="AB1955" s="83">
        <f t="shared" ref="AB1955" si="11265">AB1956+AB1957</f>
        <v>0</v>
      </c>
      <c r="AC1955" s="83">
        <f t="shared" ref="AC1955" si="11266">AC1956+AC1957</f>
        <v>0</v>
      </c>
      <c r="AD1955" s="83">
        <f t="shared" ref="AD1955" si="11267">AD1956+AD1957</f>
        <v>0</v>
      </c>
      <c r="AE1955" s="83">
        <f t="shared" ref="AE1955" si="11268">AE1956+AE1957</f>
        <v>0</v>
      </c>
      <c r="AF1955" s="83">
        <f t="shared" ref="AF1955" si="11269">AF1956+AF1957</f>
        <v>0</v>
      </c>
      <c r="AG1955" s="83">
        <f t="shared" ref="AG1955" si="11270">AG1956+AG1957</f>
        <v>0</v>
      </c>
      <c r="AH1955" s="5"/>
    </row>
    <row r="1956" spans="1:34" s="4" customFormat="1" ht="26.1" hidden="1" customHeight="1">
      <c r="A1956" s="66">
        <v>3</v>
      </c>
      <c r="B1956" s="113"/>
      <c r="C1956" s="117"/>
      <c r="D1956" s="150" t="s">
        <v>122</v>
      </c>
      <c r="E1956" s="51">
        <f t="shared" si="11103"/>
        <v>0</v>
      </c>
      <c r="F1956" s="52"/>
      <c r="G1956" s="52"/>
      <c r="H1956" s="52"/>
      <c r="I1956" s="52"/>
      <c r="J1956" s="52"/>
      <c r="K1956" s="52"/>
      <c r="L1956" s="52"/>
      <c r="M1956" s="52"/>
      <c r="N1956" s="52"/>
      <c r="O1956" s="52"/>
      <c r="P1956" s="52"/>
      <c r="Q1956" s="52"/>
      <c r="R1956" s="52"/>
      <c r="S1956" s="52"/>
      <c r="T1956" s="52"/>
      <c r="U1956" s="52"/>
      <c r="V1956" s="52"/>
      <c r="W1956" s="52"/>
      <c r="X1956" s="52"/>
      <c r="Y1956" s="52"/>
      <c r="Z1956" s="52"/>
      <c r="AA1956" s="52"/>
      <c r="AB1956" s="52"/>
      <c r="AC1956" s="52"/>
      <c r="AD1956" s="52"/>
      <c r="AE1956" s="52"/>
      <c r="AF1956" s="52"/>
      <c r="AG1956" s="52"/>
      <c r="AH1956" s="20"/>
    </row>
    <row r="1957" spans="1:34" s="4" customFormat="1" ht="26.1" hidden="1" customHeight="1">
      <c r="A1957" s="66">
        <v>3</v>
      </c>
      <c r="B1957" s="113"/>
      <c r="C1957" s="117"/>
      <c r="D1957" s="150" t="s">
        <v>130</v>
      </c>
      <c r="E1957" s="175">
        <f t="shared" si="11103"/>
        <v>0</v>
      </c>
      <c r="F1957" s="176"/>
      <c r="G1957" s="176"/>
      <c r="H1957" s="176"/>
      <c r="I1957" s="176"/>
      <c r="J1957" s="176"/>
      <c r="K1957" s="176"/>
      <c r="L1957" s="176"/>
      <c r="M1957" s="176"/>
      <c r="N1957" s="176"/>
      <c r="O1957" s="176"/>
      <c r="P1957" s="176"/>
      <c r="Q1957" s="176"/>
      <c r="R1957" s="176"/>
      <c r="S1957" s="176"/>
      <c r="T1957" s="176"/>
      <c r="U1957" s="176"/>
      <c r="V1957" s="176"/>
      <c r="W1957" s="176"/>
      <c r="X1957" s="176"/>
      <c r="Y1957" s="176"/>
      <c r="Z1957" s="176"/>
      <c r="AA1957" s="176"/>
      <c r="AB1957" s="176"/>
      <c r="AC1957" s="176"/>
      <c r="AD1957" s="176"/>
      <c r="AE1957" s="176"/>
      <c r="AF1957" s="176"/>
      <c r="AG1957" s="176"/>
      <c r="AH1957" s="20"/>
    </row>
    <row r="1958" spans="1:34" s="4" customFormat="1" ht="23.1" customHeight="1">
      <c r="A1958" s="67">
        <v>3</v>
      </c>
      <c r="B1958" s="113"/>
      <c r="C1958" s="73"/>
      <c r="D1958" s="110" t="s">
        <v>123</v>
      </c>
      <c r="E1958" s="47">
        <f t="shared" si="11103"/>
        <v>0</v>
      </c>
      <c r="F1958" s="141">
        <f>F1950-F1952-F1955-F1959</f>
        <v>0</v>
      </c>
      <c r="G1958" s="141">
        <f t="shared" ref="G1958" si="11271">G1950-G1952-G1955-G1959</f>
        <v>0</v>
      </c>
      <c r="H1958" s="141">
        <f t="shared" ref="H1958" si="11272">H1950-H1952-H1955-H1959</f>
        <v>0</v>
      </c>
      <c r="I1958" s="141">
        <f t="shared" ref="I1958" si="11273">I1950-I1952-I1955-I1959</f>
        <v>0</v>
      </c>
      <c r="J1958" s="141">
        <f t="shared" ref="J1958" si="11274">J1950-J1952-J1955-J1959</f>
        <v>0</v>
      </c>
      <c r="K1958" s="141">
        <f t="shared" ref="K1958" si="11275">K1950-K1952-K1955-K1959</f>
        <v>0</v>
      </c>
      <c r="L1958" s="141">
        <f t="shared" ref="L1958" si="11276">L1950-L1952-L1955-L1959</f>
        <v>0</v>
      </c>
      <c r="M1958" s="141">
        <f t="shared" ref="M1958" si="11277">M1950-M1952-M1955-M1959</f>
        <v>0</v>
      </c>
      <c r="N1958" s="141">
        <f t="shared" ref="N1958" si="11278">N1950-N1952-N1955-N1959</f>
        <v>0</v>
      </c>
      <c r="O1958" s="141">
        <f t="shared" ref="O1958" si="11279">O1950-O1952-O1955-O1959</f>
        <v>0</v>
      </c>
      <c r="P1958" s="141">
        <f t="shared" ref="P1958" si="11280">P1950-P1952-P1955-P1959</f>
        <v>0</v>
      </c>
      <c r="Q1958" s="141">
        <f t="shared" ref="Q1958" si="11281">Q1950-Q1952-Q1955-Q1959</f>
        <v>0</v>
      </c>
      <c r="R1958" s="141">
        <f t="shared" ref="R1958" si="11282">R1950-R1952-R1955-R1959</f>
        <v>0</v>
      </c>
      <c r="S1958" s="141">
        <f t="shared" ref="S1958" si="11283">S1950-S1952-S1955-S1959</f>
        <v>0</v>
      </c>
      <c r="T1958" s="141">
        <f t="shared" ref="T1958" si="11284">T1950-T1952-T1955-T1959</f>
        <v>0</v>
      </c>
      <c r="U1958" s="141">
        <f t="shared" ref="U1958" si="11285">U1950-U1952-U1955-U1959</f>
        <v>0</v>
      </c>
      <c r="V1958" s="141">
        <f t="shared" ref="V1958" si="11286">V1950-V1952-V1955-V1959</f>
        <v>0</v>
      </c>
      <c r="W1958" s="141">
        <f t="shared" ref="W1958" si="11287">W1950-W1952-W1955-W1959</f>
        <v>0</v>
      </c>
      <c r="X1958" s="141">
        <f t="shared" ref="X1958" si="11288">X1950-X1952-X1955-X1959</f>
        <v>0</v>
      </c>
      <c r="Y1958" s="141">
        <f t="shared" ref="Y1958" si="11289">Y1950-Y1952-Y1955-Y1959</f>
        <v>0</v>
      </c>
      <c r="Z1958" s="141">
        <f t="shared" ref="Z1958" si="11290">Z1950-Z1952-Z1955-Z1959</f>
        <v>0</v>
      </c>
      <c r="AA1958" s="141">
        <f t="shared" ref="AA1958" si="11291">AA1950-AA1952-AA1955-AA1959</f>
        <v>0</v>
      </c>
      <c r="AB1958" s="141">
        <f t="shared" ref="AB1958" si="11292">AB1950-AB1952-AB1955-AB1959</f>
        <v>0</v>
      </c>
      <c r="AC1958" s="141">
        <f t="shared" ref="AC1958" si="11293">AC1950-AC1952-AC1955-AC1959</f>
        <v>0</v>
      </c>
      <c r="AD1958" s="141">
        <f t="shared" ref="AD1958" si="11294">AD1950-AD1952-AD1955-AD1959</f>
        <v>0</v>
      </c>
      <c r="AE1958" s="141">
        <f t="shared" ref="AE1958" si="11295">AE1950-AE1952-AE1955-AE1959</f>
        <v>0</v>
      </c>
      <c r="AF1958" s="141">
        <f t="shared" ref="AF1958" si="11296">AF1950-AF1952-AF1955-AF1959</f>
        <v>0</v>
      </c>
      <c r="AG1958" s="141">
        <f t="shared" ref="AG1958" si="11297">AG1950-AG1952-AG1955-AG1959</f>
        <v>0</v>
      </c>
      <c r="AH1958" s="5"/>
    </row>
    <row r="1959" spans="1:34" s="94" customFormat="1" ht="23.1" customHeight="1">
      <c r="A1959" s="95">
        <v>3</v>
      </c>
      <c r="B1959" s="135"/>
      <c r="C1959" s="91"/>
      <c r="D1959" s="98" t="s">
        <v>128</v>
      </c>
      <c r="E1959" s="104">
        <f t="shared" si="11103"/>
        <v>0</v>
      </c>
      <c r="F1959" s="100"/>
      <c r="G1959" s="100"/>
      <c r="H1959" s="100"/>
      <c r="I1959" s="100"/>
      <c r="J1959" s="100"/>
      <c r="K1959" s="100"/>
      <c r="L1959" s="100"/>
      <c r="M1959" s="100"/>
      <c r="N1959" s="100"/>
      <c r="O1959" s="100"/>
      <c r="P1959" s="100"/>
      <c r="Q1959" s="100"/>
      <c r="R1959" s="100"/>
      <c r="S1959" s="100"/>
      <c r="T1959" s="100"/>
      <c r="U1959" s="100"/>
      <c r="V1959" s="100"/>
      <c r="W1959" s="100"/>
      <c r="X1959" s="100"/>
      <c r="Y1959" s="100"/>
      <c r="Z1959" s="100"/>
      <c r="AA1959" s="100"/>
      <c r="AB1959" s="100"/>
      <c r="AC1959" s="100"/>
      <c r="AD1959" s="100"/>
      <c r="AE1959" s="100"/>
      <c r="AF1959" s="100"/>
      <c r="AG1959" s="100"/>
      <c r="AH1959" s="93"/>
    </row>
    <row r="1960" spans="1:34" s="4" customFormat="1" ht="23.1" customHeight="1">
      <c r="A1960" s="66">
        <v>4</v>
      </c>
      <c r="B1960" s="128"/>
      <c r="C1960" s="128"/>
      <c r="D1960" s="129" t="s">
        <v>24</v>
      </c>
      <c r="E1960" s="39">
        <f t="shared" si="11103"/>
        <v>0</v>
      </c>
      <c r="F1960" s="40"/>
      <c r="G1960" s="40"/>
      <c r="H1960" s="40"/>
      <c r="I1960" s="40"/>
      <c r="J1960" s="40"/>
      <c r="K1960" s="40"/>
      <c r="L1960" s="40"/>
      <c r="M1960" s="40"/>
      <c r="N1960" s="40"/>
      <c r="O1960" s="40"/>
      <c r="P1960" s="40"/>
      <c r="Q1960" s="40"/>
      <c r="R1960" s="40"/>
      <c r="S1960" s="40"/>
      <c r="T1960" s="40"/>
      <c r="U1960" s="40"/>
      <c r="V1960" s="40"/>
      <c r="W1960" s="40"/>
      <c r="X1960" s="40"/>
      <c r="Y1960" s="40"/>
      <c r="Z1960" s="40"/>
      <c r="AA1960" s="40"/>
      <c r="AB1960" s="40"/>
      <c r="AC1960" s="40"/>
      <c r="AD1960" s="40"/>
      <c r="AE1960" s="40"/>
      <c r="AF1960" s="40"/>
      <c r="AG1960" s="40"/>
      <c r="AH1960" s="28"/>
    </row>
    <row r="1961" spans="1:34" s="4" customFormat="1" ht="23.1" customHeight="1">
      <c r="A1961" s="67">
        <v>4</v>
      </c>
      <c r="B1961" s="77"/>
      <c r="C1961" s="78"/>
      <c r="D1961" s="79" t="s">
        <v>127</v>
      </c>
      <c r="E1961" s="80">
        <f t="shared" si="11103"/>
        <v>0</v>
      </c>
      <c r="F1961" s="81">
        <f>F1962+F1965+F1968</f>
        <v>0</v>
      </c>
      <c r="G1961" s="81">
        <f t="shared" ref="G1961" si="11298">G1962+G1965+G1968</f>
        <v>0</v>
      </c>
      <c r="H1961" s="81">
        <f t="shared" ref="H1961" si="11299">H1962+H1965+H1968</f>
        <v>0</v>
      </c>
      <c r="I1961" s="81">
        <f t="shared" ref="I1961" si="11300">I1962+I1965+I1968</f>
        <v>0</v>
      </c>
      <c r="J1961" s="81">
        <f t="shared" ref="J1961" si="11301">J1962+J1965+J1968</f>
        <v>0</v>
      </c>
      <c r="K1961" s="81">
        <f t="shared" ref="K1961" si="11302">K1962+K1965+K1968</f>
        <v>0</v>
      </c>
      <c r="L1961" s="81">
        <f t="shared" ref="L1961" si="11303">L1962+L1965+L1968</f>
        <v>0</v>
      </c>
      <c r="M1961" s="81">
        <f t="shared" ref="M1961" si="11304">M1962+M1965+M1968</f>
        <v>0</v>
      </c>
      <c r="N1961" s="81">
        <f t="shared" ref="N1961" si="11305">N1962+N1965+N1968</f>
        <v>0</v>
      </c>
      <c r="O1961" s="81">
        <f t="shared" ref="O1961" si="11306">O1962+O1965+O1968</f>
        <v>0</v>
      </c>
      <c r="P1961" s="81">
        <f t="shared" ref="P1961" si="11307">P1962+P1965+P1968</f>
        <v>0</v>
      </c>
      <c r="Q1961" s="81">
        <f t="shared" ref="Q1961" si="11308">Q1962+Q1965+Q1968</f>
        <v>0</v>
      </c>
      <c r="R1961" s="81">
        <f t="shared" ref="R1961" si="11309">R1962+R1965+R1968</f>
        <v>0</v>
      </c>
      <c r="S1961" s="81">
        <f t="shared" ref="S1961" si="11310">S1962+S1965+S1968</f>
        <v>0</v>
      </c>
      <c r="T1961" s="81">
        <f t="shared" ref="T1961" si="11311">T1962+T1965+T1968</f>
        <v>0</v>
      </c>
      <c r="U1961" s="81">
        <f t="shared" ref="U1961" si="11312">U1962+U1965+U1968</f>
        <v>0</v>
      </c>
      <c r="V1961" s="81">
        <f t="shared" ref="V1961" si="11313">V1962+V1965+V1968</f>
        <v>0</v>
      </c>
      <c r="W1961" s="81">
        <f t="shared" ref="W1961" si="11314">W1962+W1965+W1968</f>
        <v>0</v>
      </c>
      <c r="X1961" s="81">
        <f t="shared" ref="X1961" si="11315">X1962+X1965+X1968</f>
        <v>0</v>
      </c>
      <c r="Y1961" s="81">
        <f t="shared" ref="Y1961" si="11316">Y1962+Y1965+Y1968</f>
        <v>0</v>
      </c>
      <c r="Z1961" s="81">
        <f t="shared" ref="Z1961" si="11317">Z1962+Z1965+Z1968</f>
        <v>0</v>
      </c>
      <c r="AA1961" s="81">
        <f t="shared" ref="AA1961" si="11318">AA1962+AA1965+AA1968</f>
        <v>0</v>
      </c>
      <c r="AB1961" s="81">
        <f t="shared" ref="AB1961" si="11319">AB1962+AB1965+AB1968</f>
        <v>0</v>
      </c>
      <c r="AC1961" s="81">
        <f t="shared" ref="AC1961" si="11320">AC1962+AC1965+AC1968</f>
        <v>0</v>
      </c>
      <c r="AD1961" s="81">
        <f t="shared" ref="AD1961" si="11321">AD1962+AD1965+AD1968</f>
        <v>0</v>
      </c>
      <c r="AE1961" s="81">
        <f t="shared" ref="AE1961" si="11322">AE1962+AE1965+AE1968</f>
        <v>0</v>
      </c>
      <c r="AF1961" s="81">
        <f t="shared" ref="AF1961" si="11323">AF1962+AF1965+AF1968</f>
        <v>0</v>
      </c>
      <c r="AG1961" s="81">
        <f t="shared" ref="AG1961" si="11324">AG1962+AG1965+AG1968</f>
        <v>0</v>
      </c>
      <c r="AH1961" s="82"/>
    </row>
    <row r="1962" spans="1:34" s="4" customFormat="1" ht="23.1" customHeight="1">
      <c r="A1962" s="66">
        <v>4</v>
      </c>
      <c r="B1962" s="113"/>
      <c r="C1962" s="73"/>
      <c r="D1962" s="122" t="s">
        <v>124</v>
      </c>
      <c r="E1962" s="41">
        <f t="shared" si="11103"/>
        <v>0</v>
      </c>
      <c r="F1962" s="83">
        <f t="shared" ref="F1962:AG1962" si="11325">F1963+F1964</f>
        <v>0</v>
      </c>
      <c r="G1962" s="83">
        <f t="shared" si="11325"/>
        <v>0</v>
      </c>
      <c r="H1962" s="83">
        <f t="shared" si="11325"/>
        <v>0</v>
      </c>
      <c r="I1962" s="83">
        <f t="shared" si="11325"/>
        <v>0</v>
      </c>
      <c r="J1962" s="83">
        <f t="shared" si="11325"/>
        <v>0</v>
      </c>
      <c r="K1962" s="83">
        <f t="shared" si="11325"/>
        <v>0</v>
      </c>
      <c r="L1962" s="83">
        <f t="shared" si="11325"/>
        <v>0</v>
      </c>
      <c r="M1962" s="83">
        <f t="shared" si="11325"/>
        <v>0</v>
      </c>
      <c r="N1962" s="83">
        <f t="shared" si="11325"/>
        <v>0</v>
      </c>
      <c r="O1962" s="83">
        <f t="shared" si="11325"/>
        <v>0</v>
      </c>
      <c r="P1962" s="83">
        <f t="shared" si="11325"/>
        <v>0</v>
      </c>
      <c r="Q1962" s="83">
        <f t="shared" si="11325"/>
        <v>0</v>
      </c>
      <c r="R1962" s="83">
        <f t="shared" si="11325"/>
        <v>0</v>
      </c>
      <c r="S1962" s="83">
        <f t="shared" si="11325"/>
        <v>0</v>
      </c>
      <c r="T1962" s="83">
        <f t="shared" si="11325"/>
        <v>0</v>
      </c>
      <c r="U1962" s="83">
        <f t="shared" si="11325"/>
        <v>0</v>
      </c>
      <c r="V1962" s="83">
        <f t="shared" si="11325"/>
        <v>0</v>
      </c>
      <c r="W1962" s="83">
        <f t="shared" si="11325"/>
        <v>0</v>
      </c>
      <c r="X1962" s="83">
        <f t="shared" si="11325"/>
        <v>0</v>
      </c>
      <c r="Y1962" s="83">
        <f t="shared" si="11325"/>
        <v>0</v>
      </c>
      <c r="Z1962" s="83">
        <f t="shared" si="11325"/>
        <v>0</v>
      </c>
      <c r="AA1962" s="83">
        <f t="shared" si="11325"/>
        <v>0</v>
      </c>
      <c r="AB1962" s="83">
        <f t="shared" si="11325"/>
        <v>0</v>
      </c>
      <c r="AC1962" s="83">
        <f t="shared" si="11325"/>
        <v>0</v>
      </c>
      <c r="AD1962" s="83">
        <f t="shared" si="11325"/>
        <v>0</v>
      </c>
      <c r="AE1962" s="83">
        <f t="shared" si="11325"/>
        <v>0</v>
      </c>
      <c r="AF1962" s="83">
        <f t="shared" si="11325"/>
        <v>0</v>
      </c>
      <c r="AG1962" s="83">
        <f t="shared" si="11325"/>
        <v>0</v>
      </c>
      <c r="AH1962" s="5"/>
    </row>
    <row r="1963" spans="1:34" s="4" customFormat="1" ht="26.1" hidden="1" customHeight="1">
      <c r="A1963" s="67">
        <v>4</v>
      </c>
      <c r="B1963" s="113"/>
      <c r="C1963" s="117"/>
      <c r="D1963" s="150" t="s">
        <v>67</v>
      </c>
      <c r="E1963" s="51">
        <f t="shared" si="11103"/>
        <v>0</v>
      </c>
      <c r="F1963" s="52"/>
      <c r="G1963" s="52"/>
      <c r="H1963" s="52"/>
      <c r="I1963" s="52"/>
      <c r="J1963" s="52"/>
      <c r="K1963" s="52"/>
      <c r="L1963" s="52"/>
      <c r="M1963" s="52"/>
      <c r="N1963" s="52"/>
      <c r="O1963" s="52"/>
      <c r="P1963" s="52"/>
      <c r="Q1963" s="52"/>
      <c r="R1963" s="52"/>
      <c r="S1963" s="52"/>
      <c r="T1963" s="52"/>
      <c r="U1963" s="52"/>
      <c r="V1963" s="52"/>
      <c r="W1963" s="52"/>
      <c r="X1963" s="52"/>
      <c r="Y1963" s="52"/>
      <c r="Z1963" s="52"/>
      <c r="AA1963" s="52"/>
      <c r="AB1963" s="52"/>
      <c r="AC1963" s="52"/>
      <c r="AD1963" s="52"/>
      <c r="AE1963" s="52"/>
      <c r="AF1963" s="52"/>
      <c r="AG1963" s="52"/>
      <c r="AH1963" s="5"/>
    </row>
    <row r="1964" spans="1:34" s="4" customFormat="1" ht="26.1" hidden="1" customHeight="1">
      <c r="A1964" s="66">
        <v>4</v>
      </c>
      <c r="B1964" s="113"/>
      <c r="C1964" s="73"/>
      <c r="D1964" s="150" t="s">
        <v>125</v>
      </c>
      <c r="E1964" s="51">
        <f t="shared" si="11103"/>
        <v>0</v>
      </c>
      <c r="F1964" s="73"/>
      <c r="G1964" s="73"/>
      <c r="H1964" s="73"/>
      <c r="I1964" s="73"/>
      <c r="J1964" s="73"/>
      <c r="K1964" s="73"/>
      <c r="L1964" s="73"/>
      <c r="M1964" s="73"/>
      <c r="N1964" s="73"/>
      <c r="O1964" s="73"/>
      <c r="P1964" s="73"/>
      <c r="Q1964" s="73"/>
      <c r="R1964" s="73"/>
      <c r="S1964" s="73"/>
      <c r="T1964" s="73"/>
      <c r="U1964" s="73"/>
      <c r="V1964" s="73"/>
      <c r="W1964" s="73"/>
      <c r="X1964" s="73"/>
      <c r="Y1964" s="73"/>
      <c r="Z1964" s="73"/>
      <c r="AA1964" s="73"/>
      <c r="AB1964" s="73"/>
      <c r="AC1964" s="73"/>
      <c r="AD1964" s="73"/>
      <c r="AE1964" s="73"/>
      <c r="AF1964" s="73"/>
      <c r="AG1964" s="73"/>
      <c r="AH1964" s="5"/>
    </row>
    <row r="1965" spans="1:34" s="4" customFormat="1" ht="23.1" customHeight="1">
      <c r="A1965" s="66">
        <v>4</v>
      </c>
      <c r="B1965" s="113"/>
      <c r="C1965" s="73"/>
      <c r="D1965" s="122" t="s">
        <v>132</v>
      </c>
      <c r="E1965" s="41">
        <f t="shared" si="11103"/>
        <v>0</v>
      </c>
      <c r="F1965" s="83">
        <f>F1966+F1967</f>
        <v>0</v>
      </c>
      <c r="G1965" s="83">
        <f t="shared" ref="G1965" si="11326">G1966+G1967</f>
        <v>0</v>
      </c>
      <c r="H1965" s="83">
        <f t="shared" ref="H1965" si="11327">H1966+H1967</f>
        <v>0</v>
      </c>
      <c r="I1965" s="83">
        <f t="shared" ref="I1965" si="11328">I1966+I1967</f>
        <v>0</v>
      </c>
      <c r="J1965" s="83">
        <f t="shared" ref="J1965" si="11329">J1966+J1967</f>
        <v>0</v>
      </c>
      <c r="K1965" s="83">
        <f t="shared" ref="K1965" si="11330">K1966+K1967</f>
        <v>0</v>
      </c>
      <c r="L1965" s="83">
        <f t="shared" ref="L1965" si="11331">L1966+L1967</f>
        <v>0</v>
      </c>
      <c r="M1965" s="83">
        <f t="shared" ref="M1965" si="11332">M1966+M1967</f>
        <v>0</v>
      </c>
      <c r="N1965" s="83">
        <f t="shared" ref="N1965" si="11333">N1966+N1967</f>
        <v>0</v>
      </c>
      <c r="O1965" s="83">
        <f t="shared" ref="O1965" si="11334">O1966+O1967</f>
        <v>0</v>
      </c>
      <c r="P1965" s="83">
        <f t="shared" ref="P1965" si="11335">P1966+P1967</f>
        <v>0</v>
      </c>
      <c r="Q1965" s="83">
        <f t="shared" ref="Q1965" si="11336">Q1966+Q1967</f>
        <v>0</v>
      </c>
      <c r="R1965" s="83">
        <f t="shared" ref="R1965" si="11337">R1966+R1967</f>
        <v>0</v>
      </c>
      <c r="S1965" s="83">
        <f t="shared" ref="S1965" si="11338">S1966+S1967</f>
        <v>0</v>
      </c>
      <c r="T1965" s="83">
        <f t="shared" ref="T1965" si="11339">T1966+T1967</f>
        <v>0</v>
      </c>
      <c r="U1965" s="83">
        <f t="shared" ref="U1965" si="11340">U1966+U1967</f>
        <v>0</v>
      </c>
      <c r="V1965" s="83">
        <f t="shared" ref="V1965" si="11341">V1966+V1967</f>
        <v>0</v>
      </c>
      <c r="W1965" s="83">
        <f t="shared" ref="W1965" si="11342">W1966+W1967</f>
        <v>0</v>
      </c>
      <c r="X1965" s="83">
        <f t="shared" ref="X1965" si="11343">X1966+X1967</f>
        <v>0</v>
      </c>
      <c r="Y1965" s="83">
        <f t="shared" ref="Y1965" si="11344">Y1966+Y1967</f>
        <v>0</v>
      </c>
      <c r="Z1965" s="83">
        <f t="shared" ref="Z1965" si="11345">Z1966+Z1967</f>
        <v>0</v>
      </c>
      <c r="AA1965" s="83">
        <f t="shared" ref="AA1965" si="11346">AA1966+AA1967</f>
        <v>0</v>
      </c>
      <c r="AB1965" s="83">
        <f t="shared" ref="AB1965" si="11347">AB1966+AB1967</f>
        <v>0</v>
      </c>
      <c r="AC1965" s="83">
        <f t="shared" ref="AC1965" si="11348">AC1966+AC1967</f>
        <v>0</v>
      </c>
      <c r="AD1965" s="83">
        <f t="shared" ref="AD1965" si="11349">AD1966+AD1967</f>
        <v>0</v>
      </c>
      <c r="AE1965" s="83">
        <f t="shared" ref="AE1965" si="11350">AE1966+AE1967</f>
        <v>0</v>
      </c>
      <c r="AF1965" s="83">
        <f t="shared" ref="AF1965" si="11351">AF1966+AF1967</f>
        <v>0</v>
      </c>
      <c r="AG1965" s="83">
        <f t="shared" ref="AG1965" si="11352">AG1966+AG1967</f>
        <v>0</v>
      </c>
      <c r="AH1965" s="5"/>
    </row>
    <row r="1966" spans="1:34" s="4" customFormat="1" ht="26.1" hidden="1" customHeight="1">
      <c r="A1966" s="66">
        <v>4</v>
      </c>
      <c r="B1966" s="113"/>
      <c r="C1966" s="117"/>
      <c r="D1966" s="150" t="s">
        <v>122</v>
      </c>
      <c r="E1966" s="51">
        <f t="shared" si="11103"/>
        <v>0</v>
      </c>
      <c r="F1966" s="52"/>
      <c r="G1966" s="52"/>
      <c r="H1966" s="52"/>
      <c r="I1966" s="52"/>
      <c r="J1966" s="52"/>
      <c r="K1966" s="52"/>
      <c r="L1966" s="52"/>
      <c r="M1966" s="52"/>
      <c r="N1966" s="52"/>
      <c r="O1966" s="52"/>
      <c r="P1966" s="52"/>
      <c r="Q1966" s="52"/>
      <c r="R1966" s="52"/>
      <c r="S1966" s="52"/>
      <c r="T1966" s="52"/>
      <c r="U1966" s="52"/>
      <c r="V1966" s="52"/>
      <c r="W1966" s="52"/>
      <c r="X1966" s="52"/>
      <c r="Y1966" s="52"/>
      <c r="Z1966" s="52"/>
      <c r="AA1966" s="52"/>
      <c r="AB1966" s="52"/>
      <c r="AC1966" s="52"/>
      <c r="AD1966" s="52"/>
      <c r="AE1966" s="52"/>
      <c r="AF1966" s="52"/>
      <c r="AG1966" s="52"/>
      <c r="AH1966" s="19"/>
    </row>
    <row r="1967" spans="1:34" s="4" customFormat="1" ht="26.1" hidden="1" customHeight="1">
      <c r="A1967" s="66">
        <v>4</v>
      </c>
      <c r="B1967" s="113"/>
      <c r="C1967" s="117"/>
      <c r="D1967" s="150" t="s">
        <v>130</v>
      </c>
      <c r="E1967" s="175">
        <f t="shared" si="11103"/>
        <v>0</v>
      </c>
      <c r="F1967" s="176"/>
      <c r="G1967" s="176"/>
      <c r="H1967" s="176"/>
      <c r="I1967" s="176"/>
      <c r="J1967" s="176"/>
      <c r="K1967" s="176"/>
      <c r="L1967" s="176"/>
      <c r="M1967" s="176"/>
      <c r="N1967" s="176"/>
      <c r="O1967" s="176"/>
      <c r="P1967" s="176"/>
      <c r="Q1967" s="176"/>
      <c r="R1967" s="176"/>
      <c r="S1967" s="176"/>
      <c r="T1967" s="176"/>
      <c r="U1967" s="176"/>
      <c r="V1967" s="176"/>
      <c r="W1967" s="176"/>
      <c r="X1967" s="176"/>
      <c r="Y1967" s="176"/>
      <c r="Z1967" s="176"/>
      <c r="AA1967" s="176"/>
      <c r="AB1967" s="176"/>
      <c r="AC1967" s="176"/>
      <c r="AD1967" s="176"/>
      <c r="AE1967" s="176"/>
      <c r="AF1967" s="176"/>
      <c r="AG1967" s="176"/>
      <c r="AH1967" s="19"/>
    </row>
    <row r="1968" spans="1:34" s="4" customFormat="1" ht="23.1" customHeight="1">
      <c r="A1968" s="67">
        <v>4</v>
      </c>
      <c r="B1968" s="113"/>
      <c r="C1968" s="73"/>
      <c r="D1968" s="110" t="s">
        <v>123</v>
      </c>
      <c r="E1968" s="47">
        <f t="shared" si="11103"/>
        <v>0</v>
      </c>
      <c r="F1968" s="141">
        <f>F1960-F1962-F1965-F1969</f>
        <v>0</v>
      </c>
      <c r="G1968" s="141">
        <f t="shared" ref="G1968" si="11353">G1960-G1962-G1965-G1969</f>
        <v>0</v>
      </c>
      <c r="H1968" s="141">
        <f t="shared" ref="H1968" si="11354">H1960-H1962-H1965-H1969</f>
        <v>0</v>
      </c>
      <c r="I1968" s="141">
        <f t="shared" ref="I1968" si="11355">I1960-I1962-I1965-I1969</f>
        <v>0</v>
      </c>
      <c r="J1968" s="141">
        <f t="shared" ref="J1968" si="11356">J1960-J1962-J1965-J1969</f>
        <v>0</v>
      </c>
      <c r="K1968" s="141">
        <f t="shared" ref="K1968" si="11357">K1960-K1962-K1965-K1969</f>
        <v>0</v>
      </c>
      <c r="L1968" s="141">
        <f t="shared" ref="L1968" si="11358">L1960-L1962-L1965-L1969</f>
        <v>0</v>
      </c>
      <c r="M1968" s="141">
        <f t="shared" ref="M1968" si="11359">M1960-M1962-M1965-M1969</f>
        <v>0</v>
      </c>
      <c r="N1968" s="141">
        <f t="shared" ref="N1968" si="11360">N1960-N1962-N1965-N1969</f>
        <v>0</v>
      </c>
      <c r="O1968" s="141">
        <f t="shared" ref="O1968" si="11361">O1960-O1962-O1965-O1969</f>
        <v>0</v>
      </c>
      <c r="P1968" s="141">
        <f t="shared" ref="P1968" si="11362">P1960-P1962-P1965-P1969</f>
        <v>0</v>
      </c>
      <c r="Q1968" s="141">
        <f t="shared" ref="Q1968" si="11363">Q1960-Q1962-Q1965-Q1969</f>
        <v>0</v>
      </c>
      <c r="R1968" s="141">
        <f t="shared" ref="R1968" si="11364">R1960-R1962-R1965-R1969</f>
        <v>0</v>
      </c>
      <c r="S1968" s="141">
        <f t="shared" ref="S1968" si="11365">S1960-S1962-S1965-S1969</f>
        <v>0</v>
      </c>
      <c r="T1968" s="141">
        <f t="shared" ref="T1968" si="11366">T1960-T1962-T1965-T1969</f>
        <v>0</v>
      </c>
      <c r="U1968" s="141">
        <f t="shared" ref="U1968" si="11367">U1960-U1962-U1965-U1969</f>
        <v>0</v>
      </c>
      <c r="V1968" s="141">
        <f t="shared" ref="V1968" si="11368">V1960-V1962-V1965-V1969</f>
        <v>0</v>
      </c>
      <c r="W1968" s="141">
        <f t="shared" ref="W1968" si="11369">W1960-W1962-W1965-W1969</f>
        <v>0</v>
      </c>
      <c r="X1968" s="141">
        <f t="shared" ref="X1968" si="11370">X1960-X1962-X1965-X1969</f>
        <v>0</v>
      </c>
      <c r="Y1968" s="141">
        <f t="shared" ref="Y1968" si="11371">Y1960-Y1962-Y1965-Y1969</f>
        <v>0</v>
      </c>
      <c r="Z1968" s="141">
        <f t="shared" ref="Z1968" si="11372">Z1960-Z1962-Z1965-Z1969</f>
        <v>0</v>
      </c>
      <c r="AA1968" s="141">
        <f t="shared" ref="AA1968" si="11373">AA1960-AA1962-AA1965-AA1969</f>
        <v>0</v>
      </c>
      <c r="AB1968" s="141">
        <f t="shared" ref="AB1968" si="11374">AB1960-AB1962-AB1965-AB1969</f>
        <v>0</v>
      </c>
      <c r="AC1968" s="141">
        <f t="shared" ref="AC1968" si="11375">AC1960-AC1962-AC1965-AC1969</f>
        <v>0</v>
      </c>
      <c r="AD1968" s="141">
        <f t="shared" ref="AD1968" si="11376">AD1960-AD1962-AD1965-AD1969</f>
        <v>0</v>
      </c>
      <c r="AE1968" s="141">
        <f t="shared" ref="AE1968" si="11377">AE1960-AE1962-AE1965-AE1969</f>
        <v>0</v>
      </c>
      <c r="AF1968" s="141">
        <f t="shared" ref="AF1968" si="11378">AF1960-AF1962-AF1965-AF1969</f>
        <v>0</v>
      </c>
      <c r="AG1968" s="141">
        <f t="shared" ref="AG1968" si="11379">AG1960-AG1962-AG1965-AG1969</f>
        <v>0</v>
      </c>
      <c r="AH1968" s="5"/>
    </row>
    <row r="1969" spans="1:34" s="94" customFormat="1" ht="23.1" customHeight="1">
      <c r="A1969" s="95">
        <v>4</v>
      </c>
      <c r="B1969" s="135"/>
      <c r="C1969" s="91"/>
      <c r="D1969" s="98" t="s">
        <v>128</v>
      </c>
      <c r="E1969" s="104">
        <f t="shared" si="11103"/>
        <v>0</v>
      </c>
      <c r="F1969" s="100"/>
      <c r="G1969" s="100"/>
      <c r="H1969" s="100"/>
      <c r="I1969" s="100"/>
      <c r="J1969" s="100"/>
      <c r="K1969" s="100"/>
      <c r="L1969" s="100"/>
      <c r="M1969" s="100"/>
      <c r="N1969" s="100"/>
      <c r="O1969" s="100"/>
      <c r="P1969" s="100"/>
      <c r="Q1969" s="100"/>
      <c r="R1969" s="100"/>
      <c r="S1969" s="100"/>
      <c r="T1969" s="100"/>
      <c r="U1969" s="100"/>
      <c r="V1969" s="100"/>
      <c r="W1969" s="100"/>
      <c r="X1969" s="100"/>
      <c r="Y1969" s="100"/>
      <c r="Z1969" s="100"/>
      <c r="AA1969" s="100"/>
      <c r="AB1969" s="100"/>
      <c r="AC1969" s="100"/>
      <c r="AD1969" s="100"/>
      <c r="AE1969" s="100"/>
      <c r="AF1969" s="100"/>
      <c r="AG1969" s="100"/>
      <c r="AH1969" s="93"/>
    </row>
    <row r="1970" spans="1:34" s="4" customFormat="1" ht="23.1" customHeight="1">
      <c r="A1970" s="66">
        <v>5</v>
      </c>
      <c r="B1970" s="128"/>
      <c r="C1970" s="128"/>
      <c r="D1970" s="129" t="s">
        <v>25</v>
      </c>
      <c r="E1970" s="39">
        <f t="shared" si="11103"/>
        <v>0</v>
      </c>
      <c r="F1970" s="40"/>
      <c r="G1970" s="40"/>
      <c r="H1970" s="40"/>
      <c r="I1970" s="40"/>
      <c r="J1970" s="40"/>
      <c r="K1970" s="40"/>
      <c r="L1970" s="40"/>
      <c r="M1970" s="40"/>
      <c r="N1970" s="40"/>
      <c r="O1970" s="40"/>
      <c r="P1970" s="40"/>
      <c r="Q1970" s="40"/>
      <c r="R1970" s="40"/>
      <c r="S1970" s="40"/>
      <c r="T1970" s="40"/>
      <c r="U1970" s="40"/>
      <c r="V1970" s="40"/>
      <c r="W1970" s="40"/>
      <c r="X1970" s="40"/>
      <c r="Y1970" s="40"/>
      <c r="Z1970" s="40"/>
      <c r="AA1970" s="40"/>
      <c r="AB1970" s="40"/>
      <c r="AC1970" s="40"/>
      <c r="AD1970" s="40"/>
      <c r="AE1970" s="40"/>
      <c r="AF1970" s="40"/>
      <c r="AG1970" s="40"/>
      <c r="AH1970" s="30"/>
    </row>
    <row r="1971" spans="1:34" s="4" customFormat="1" ht="23.1" customHeight="1">
      <c r="A1971" s="67">
        <v>5</v>
      </c>
      <c r="B1971" s="77"/>
      <c r="C1971" s="78"/>
      <c r="D1971" s="79" t="s">
        <v>127</v>
      </c>
      <c r="E1971" s="80">
        <f t="shared" si="11103"/>
        <v>0</v>
      </c>
      <c r="F1971" s="81">
        <f>F1972+F1975+F1978</f>
        <v>0</v>
      </c>
      <c r="G1971" s="81">
        <f t="shared" ref="G1971" si="11380">G1972+G1975+G1978</f>
        <v>0</v>
      </c>
      <c r="H1971" s="81">
        <f t="shared" ref="H1971" si="11381">H1972+H1975+H1978</f>
        <v>0</v>
      </c>
      <c r="I1971" s="81">
        <f t="shared" ref="I1971" si="11382">I1972+I1975+I1978</f>
        <v>0</v>
      </c>
      <c r="J1971" s="81">
        <f t="shared" ref="J1971" si="11383">J1972+J1975+J1978</f>
        <v>0</v>
      </c>
      <c r="K1971" s="81">
        <f t="shared" ref="K1971" si="11384">K1972+K1975+K1978</f>
        <v>0</v>
      </c>
      <c r="L1971" s="81">
        <f t="shared" ref="L1971" si="11385">L1972+L1975+L1978</f>
        <v>0</v>
      </c>
      <c r="M1971" s="81">
        <f t="shared" ref="M1971" si="11386">M1972+M1975+M1978</f>
        <v>0</v>
      </c>
      <c r="N1971" s="81">
        <f t="shared" ref="N1971" si="11387">N1972+N1975+N1978</f>
        <v>0</v>
      </c>
      <c r="O1971" s="81">
        <f t="shared" ref="O1971" si="11388">O1972+O1975+O1978</f>
        <v>0</v>
      </c>
      <c r="P1971" s="81">
        <f t="shared" ref="P1971" si="11389">P1972+P1975+P1978</f>
        <v>0</v>
      </c>
      <c r="Q1971" s="81">
        <f t="shared" ref="Q1971" si="11390">Q1972+Q1975+Q1978</f>
        <v>0</v>
      </c>
      <c r="R1971" s="81">
        <f t="shared" ref="R1971" si="11391">R1972+R1975+R1978</f>
        <v>0</v>
      </c>
      <c r="S1971" s="81">
        <f t="shared" ref="S1971" si="11392">S1972+S1975+S1978</f>
        <v>0</v>
      </c>
      <c r="T1971" s="81">
        <f t="shared" ref="T1971" si="11393">T1972+T1975+T1978</f>
        <v>0</v>
      </c>
      <c r="U1971" s="81">
        <f t="shared" ref="U1971" si="11394">U1972+U1975+U1978</f>
        <v>0</v>
      </c>
      <c r="V1971" s="81">
        <f t="shared" ref="V1971" si="11395">V1972+V1975+V1978</f>
        <v>0</v>
      </c>
      <c r="W1971" s="81">
        <f t="shared" ref="W1971" si="11396">W1972+W1975+W1978</f>
        <v>0</v>
      </c>
      <c r="X1971" s="81">
        <f t="shared" ref="X1971" si="11397">X1972+X1975+X1978</f>
        <v>0</v>
      </c>
      <c r="Y1971" s="81">
        <f t="shared" ref="Y1971" si="11398">Y1972+Y1975+Y1978</f>
        <v>0</v>
      </c>
      <c r="Z1971" s="81">
        <f t="shared" ref="Z1971" si="11399">Z1972+Z1975+Z1978</f>
        <v>0</v>
      </c>
      <c r="AA1971" s="81">
        <f t="shared" ref="AA1971" si="11400">AA1972+AA1975+AA1978</f>
        <v>0</v>
      </c>
      <c r="AB1971" s="81">
        <f t="shared" ref="AB1971" si="11401">AB1972+AB1975+AB1978</f>
        <v>0</v>
      </c>
      <c r="AC1971" s="81">
        <f t="shared" ref="AC1971" si="11402">AC1972+AC1975+AC1978</f>
        <v>0</v>
      </c>
      <c r="AD1971" s="81">
        <f t="shared" ref="AD1971" si="11403">AD1972+AD1975+AD1978</f>
        <v>0</v>
      </c>
      <c r="AE1971" s="81">
        <f t="shared" ref="AE1971" si="11404">AE1972+AE1975+AE1978</f>
        <v>0</v>
      </c>
      <c r="AF1971" s="81">
        <f t="shared" ref="AF1971" si="11405">AF1972+AF1975+AF1978</f>
        <v>0</v>
      </c>
      <c r="AG1971" s="81">
        <f t="shared" ref="AG1971" si="11406">AG1972+AG1975+AG1978</f>
        <v>0</v>
      </c>
      <c r="AH1971" s="82"/>
    </row>
    <row r="1972" spans="1:34" s="4" customFormat="1" ht="23.1" customHeight="1">
      <c r="A1972" s="66">
        <v>5</v>
      </c>
      <c r="B1972" s="113"/>
      <c r="C1972" s="73"/>
      <c r="D1972" s="122" t="s">
        <v>124</v>
      </c>
      <c r="E1972" s="41">
        <f t="shared" si="11103"/>
        <v>0</v>
      </c>
      <c r="F1972" s="83">
        <f t="shared" ref="F1972:AG1972" si="11407">F1973+F1974</f>
        <v>0</v>
      </c>
      <c r="G1972" s="83">
        <f t="shared" si="11407"/>
        <v>0</v>
      </c>
      <c r="H1972" s="83">
        <f t="shared" si="11407"/>
        <v>0</v>
      </c>
      <c r="I1972" s="83">
        <f t="shared" si="11407"/>
        <v>0</v>
      </c>
      <c r="J1972" s="83">
        <f t="shared" si="11407"/>
        <v>0</v>
      </c>
      <c r="K1972" s="83">
        <f t="shared" si="11407"/>
        <v>0</v>
      </c>
      <c r="L1972" s="83">
        <f t="shared" si="11407"/>
        <v>0</v>
      </c>
      <c r="M1972" s="83">
        <f t="shared" si="11407"/>
        <v>0</v>
      </c>
      <c r="N1972" s="83">
        <f t="shared" si="11407"/>
        <v>0</v>
      </c>
      <c r="O1972" s="83">
        <f t="shared" si="11407"/>
        <v>0</v>
      </c>
      <c r="P1972" s="83">
        <f t="shared" si="11407"/>
        <v>0</v>
      </c>
      <c r="Q1972" s="83">
        <f t="shared" si="11407"/>
        <v>0</v>
      </c>
      <c r="R1972" s="83">
        <f t="shared" si="11407"/>
        <v>0</v>
      </c>
      <c r="S1972" s="83">
        <f t="shared" si="11407"/>
        <v>0</v>
      </c>
      <c r="T1972" s="83">
        <f t="shared" si="11407"/>
        <v>0</v>
      </c>
      <c r="U1972" s="83">
        <f t="shared" si="11407"/>
        <v>0</v>
      </c>
      <c r="V1972" s="83">
        <f t="shared" si="11407"/>
        <v>0</v>
      </c>
      <c r="W1972" s="83">
        <f t="shared" si="11407"/>
        <v>0</v>
      </c>
      <c r="X1972" s="83">
        <f t="shared" si="11407"/>
        <v>0</v>
      </c>
      <c r="Y1972" s="83">
        <f t="shared" si="11407"/>
        <v>0</v>
      </c>
      <c r="Z1972" s="83">
        <f t="shared" si="11407"/>
        <v>0</v>
      </c>
      <c r="AA1972" s="83">
        <f t="shared" si="11407"/>
        <v>0</v>
      </c>
      <c r="AB1972" s="83">
        <f t="shared" si="11407"/>
        <v>0</v>
      </c>
      <c r="AC1972" s="83">
        <f t="shared" si="11407"/>
        <v>0</v>
      </c>
      <c r="AD1972" s="83">
        <f t="shared" si="11407"/>
        <v>0</v>
      </c>
      <c r="AE1972" s="83">
        <f t="shared" si="11407"/>
        <v>0</v>
      </c>
      <c r="AF1972" s="83">
        <f t="shared" si="11407"/>
        <v>0</v>
      </c>
      <c r="AG1972" s="83">
        <f t="shared" si="11407"/>
        <v>0</v>
      </c>
      <c r="AH1972" s="5"/>
    </row>
    <row r="1973" spans="1:34" s="4" customFormat="1" ht="26.1" hidden="1" customHeight="1">
      <c r="A1973" s="67">
        <v>5</v>
      </c>
      <c r="B1973" s="113"/>
      <c r="C1973" s="117"/>
      <c r="D1973" s="150" t="s">
        <v>67</v>
      </c>
      <c r="E1973" s="51">
        <f t="shared" si="11103"/>
        <v>0</v>
      </c>
      <c r="F1973" s="52"/>
      <c r="G1973" s="52"/>
      <c r="H1973" s="52"/>
      <c r="I1973" s="52"/>
      <c r="J1973" s="52"/>
      <c r="K1973" s="52"/>
      <c r="L1973" s="52"/>
      <c r="M1973" s="52"/>
      <c r="N1973" s="52"/>
      <c r="O1973" s="52"/>
      <c r="P1973" s="52"/>
      <c r="Q1973" s="52"/>
      <c r="R1973" s="52"/>
      <c r="S1973" s="52"/>
      <c r="T1973" s="52"/>
      <c r="U1973" s="52"/>
      <c r="V1973" s="52"/>
      <c r="W1973" s="52"/>
      <c r="X1973" s="52"/>
      <c r="Y1973" s="52"/>
      <c r="Z1973" s="52"/>
      <c r="AA1973" s="52"/>
      <c r="AB1973" s="52"/>
      <c r="AC1973" s="52"/>
      <c r="AD1973" s="52"/>
      <c r="AE1973" s="52"/>
      <c r="AF1973" s="52"/>
      <c r="AG1973" s="52"/>
      <c r="AH1973" s="5"/>
    </row>
    <row r="1974" spans="1:34" s="4" customFormat="1" ht="26.1" hidden="1" customHeight="1">
      <c r="A1974" s="66">
        <v>5</v>
      </c>
      <c r="B1974" s="113"/>
      <c r="C1974" s="73"/>
      <c r="D1974" s="150" t="s">
        <v>125</v>
      </c>
      <c r="E1974" s="51">
        <f t="shared" si="11103"/>
        <v>0</v>
      </c>
      <c r="F1974" s="73"/>
      <c r="G1974" s="73"/>
      <c r="H1974" s="73"/>
      <c r="I1974" s="73"/>
      <c r="J1974" s="73"/>
      <c r="K1974" s="73"/>
      <c r="L1974" s="73"/>
      <c r="M1974" s="73"/>
      <c r="N1974" s="73"/>
      <c r="O1974" s="73"/>
      <c r="P1974" s="73"/>
      <c r="Q1974" s="73"/>
      <c r="R1974" s="73"/>
      <c r="S1974" s="73"/>
      <c r="T1974" s="73"/>
      <c r="U1974" s="73"/>
      <c r="V1974" s="73"/>
      <c r="W1974" s="73"/>
      <c r="X1974" s="73"/>
      <c r="Y1974" s="73"/>
      <c r="Z1974" s="73"/>
      <c r="AA1974" s="73"/>
      <c r="AB1974" s="73"/>
      <c r="AC1974" s="73"/>
      <c r="AD1974" s="73"/>
      <c r="AE1974" s="73"/>
      <c r="AF1974" s="73"/>
      <c r="AG1974" s="73"/>
      <c r="AH1974" s="5"/>
    </row>
    <row r="1975" spans="1:34" s="4" customFormat="1" ht="23.1" customHeight="1">
      <c r="A1975" s="66">
        <v>5</v>
      </c>
      <c r="B1975" s="113"/>
      <c r="C1975" s="73"/>
      <c r="D1975" s="122" t="s">
        <v>132</v>
      </c>
      <c r="E1975" s="41">
        <f t="shared" si="11103"/>
        <v>0</v>
      </c>
      <c r="F1975" s="83">
        <f>F1976+F1977</f>
        <v>0</v>
      </c>
      <c r="G1975" s="83">
        <f t="shared" ref="G1975" si="11408">G1976+G1977</f>
        <v>0</v>
      </c>
      <c r="H1975" s="83">
        <f t="shared" ref="H1975" si="11409">H1976+H1977</f>
        <v>0</v>
      </c>
      <c r="I1975" s="83">
        <f t="shared" ref="I1975" si="11410">I1976+I1977</f>
        <v>0</v>
      </c>
      <c r="J1975" s="83">
        <f t="shared" ref="J1975" si="11411">J1976+J1977</f>
        <v>0</v>
      </c>
      <c r="K1975" s="83">
        <f t="shared" ref="K1975" si="11412">K1976+K1977</f>
        <v>0</v>
      </c>
      <c r="L1975" s="83">
        <f t="shared" ref="L1975" si="11413">L1976+L1977</f>
        <v>0</v>
      </c>
      <c r="M1975" s="83">
        <f t="shared" ref="M1975" si="11414">M1976+M1977</f>
        <v>0</v>
      </c>
      <c r="N1975" s="83">
        <f t="shared" ref="N1975" si="11415">N1976+N1977</f>
        <v>0</v>
      </c>
      <c r="O1975" s="83">
        <f t="shared" ref="O1975" si="11416">O1976+O1977</f>
        <v>0</v>
      </c>
      <c r="P1975" s="83">
        <f t="shared" ref="P1975" si="11417">P1976+P1977</f>
        <v>0</v>
      </c>
      <c r="Q1975" s="83">
        <f t="shared" ref="Q1975" si="11418">Q1976+Q1977</f>
        <v>0</v>
      </c>
      <c r="R1975" s="83">
        <f t="shared" ref="R1975" si="11419">R1976+R1977</f>
        <v>0</v>
      </c>
      <c r="S1975" s="83">
        <f t="shared" ref="S1975" si="11420">S1976+S1977</f>
        <v>0</v>
      </c>
      <c r="T1975" s="83">
        <f t="shared" ref="T1975" si="11421">T1976+T1977</f>
        <v>0</v>
      </c>
      <c r="U1975" s="83">
        <f t="shared" ref="U1975" si="11422">U1976+U1977</f>
        <v>0</v>
      </c>
      <c r="V1975" s="83">
        <f t="shared" ref="V1975" si="11423">V1976+V1977</f>
        <v>0</v>
      </c>
      <c r="W1975" s="83">
        <f t="shared" ref="W1975" si="11424">W1976+W1977</f>
        <v>0</v>
      </c>
      <c r="X1975" s="83">
        <f t="shared" ref="X1975" si="11425">X1976+X1977</f>
        <v>0</v>
      </c>
      <c r="Y1975" s="83">
        <f t="shared" ref="Y1975" si="11426">Y1976+Y1977</f>
        <v>0</v>
      </c>
      <c r="Z1975" s="83">
        <f t="shared" ref="Z1975" si="11427">Z1976+Z1977</f>
        <v>0</v>
      </c>
      <c r="AA1975" s="83">
        <f t="shared" ref="AA1975" si="11428">AA1976+AA1977</f>
        <v>0</v>
      </c>
      <c r="AB1975" s="83">
        <f t="shared" ref="AB1975" si="11429">AB1976+AB1977</f>
        <v>0</v>
      </c>
      <c r="AC1975" s="83">
        <f t="shared" ref="AC1975" si="11430">AC1976+AC1977</f>
        <v>0</v>
      </c>
      <c r="AD1975" s="83">
        <f t="shared" ref="AD1975" si="11431">AD1976+AD1977</f>
        <v>0</v>
      </c>
      <c r="AE1975" s="83">
        <f t="shared" ref="AE1975" si="11432">AE1976+AE1977</f>
        <v>0</v>
      </c>
      <c r="AF1975" s="83">
        <f t="shared" ref="AF1975" si="11433">AF1976+AF1977</f>
        <v>0</v>
      </c>
      <c r="AG1975" s="83">
        <f t="shared" ref="AG1975" si="11434">AG1976+AG1977</f>
        <v>0</v>
      </c>
      <c r="AH1975" s="5"/>
    </row>
    <row r="1976" spans="1:34" s="4" customFormat="1" ht="26.1" hidden="1" customHeight="1">
      <c r="A1976" s="66">
        <v>5</v>
      </c>
      <c r="B1976" s="113"/>
      <c r="C1976" s="117"/>
      <c r="D1976" s="150" t="s">
        <v>122</v>
      </c>
      <c r="E1976" s="51">
        <f t="shared" si="11103"/>
        <v>0</v>
      </c>
      <c r="F1976" s="52"/>
      <c r="G1976" s="52"/>
      <c r="H1976" s="52"/>
      <c r="I1976" s="52"/>
      <c r="J1976" s="52"/>
      <c r="K1976" s="52"/>
      <c r="L1976" s="52"/>
      <c r="M1976" s="52"/>
      <c r="N1976" s="52"/>
      <c r="O1976" s="52"/>
      <c r="P1976" s="52"/>
      <c r="Q1976" s="52"/>
      <c r="R1976" s="52"/>
      <c r="S1976" s="52"/>
      <c r="T1976" s="52"/>
      <c r="U1976" s="52"/>
      <c r="V1976" s="52"/>
      <c r="W1976" s="52"/>
      <c r="X1976" s="52"/>
      <c r="Y1976" s="52"/>
      <c r="Z1976" s="52"/>
      <c r="AA1976" s="52"/>
      <c r="AB1976" s="52"/>
      <c r="AC1976" s="52"/>
      <c r="AD1976" s="52"/>
      <c r="AE1976" s="52"/>
      <c r="AF1976" s="52"/>
      <c r="AG1976" s="52"/>
      <c r="AH1976" s="19"/>
    </row>
    <row r="1977" spans="1:34" s="4" customFormat="1" ht="26.1" hidden="1" customHeight="1">
      <c r="A1977" s="66">
        <v>5</v>
      </c>
      <c r="B1977" s="113"/>
      <c r="C1977" s="117"/>
      <c r="D1977" s="150" t="s">
        <v>130</v>
      </c>
      <c r="E1977" s="175">
        <f t="shared" si="11103"/>
        <v>0</v>
      </c>
      <c r="F1977" s="176"/>
      <c r="G1977" s="176"/>
      <c r="H1977" s="176"/>
      <c r="I1977" s="176"/>
      <c r="J1977" s="176"/>
      <c r="K1977" s="176"/>
      <c r="L1977" s="176"/>
      <c r="M1977" s="176"/>
      <c r="N1977" s="176"/>
      <c r="O1977" s="176"/>
      <c r="P1977" s="176"/>
      <c r="Q1977" s="176"/>
      <c r="R1977" s="176"/>
      <c r="S1977" s="176"/>
      <c r="T1977" s="176"/>
      <c r="U1977" s="176"/>
      <c r="V1977" s="176"/>
      <c r="W1977" s="176"/>
      <c r="X1977" s="176"/>
      <c r="Y1977" s="176"/>
      <c r="Z1977" s="176"/>
      <c r="AA1977" s="176"/>
      <c r="AB1977" s="176"/>
      <c r="AC1977" s="176"/>
      <c r="AD1977" s="176"/>
      <c r="AE1977" s="176"/>
      <c r="AF1977" s="176"/>
      <c r="AG1977" s="176"/>
      <c r="AH1977" s="19"/>
    </row>
    <row r="1978" spans="1:34" s="4" customFormat="1" ht="23.1" customHeight="1">
      <c r="A1978" s="67">
        <v>5</v>
      </c>
      <c r="B1978" s="113"/>
      <c r="C1978" s="73"/>
      <c r="D1978" s="110" t="s">
        <v>123</v>
      </c>
      <c r="E1978" s="47">
        <f t="shared" si="11103"/>
        <v>0</v>
      </c>
      <c r="F1978" s="141">
        <f>F1970-F1972-F1975-F1979</f>
        <v>0</v>
      </c>
      <c r="G1978" s="141">
        <f t="shared" ref="G1978" si="11435">G1970-G1972-G1975-G1979</f>
        <v>0</v>
      </c>
      <c r="H1978" s="141">
        <f t="shared" ref="H1978" si="11436">H1970-H1972-H1975-H1979</f>
        <v>0</v>
      </c>
      <c r="I1978" s="141">
        <f t="shared" ref="I1978" si="11437">I1970-I1972-I1975-I1979</f>
        <v>0</v>
      </c>
      <c r="J1978" s="141">
        <f t="shared" ref="J1978" si="11438">J1970-J1972-J1975-J1979</f>
        <v>0</v>
      </c>
      <c r="K1978" s="141">
        <f t="shared" ref="K1978" si="11439">K1970-K1972-K1975-K1979</f>
        <v>0</v>
      </c>
      <c r="L1978" s="141">
        <f t="shared" ref="L1978" si="11440">L1970-L1972-L1975-L1979</f>
        <v>0</v>
      </c>
      <c r="M1978" s="141">
        <f t="shared" ref="M1978" si="11441">M1970-M1972-M1975-M1979</f>
        <v>0</v>
      </c>
      <c r="N1978" s="141">
        <f t="shared" ref="N1978" si="11442">N1970-N1972-N1975-N1979</f>
        <v>0</v>
      </c>
      <c r="O1978" s="141">
        <f t="shared" ref="O1978" si="11443">O1970-O1972-O1975-O1979</f>
        <v>0</v>
      </c>
      <c r="P1978" s="141">
        <f t="shared" ref="P1978" si="11444">P1970-P1972-P1975-P1979</f>
        <v>0</v>
      </c>
      <c r="Q1978" s="141">
        <f t="shared" ref="Q1978" si="11445">Q1970-Q1972-Q1975-Q1979</f>
        <v>0</v>
      </c>
      <c r="R1978" s="141">
        <f t="shared" ref="R1978" si="11446">R1970-R1972-R1975-R1979</f>
        <v>0</v>
      </c>
      <c r="S1978" s="141">
        <f t="shared" ref="S1978" si="11447">S1970-S1972-S1975-S1979</f>
        <v>0</v>
      </c>
      <c r="T1978" s="141">
        <f t="shared" ref="T1978" si="11448">T1970-T1972-T1975-T1979</f>
        <v>0</v>
      </c>
      <c r="U1978" s="141">
        <f t="shared" ref="U1978" si="11449">U1970-U1972-U1975-U1979</f>
        <v>0</v>
      </c>
      <c r="V1978" s="141">
        <f t="shared" ref="V1978" si="11450">V1970-V1972-V1975-V1979</f>
        <v>0</v>
      </c>
      <c r="W1978" s="141">
        <f t="shared" ref="W1978" si="11451">W1970-W1972-W1975-W1979</f>
        <v>0</v>
      </c>
      <c r="X1978" s="141">
        <f t="shared" ref="X1978" si="11452">X1970-X1972-X1975-X1979</f>
        <v>0</v>
      </c>
      <c r="Y1978" s="141">
        <f t="shared" ref="Y1978" si="11453">Y1970-Y1972-Y1975-Y1979</f>
        <v>0</v>
      </c>
      <c r="Z1978" s="141">
        <f t="shared" ref="Z1978" si="11454">Z1970-Z1972-Z1975-Z1979</f>
        <v>0</v>
      </c>
      <c r="AA1978" s="141">
        <f t="shared" ref="AA1978" si="11455">AA1970-AA1972-AA1975-AA1979</f>
        <v>0</v>
      </c>
      <c r="AB1978" s="141">
        <f t="shared" ref="AB1978" si="11456">AB1970-AB1972-AB1975-AB1979</f>
        <v>0</v>
      </c>
      <c r="AC1978" s="141">
        <f t="shared" ref="AC1978" si="11457">AC1970-AC1972-AC1975-AC1979</f>
        <v>0</v>
      </c>
      <c r="AD1978" s="141">
        <f t="shared" ref="AD1978" si="11458">AD1970-AD1972-AD1975-AD1979</f>
        <v>0</v>
      </c>
      <c r="AE1978" s="141">
        <f t="shared" ref="AE1978" si="11459">AE1970-AE1972-AE1975-AE1979</f>
        <v>0</v>
      </c>
      <c r="AF1978" s="141">
        <f t="shared" ref="AF1978" si="11460">AF1970-AF1972-AF1975-AF1979</f>
        <v>0</v>
      </c>
      <c r="AG1978" s="141">
        <f t="shared" ref="AG1978" si="11461">AG1970-AG1972-AG1975-AG1979</f>
        <v>0</v>
      </c>
      <c r="AH1978" s="5"/>
    </row>
    <row r="1979" spans="1:34" s="94" customFormat="1" ht="23.1" customHeight="1">
      <c r="A1979" s="95">
        <v>5</v>
      </c>
      <c r="B1979" s="135"/>
      <c r="C1979" s="91"/>
      <c r="D1979" s="98" t="s">
        <v>128</v>
      </c>
      <c r="E1979" s="104">
        <f t="shared" si="11103"/>
        <v>0</v>
      </c>
      <c r="F1979" s="100"/>
      <c r="G1979" s="100"/>
      <c r="H1979" s="100"/>
      <c r="I1979" s="100"/>
      <c r="J1979" s="100"/>
      <c r="K1979" s="100"/>
      <c r="L1979" s="100"/>
      <c r="M1979" s="100"/>
      <c r="N1979" s="100"/>
      <c r="O1979" s="100"/>
      <c r="P1979" s="100"/>
      <c r="Q1979" s="100"/>
      <c r="R1979" s="100"/>
      <c r="S1979" s="100"/>
      <c r="T1979" s="100"/>
      <c r="U1979" s="100"/>
      <c r="V1979" s="100"/>
      <c r="W1979" s="100"/>
      <c r="X1979" s="100"/>
      <c r="Y1979" s="100"/>
      <c r="Z1979" s="100"/>
      <c r="AA1979" s="100"/>
      <c r="AB1979" s="100"/>
      <c r="AC1979" s="100"/>
      <c r="AD1979" s="100"/>
      <c r="AE1979" s="100"/>
      <c r="AF1979" s="100"/>
      <c r="AG1979" s="100"/>
      <c r="AH1979" s="93"/>
    </row>
    <row r="1980" spans="1:34" s="4" customFormat="1" ht="24" customHeight="1">
      <c r="A1980" s="66">
        <v>0</v>
      </c>
      <c r="B1980" s="125">
        <v>30</v>
      </c>
      <c r="C1980" s="126" t="s">
        <v>55</v>
      </c>
      <c r="D1980" s="126"/>
      <c r="E1980" s="36">
        <f t="shared" si="11103"/>
        <v>22488100</v>
      </c>
      <c r="F1980" s="37">
        <f t="shared" ref="F1980:AG1980" si="11462">SUM(F1991,F2001,F2012,F2022,F2032)</f>
        <v>9338000</v>
      </c>
      <c r="G1980" s="37">
        <f t="shared" si="11462"/>
        <v>3682000</v>
      </c>
      <c r="H1980" s="37">
        <f t="shared" si="11462"/>
        <v>0</v>
      </c>
      <c r="I1980" s="37">
        <f t="shared" si="11462"/>
        <v>0</v>
      </c>
      <c r="J1980" s="37">
        <f t="shared" si="11462"/>
        <v>112000</v>
      </c>
      <c r="K1980" s="37">
        <f t="shared" si="11462"/>
        <v>0</v>
      </c>
      <c r="L1980" s="37">
        <f t="shared" si="11462"/>
        <v>0</v>
      </c>
      <c r="M1980" s="37">
        <f t="shared" si="11462"/>
        <v>1748000</v>
      </c>
      <c r="N1980" s="37">
        <f t="shared" si="11462"/>
        <v>2319700</v>
      </c>
      <c r="O1980" s="37">
        <f t="shared" si="11462"/>
        <v>1122400</v>
      </c>
      <c r="P1980" s="37">
        <f t="shared" si="11462"/>
        <v>0</v>
      </c>
      <c r="Q1980" s="37">
        <f t="shared" si="11462"/>
        <v>0</v>
      </c>
      <c r="R1980" s="37">
        <f t="shared" si="11462"/>
        <v>0</v>
      </c>
      <c r="S1980" s="37">
        <f t="shared" si="11462"/>
        <v>0</v>
      </c>
      <c r="T1980" s="37">
        <f t="shared" si="11462"/>
        <v>0</v>
      </c>
      <c r="U1980" s="37">
        <f t="shared" si="11462"/>
        <v>0</v>
      </c>
      <c r="V1980" s="37">
        <f t="shared" si="11462"/>
        <v>0</v>
      </c>
      <c r="W1980" s="37">
        <f t="shared" si="11462"/>
        <v>0</v>
      </c>
      <c r="X1980" s="37">
        <f t="shared" si="11462"/>
        <v>152000</v>
      </c>
      <c r="Y1980" s="37">
        <f t="shared" si="11462"/>
        <v>0</v>
      </c>
      <c r="Z1980" s="37">
        <f t="shared" si="11462"/>
        <v>3664000</v>
      </c>
      <c r="AA1980" s="37">
        <f t="shared" si="11462"/>
        <v>0</v>
      </c>
      <c r="AB1980" s="37">
        <f t="shared" si="11462"/>
        <v>0</v>
      </c>
      <c r="AC1980" s="37">
        <f t="shared" si="11462"/>
        <v>0</v>
      </c>
      <c r="AD1980" s="37">
        <f t="shared" si="11462"/>
        <v>0</v>
      </c>
      <c r="AE1980" s="37">
        <f t="shared" si="11462"/>
        <v>350000</v>
      </c>
      <c r="AF1980" s="37">
        <f t="shared" si="11462"/>
        <v>0</v>
      </c>
      <c r="AG1980" s="37">
        <f t="shared" si="11462"/>
        <v>0</v>
      </c>
      <c r="AH1980" s="2"/>
    </row>
    <row r="1981" spans="1:34" s="4" customFormat="1" ht="24" customHeight="1">
      <c r="A1981" s="67">
        <v>0</v>
      </c>
      <c r="B1981" s="77"/>
      <c r="C1981" s="78"/>
      <c r="D1981" s="79" t="s">
        <v>127</v>
      </c>
      <c r="E1981" s="80">
        <f t="shared" si="11103"/>
        <v>22488100</v>
      </c>
      <c r="F1981" s="81">
        <f t="shared" ref="F1981:AG1981" si="11463">SUM(F1992,F2002,F2013,F2023,F2033)</f>
        <v>9338000</v>
      </c>
      <c r="G1981" s="81">
        <f t="shared" si="11463"/>
        <v>3682000</v>
      </c>
      <c r="H1981" s="81">
        <f t="shared" si="11463"/>
        <v>0</v>
      </c>
      <c r="I1981" s="81">
        <f t="shared" si="11463"/>
        <v>0</v>
      </c>
      <c r="J1981" s="81">
        <f t="shared" si="11463"/>
        <v>112000</v>
      </c>
      <c r="K1981" s="81">
        <f t="shared" si="11463"/>
        <v>0</v>
      </c>
      <c r="L1981" s="81">
        <f t="shared" si="11463"/>
        <v>0</v>
      </c>
      <c r="M1981" s="81">
        <f t="shared" si="11463"/>
        <v>1748000</v>
      </c>
      <c r="N1981" s="81">
        <f t="shared" si="11463"/>
        <v>2319700</v>
      </c>
      <c r="O1981" s="81">
        <f t="shared" si="11463"/>
        <v>1122400</v>
      </c>
      <c r="P1981" s="81">
        <f t="shared" si="11463"/>
        <v>0</v>
      </c>
      <c r="Q1981" s="81">
        <f t="shared" si="11463"/>
        <v>0</v>
      </c>
      <c r="R1981" s="81">
        <f t="shared" si="11463"/>
        <v>0</v>
      </c>
      <c r="S1981" s="81">
        <f t="shared" si="11463"/>
        <v>0</v>
      </c>
      <c r="T1981" s="81">
        <f t="shared" si="11463"/>
        <v>0</v>
      </c>
      <c r="U1981" s="81">
        <f t="shared" si="11463"/>
        <v>0</v>
      </c>
      <c r="V1981" s="81">
        <f t="shared" si="11463"/>
        <v>0</v>
      </c>
      <c r="W1981" s="81">
        <f t="shared" si="11463"/>
        <v>0</v>
      </c>
      <c r="X1981" s="81">
        <f t="shared" si="11463"/>
        <v>152000</v>
      </c>
      <c r="Y1981" s="81">
        <f t="shared" si="11463"/>
        <v>0</v>
      </c>
      <c r="Z1981" s="81">
        <f t="shared" si="11463"/>
        <v>3664000</v>
      </c>
      <c r="AA1981" s="81">
        <f t="shared" si="11463"/>
        <v>0</v>
      </c>
      <c r="AB1981" s="81">
        <f t="shared" si="11463"/>
        <v>0</v>
      </c>
      <c r="AC1981" s="81">
        <f t="shared" si="11463"/>
        <v>0</v>
      </c>
      <c r="AD1981" s="81">
        <f t="shared" si="11463"/>
        <v>0</v>
      </c>
      <c r="AE1981" s="81">
        <f t="shared" si="11463"/>
        <v>350000</v>
      </c>
      <c r="AF1981" s="81">
        <f t="shared" si="11463"/>
        <v>0</v>
      </c>
      <c r="AG1981" s="81">
        <f t="shared" si="11463"/>
        <v>0</v>
      </c>
      <c r="AH1981" s="82"/>
    </row>
    <row r="1982" spans="1:34" s="4" customFormat="1" ht="24" customHeight="1">
      <c r="A1982" s="66">
        <v>0</v>
      </c>
      <c r="B1982" s="113"/>
      <c r="C1982" s="73"/>
      <c r="D1982" s="122" t="s">
        <v>124</v>
      </c>
      <c r="E1982" s="41">
        <f t="shared" si="11103"/>
        <v>12677500</v>
      </c>
      <c r="F1982" s="83">
        <f t="shared" ref="F1982:AG1982" si="11464">SUM(F1993,F2003,F2014,F2024,F2034)</f>
        <v>4963100</v>
      </c>
      <c r="G1982" s="83">
        <f t="shared" si="11464"/>
        <v>1576300</v>
      </c>
      <c r="H1982" s="83">
        <f t="shared" si="11464"/>
        <v>0</v>
      </c>
      <c r="I1982" s="83">
        <f t="shared" si="11464"/>
        <v>0</v>
      </c>
      <c r="J1982" s="83">
        <f t="shared" si="11464"/>
        <v>112000</v>
      </c>
      <c r="K1982" s="83">
        <f t="shared" si="11464"/>
        <v>0</v>
      </c>
      <c r="L1982" s="83">
        <f t="shared" si="11464"/>
        <v>0</v>
      </c>
      <c r="M1982" s="83">
        <f t="shared" si="11464"/>
        <v>1398400</v>
      </c>
      <c r="N1982" s="83">
        <f t="shared" si="11464"/>
        <v>2319700</v>
      </c>
      <c r="O1982" s="83">
        <f t="shared" si="11464"/>
        <v>561200</v>
      </c>
      <c r="P1982" s="83">
        <f t="shared" si="11464"/>
        <v>0</v>
      </c>
      <c r="Q1982" s="83">
        <f t="shared" si="11464"/>
        <v>0</v>
      </c>
      <c r="R1982" s="83">
        <f t="shared" si="11464"/>
        <v>0</v>
      </c>
      <c r="S1982" s="83">
        <f t="shared" si="11464"/>
        <v>0</v>
      </c>
      <c r="T1982" s="83">
        <f t="shared" si="11464"/>
        <v>0</v>
      </c>
      <c r="U1982" s="83">
        <f t="shared" si="11464"/>
        <v>0</v>
      </c>
      <c r="V1982" s="83">
        <f t="shared" si="11464"/>
        <v>0</v>
      </c>
      <c r="W1982" s="83">
        <f t="shared" si="11464"/>
        <v>0</v>
      </c>
      <c r="X1982" s="83">
        <f t="shared" si="11464"/>
        <v>66600</v>
      </c>
      <c r="Y1982" s="83">
        <f t="shared" si="11464"/>
        <v>0</v>
      </c>
      <c r="Z1982" s="83">
        <f t="shared" si="11464"/>
        <v>1330200</v>
      </c>
      <c r="AA1982" s="83">
        <f t="shared" si="11464"/>
        <v>0</v>
      </c>
      <c r="AB1982" s="83">
        <f t="shared" si="11464"/>
        <v>0</v>
      </c>
      <c r="AC1982" s="83">
        <f t="shared" si="11464"/>
        <v>0</v>
      </c>
      <c r="AD1982" s="83">
        <f t="shared" si="11464"/>
        <v>0</v>
      </c>
      <c r="AE1982" s="83">
        <f t="shared" si="11464"/>
        <v>350000</v>
      </c>
      <c r="AF1982" s="83">
        <f t="shared" si="11464"/>
        <v>0</v>
      </c>
      <c r="AG1982" s="83">
        <f t="shared" si="11464"/>
        <v>0</v>
      </c>
      <c r="AH1982" s="5"/>
    </row>
    <row r="1983" spans="1:34" s="4" customFormat="1" ht="26.1" hidden="1" customHeight="1">
      <c r="A1983" s="67">
        <v>0</v>
      </c>
      <c r="B1983" s="113"/>
      <c r="C1983" s="127"/>
      <c r="D1983" s="150" t="s">
        <v>67</v>
      </c>
      <c r="E1983" s="49">
        <f t="shared" si="11103"/>
        <v>12677500</v>
      </c>
      <c r="F1983" s="50">
        <f t="shared" ref="F1983:AG1983" si="11465">SUM(F1994,F2004,F2015,F2025,F2035)</f>
        <v>4963100</v>
      </c>
      <c r="G1983" s="50">
        <f t="shared" si="11465"/>
        <v>1576300</v>
      </c>
      <c r="H1983" s="50">
        <f t="shared" si="11465"/>
        <v>0</v>
      </c>
      <c r="I1983" s="50">
        <f t="shared" si="11465"/>
        <v>0</v>
      </c>
      <c r="J1983" s="50">
        <f t="shared" si="11465"/>
        <v>112000</v>
      </c>
      <c r="K1983" s="50">
        <f t="shared" si="11465"/>
        <v>0</v>
      </c>
      <c r="L1983" s="50">
        <f t="shared" si="11465"/>
        <v>0</v>
      </c>
      <c r="M1983" s="50">
        <f t="shared" si="11465"/>
        <v>1398400</v>
      </c>
      <c r="N1983" s="50">
        <f t="shared" si="11465"/>
        <v>2319700</v>
      </c>
      <c r="O1983" s="50">
        <f t="shared" si="11465"/>
        <v>561200</v>
      </c>
      <c r="P1983" s="50">
        <f t="shared" si="11465"/>
        <v>0</v>
      </c>
      <c r="Q1983" s="50">
        <f t="shared" si="11465"/>
        <v>0</v>
      </c>
      <c r="R1983" s="50">
        <f t="shared" si="11465"/>
        <v>0</v>
      </c>
      <c r="S1983" s="50">
        <f t="shared" si="11465"/>
        <v>0</v>
      </c>
      <c r="T1983" s="50">
        <f t="shared" si="11465"/>
        <v>0</v>
      </c>
      <c r="U1983" s="50">
        <f t="shared" si="11465"/>
        <v>0</v>
      </c>
      <c r="V1983" s="50">
        <f t="shared" si="11465"/>
        <v>0</v>
      </c>
      <c r="W1983" s="50">
        <f t="shared" si="11465"/>
        <v>0</v>
      </c>
      <c r="X1983" s="50">
        <f t="shared" si="11465"/>
        <v>66600</v>
      </c>
      <c r="Y1983" s="50">
        <f t="shared" si="11465"/>
        <v>0</v>
      </c>
      <c r="Z1983" s="50">
        <f t="shared" si="11465"/>
        <v>1330200</v>
      </c>
      <c r="AA1983" s="50">
        <f t="shared" si="11465"/>
        <v>0</v>
      </c>
      <c r="AB1983" s="50">
        <f t="shared" si="11465"/>
        <v>0</v>
      </c>
      <c r="AC1983" s="50">
        <f t="shared" si="11465"/>
        <v>0</v>
      </c>
      <c r="AD1983" s="50">
        <f t="shared" si="11465"/>
        <v>0</v>
      </c>
      <c r="AE1983" s="50">
        <f t="shared" si="11465"/>
        <v>350000</v>
      </c>
      <c r="AF1983" s="50">
        <f t="shared" si="11465"/>
        <v>0</v>
      </c>
      <c r="AG1983" s="50">
        <f t="shared" si="11465"/>
        <v>0</v>
      </c>
      <c r="AH1983" s="6"/>
    </row>
    <row r="1984" spans="1:34" s="4" customFormat="1" ht="26.1" hidden="1" customHeight="1">
      <c r="A1984" s="66">
        <v>0</v>
      </c>
      <c r="B1984" s="113"/>
      <c r="C1984" s="73"/>
      <c r="D1984" s="150" t="s">
        <v>125</v>
      </c>
      <c r="E1984" s="51">
        <f t="shared" si="11103"/>
        <v>0</v>
      </c>
      <c r="F1984" s="73">
        <f t="shared" ref="F1984:AG1984" si="11466">SUM(F1995,F2005,F2016,F2026,F2036)</f>
        <v>0</v>
      </c>
      <c r="G1984" s="73">
        <f t="shared" si="11466"/>
        <v>0</v>
      </c>
      <c r="H1984" s="73">
        <f t="shared" si="11466"/>
        <v>0</v>
      </c>
      <c r="I1984" s="73">
        <f t="shared" si="11466"/>
        <v>0</v>
      </c>
      <c r="J1984" s="73">
        <f t="shared" si="11466"/>
        <v>0</v>
      </c>
      <c r="K1984" s="73">
        <f t="shared" si="11466"/>
        <v>0</v>
      </c>
      <c r="L1984" s="73">
        <f t="shared" si="11466"/>
        <v>0</v>
      </c>
      <c r="M1984" s="73">
        <f t="shared" si="11466"/>
        <v>0</v>
      </c>
      <c r="N1984" s="73">
        <f t="shared" si="11466"/>
        <v>0</v>
      </c>
      <c r="O1984" s="73">
        <f t="shared" si="11466"/>
        <v>0</v>
      </c>
      <c r="P1984" s="73">
        <f t="shared" si="11466"/>
        <v>0</v>
      </c>
      <c r="Q1984" s="73">
        <f t="shared" si="11466"/>
        <v>0</v>
      </c>
      <c r="R1984" s="73">
        <f t="shared" si="11466"/>
        <v>0</v>
      </c>
      <c r="S1984" s="73">
        <f t="shared" si="11466"/>
        <v>0</v>
      </c>
      <c r="T1984" s="73">
        <f t="shared" si="11466"/>
        <v>0</v>
      </c>
      <c r="U1984" s="73">
        <f t="shared" si="11466"/>
        <v>0</v>
      </c>
      <c r="V1984" s="73">
        <f t="shared" si="11466"/>
        <v>0</v>
      </c>
      <c r="W1984" s="73">
        <f t="shared" si="11466"/>
        <v>0</v>
      </c>
      <c r="X1984" s="73">
        <f t="shared" si="11466"/>
        <v>0</v>
      </c>
      <c r="Y1984" s="73">
        <f t="shared" si="11466"/>
        <v>0</v>
      </c>
      <c r="Z1984" s="73">
        <f t="shared" si="11466"/>
        <v>0</v>
      </c>
      <c r="AA1984" s="73">
        <f t="shared" si="11466"/>
        <v>0</v>
      </c>
      <c r="AB1984" s="73">
        <f t="shared" si="11466"/>
        <v>0</v>
      </c>
      <c r="AC1984" s="73">
        <f t="shared" si="11466"/>
        <v>0</v>
      </c>
      <c r="AD1984" s="73">
        <f t="shared" si="11466"/>
        <v>0</v>
      </c>
      <c r="AE1984" s="73">
        <f t="shared" si="11466"/>
        <v>0</v>
      </c>
      <c r="AF1984" s="73">
        <f t="shared" si="11466"/>
        <v>0</v>
      </c>
      <c r="AG1984" s="73">
        <f t="shared" si="11466"/>
        <v>0</v>
      </c>
      <c r="AH1984" s="5"/>
    </row>
    <row r="1985" spans="1:34" s="4" customFormat="1" ht="24" customHeight="1">
      <c r="A1985" s="66">
        <v>0</v>
      </c>
      <c r="B1985" s="113"/>
      <c r="C1985" s="73"/>
      <c r="D1985" s="122" t="s">
        <v>132</v>
      </c>
      <c r="E1985" s="41">
        <f t="shared" si="11103"/>
        <v>8718500</v>
      </c>
      <c r="F1985" s="83">
        <f t="shared" ref="F1985:AG1985" si="11467">SUM(F1996,F2006,F2017,F2027,F2037)</f>
        <v>4374900</v>
      </c>
      <c r="G1985" s="83">
        <f t="shared" si="11467"/>
        <v>1747900</v>
      </c>
      <c r="H1985" s="83">
        <f t="shared" si="11467"/>
        <v>0</v>
      </c>
      <c r="I1985" s="83">
        <f t="shared" si="11467"/>
        <v>0</v>
      </c>
      <c r="J1985" s="83">
        <f t="shared" si="11467"/>
        <v>0</v>
      </c>
      <c r="K1985" s="83">
        <f t="shared" si="11467"/>
        <v>0</v>
      </c>
      <c r="L1985" s="83">
        <f t="shared" si="11467"/>
        <v>0</v>
      </c>
      <c r="M1985" s="83">
        <f t="shared" si="11467"/>
        <v>349600</v>
      </c>
      <c r="N1985" s="83">
        <f t="shared" si="11467"/>
        <v>0</v>
      </c>
      <c r="O1985" s="83">
        <f t="shared" si="11467"/>
        <v>278100</v>
      </c>
      <c r="P1985" s="83">
        <f t="shared" si="11467"/>
        <v>0</v>
      </c>
      <c r="Q1985" s="83">
        <f t="shared" si="11467"/>
        <v>0</v>
      </c>
      <c r="R1985" s="83">
        <f t="shared" si="11467"/>
        <v>0</v>
      </c>
      <c r="S1985" s="83">
        <f t="shared" si="11467"/>
        <v>0</v>
      </c>
      <c r="T1985" s="83">
        <f t="shared" si="11467"/>
        <v>0</v>
      </c>
      <c r="U1985" s="83">
        <f t="shared" si="11467"/>
        <v>0</v>
      </c>
      <c r="V1985" s="83">
        <f t="shared" si="11467"/>
        <v>0</v>
      </c>
      <c r="W1985" s="83">
        <f t="shared" si="11467"/>
        <v>0</v>
      </c>
      <c r="X1985" s="83">
        <f t="shared" si="11467"/>
        <v>64200</v>
      </c>
      <c r="Y1985" s="83">
        <f t="shared" si="11467"/>
        <v>0</v>
      </c>
      <c r="Z1985" s="83">
        <f t="shared" si="11467"/>
        <v>1903800</v>
      </c>
      <c r="AA1985" s="83">
        <f t="shared" si="11467"/>
        <v>0</v>
      </c>
      <c r="AB1985" s="83">
        <f t="shared" si="11467"/>
        <v>0</v>
      </c>
      <c r="AC1985" s="83">
        <f t="shared" si="11467"/>
        <v>0</v>
      </c>
      <c r="AD1985" s="83">
        <f t="shared" si="11467"/>
        <v>0</v>
      </c>
      <c r="AE1985" s="83">
        <f t="shared" si="11467"/>
        <v>0</v>
      </c>
      <c r="AF1985" s="83">
        <f t="shared" si="11467"/>
        <v>0</v>
      </c>
      <c r="AG1985" s="83">
        <f t="shared" si="11467"/>
        <v>0</v>
      </c>
      <c r="AH1985" s="5"/>
    </row>
    <row r="1986" spans="1:34" s="4" customFormat="1" ht="26.1" hidden="1" customHeight="1">
      <c r="A1986" s="66">
        <v>0</v>
      </c>
      <c r="B1986" s="113"/>
      <c r="C1986" s="127"/>
      <c r="D1986" s="150" t="s">
        <v>122</v>
      </c>
      <c r="E1986" s="49">
        <f t="shared" si="11103"/>
        <v>8718500</v>
      </c>
      <c r="F1986" s="50">
        <f t="shared" ref="F1986:AG1986" si="11468">SUM(F1997,F2007,F2018,F2028,F2038)</f>
        <v>4374900</v>
      </c>
      <c r="G1986" s="50">
        <f t="shared" si="11468"/>
        <v>1747900</v>
      </c>
      <c r="H1986" s="50">
        <f t="shared" si="11468"/>
        <v>0</v>
      </c>
      <c r="I1986" s="50">
        <f t="shared" si="11468"/>
        <v>0</v>
      </c>
      <c r="J1986" s="50">
        <f t="shared" si="11468"/>
        <v>0</v>
      </c>
      <c r="K1986" s="50">
        <f t="shared" si="11468"/>
        <v>0</v>
      </c>
      <c r="L1986" s="50">
        <f t="shared" si="11468"/>
        <v>0</v>
      </c>
      <c r="M1986" s="50">
        <f t="shared" si="11468"/>
        <v>349600</v>
      </c>
      <c r="N1986" s="50">
        <f t="shared" si="11468"/>
        <v>0</v>
      </c>
      <c r="O1986" s="50">
        <f t="shared" si="11468"/>
        <v>278100</v>
      </c>
      <c r="P1986" s="50">
        <f t="shared" si="11468"/>
        <v>0</v>
      </c>
      <c r="Q1986" s="50">
        <f t="shared" si="11468"/>
        <v>0</v>
      </c>
      <c r="R1986" s="50">
        <f t="shared" si="11468"/>
        <v>0</v>
      </c>
      <c r="S1986" s="50">
        <f t="shared" si="11468"/>
        <v>0</v>
      </c>
      <c r="T1986" s="50">
        <f t="shared" si="11468"/>
        <v>0</v>
      </c>
      <c r="U1986" s="50">
        <f t="shared" si="11468"/>
        <v>0</v>
      </c>
      <c r="V1986" s="50">
        <f t="shared" si="11468"/>
        <v>0</v>
      </c>
      <c r="W1986" s="50">
        <f t="shared" si="11468"/>
        <v>0</v>
      </c>
      <c r="X1986" s="50">
        <f t="shared" si="11468"/>
        <v>64200</v>
      </c>
      <c r="Y1986" s="50">
        <f t="shared" si="11468"/>
        <v>0</v>
      </c>
      <c r="Z1986" s="50">
        <f t="shared" si="11468"/>
        <v>1903800</v>
      </c>
      <c r="AA1986" s="50">
        <f t="shared" si="11468"/>
        <v>0</v>
      </c>
      <c r="AB1986" s="50">
        <f t="shared" si="11468"/>
        <v>0</v>
      </c>
      <c r="AC1986" s="50">
        <f t="shared" si="11468"/>
        <v>0</v>
      </c>
      <c r="AD1986" s="50">
        <f t="shared" si="11468"/>
        <v>0</v>
      </c>
      <c r="AE1986" s="50">
        <f t="shared" si="11468"/>
        <v>0</v>
      </c>
      <c r="AF1986" s="50">
        <f t="shared" si="11468"/>
        <v>0</v>
      </c>
      <c r="AG1986" s="50">
        <f t="shared" si="11468"/>
        <v>0</v>
      </c>
      <c r="AH1986" s="20"/>
    </row>
    <row r="1987" spans="1:34" s="4" customFormat="1" ht="26.1" hidden="1" customHeight="1">
      <c r="A1987" s="66">
        <v>0</v>
      </c>
      <c r="B1987" s="113"/>
      <c r="C1987" s="127"/>
      <c r="D1987" s="150" t="s">
        <v>130</v>
      </c>
      <c r="E1987" s="168">
        <f t="shared" si="11103"/>
        <v>0</v>
      </c>
      <c r="F1987" s="174">
        <f>SUM(F1998,F2008,F2019,F2029,F2039)</f>
        <v>0</v>
      </c>
      <c r="G1987" s="174">
        <f t="shared" ref="G1987:AG1987" si="11469">SUM(G1998,G2008,G2019,G2029,G2039)</f>
        <v>0</v>
      </c>
      <c r="H1987" s="174">
        <f t="shared" si="11469"/>
        <v>0</v>
      </c>
      <c r="I1987" s="174">
        <f t="shared" si="11469"/>
        <v>0</v>
      </c>
      <c r="J1987" s="174">
        <f t="shared" si="11469"/>
        <v>0</v>
      </c>
      <c r="K1987" s="174">
        <f t="shared" si="11469"/>
        <v>0</v>
      </c>
      <c r="L1987" s="174">
        <f t="shared" si="11469"/>
        <v>0</v>
      </c>
      <c r="M1987" s="174">
        <f t="shared" si="11469"/>
        <v>0</v>
      </c>
      <c r="N1987" s="174">
        <f t="shared" si="11469"/>
        <v>0</v>
      </c>
      <c r="O1987" s="174">
        <f t="shared" si="11469"/>
        <v>0</v>
      </c>
      <c r="P1987" s="174">
        <f t="shared" si="11469"/>
        <v>0</v>
      </c>
      <c r="Q1987" s="174">
        <f t="shared" si="11469"/>
        <v>0</v>
      </c>
      <c r="R1987" s="174">
        <f t="shared" si="11469"/>
        <v>0</v>
      </c>
      <c r="S1987" s="174">
        <f t="shared" si="11469"/>
        <v>0</v>
      </c>
      <c r="T1987" s="174">
        <f t="shared" si="11469"/>
        <v>0</v>
      </c>
      <c r="U1987" s="174">
        <f t="shared" si="11469"/>
        <v>0</v>
      </c>
      <c r="V1987" s="174">
        <f t="shared" si="11469"/>
        <v>0</v>
      </c>
      <c r="W1987" s="174">
        <f t="shared" si="11469"/>
        <v>0</v>
      </c>
      <c r="X1987" s="174">
        <f t="shared" si="11469"/>
        <v>0</v>
      </c>
      <c r="Y1987" s="174">
        <f t="shared" si="11469"/>
        <v>0</v>
      </c>
      <c r="Z1987" s="174">
        <f t="shared" si="11469"/>
        <v>0</v>
      </c>
      <c r="AA1987" s="174">
        <f t="shared" si="11469"/>
        <v>0</v>
      </c>
      <c r="AB1987" s="174">
        <f t="shared" si="11469"/>
        <v>0</v>
      </c>
      <c r="AC1987" s="174">
        <f t="shared" si="11469"/>
        <v>0</v>
      </c>
      <c r="AD1987" s="174">
        <f t="shared" si="11469"/>
        <v>0</v>
      </c>
      <c r="AE1987" s="174">
        <f t="shared" si="11469"/>
        <v>0</v>
      </c>
      <c r="AF1987" s="174">
        <f t="shared" si="11469"/>
        <v>0</v>
      </c>
      <c r="AG1987" s="174">
        <f t="shared" si="11469"/>
        <v>0</v>
      </c>
      <c r="AH1987" s="20"/>
    </row>
    <row r="1988" spans="1:34" s="4" customFormat="1" ht="24" customHeight="1">
      <c r="A1988" s="66">
        <v>0</v>
      </c>
      <c r="B1988" s="113"/>
      <c r="C1988" s="73"/>
      <c r="D1988" s="110" t="s">
        <v>123</v>
      </c>
      <c r="E1988" s="47">
        <f t="shared" si="11103"/>
        <v>1092100</v>
      </c>
      <c r="F1988" s="141">
        <f>SUM(F1999,F2009,F2020,F2030,F2040)</f>
        <v>0</v>
      </c>
      <c r="G1988" s="141">
        <f t="shared" ref="G1988:AG1988" si="11470">SUM(G1999,G2009,G2020,G2030,G2040)</f>
        <v>357800</v>
      </c>
      <c r="H1988" s="141">
        <f t="shared" si="11470"/>
        <v>0</v>
      </c>
      <c r="I1988" s="141">
        <f t="shared" si="11470"/>
        <v>0</v>
      </c>
      <c r="J1988" s="141">
        <f t="shared" si="11470"/>
        <v>0</v>
      </c>
      <c r="K1988" s="141">
        <f t="shared" si="11470"/>
        <v>0</v>
      </c>
      <c r="L1988" s="141">
        <f t="shared" si="11470"/>
        <v>0</v>
      </c>
      <c r="M1988" s="141">
        <f t="shared" si="11470"/>
        <v>0</v>
      </c>
      <c r="N1988" s="141">
        <f t="shared" si="11470"/>
        <v>0</v>
      </c>
      <c r="O1988" s="141">
        <f t="shared" si="11470"/>
        <v>283100</v>
      </c>
      <c r="P1988" s="141">
        <f t="shared" si="11470"/>
        <v>0</v>
      </c>
      <c r="Q1988" s="141">
        <f t="shared" si="11470"/>
        <v>0</v>
      </c>
      <c r="R1988" s="141">
        <f t="shared" si="11470"/>
        <v>0</v>
      </c>
      <c r="S1988" s="141">
        <f t="shared" si="11470"/>
        <v>0</v>
      </c>
      <c r="T1988" s="141">
        <f t="shared" si="11470"/>
        <v>0</v>
      </c>
      <c r="U1988" s="141">
        <f t="shared" si="11470"/>
        <v>0</v>
      </c>
      <c r="V1988" s="141">
        <f t="shared" si="11470"/>
        <v>0</v>
      </c>
      <c r="W1988" s="141">
        <f t="shared" si="11470"/>
        <v>0</v>
      </c>
      <c r="X1988" s="141">
        <f t="shared" si="11470"/>
        <v>21200</v>
      </c>
      <c r="Y1988" s="141">
        <f t="shared" si="11470"/>
        <v>0</v>
      </c>
      <c r="Z1988" s="141">
        <f t="shared" si="11470"/>
        <v>430000</v>
      </c>
      <c r="AA1988" s="141">
        <f t="shared" si="11470"/>
        <v>0</v>
      </c>
      <c r="AB1988" s="141">
        <f t="shared" si="11470"/>
        <v>0</v>
      </c>
      <c r="AC1988" s="141">
        <f t="shared" si="11470"/>
        <v>0</v>
      </c>
      <c r="AD1988" s="141">
        <f t="shared" si="11470"/>
        <v>0</v>
      </c>
      <c r="AE1988" s="141">
        <f t="shared" si="11470"/>
        <v>0</v>
      </c>
      <c r="AF1988" s="141">
        <f t="shared" si="11470"/>
        <v>0</v>
      </c>
      <c r="AG1988" s="141">
        <f t="shared" si="11470"/>
        <v>0</v>
      </c>
      <c r="AH1988" s="5"/>
    </row>
    <row r="1989" spans="1:34" s="94" customFormat="1" ht="24" customHeight="1">
      <c r="A1989" s="66">
        <v>0</v>
      </c>
      <c r="B1989" s="90"/>
      <c r="C1989" s="91"/>
      <c r="D1989" s="98" t="s">
        <v>131</v>
      </c>
      <c r="E1989" s="104">
        <f t="shared" si="11103"/>
        <v>0</v>
      </c>
      <c r="F1989" s="100">
        <f>SUM(F2010)</f>
        <v>0</v>
      </c>
      <c r="G1989" s="100">
        <f t="shared" ref="G1989:AG1989" si="11471">SUM(G2010)</f>
        <v>0</v>
      </c>
      <c r="H1989" s="100">
        <f t="shared" si="11471"/>
        <v>0</v>
      </c>
      <c r="I1989" s="100">
        <f t="shared" si="11471"/>
        <v>0</v>
      </c>
      <c r="J1989" s="100">
        <f t="shared" si="11471"/>
        <v>0</v>
      </c>
      <c r="K1989" s="100">
        <f t="shared" si="11471"/>
        <v>0</v>
      </c>
      <c r="L1989" s="100">
        <f t="shared" si="11471"/>
        <v>0</v>
      </c>
      <c r="M1989" s="100">
        <f t="shared" si="11471"/>
        <v>0</v>
      </c>
      <c r="N1989" s="100">
        <f t="shared" si="11471"/>
        <v>0</v>
      </c>
      <c r="O1989" s="100">
        <f t="shared" si="11471"/>
        <v>0</v>
      </c>
      <c r="P1989" s="100">
        <f t="shared" si="11471"/>
        <v>0</v>
      </c>
      <c r="Q1989" s="100">
        <f t="shared" si="11471"/>
        <v>0</v>
      </c>
      <c r="R1989" s="100">
        <f t="shared" si="11471"/>
        <v>0</v>
      </c>
      <c r="S1989" s="100">
        <f t="shared" si="11471"/>
        <v>0</v>
      </c>
      <c r="T1989" s="100">
        <f t="shared" si="11471"/>
        <v>0</v>
      </c>
      <c r="U1989" s="100">
        <f t="shared" si="11471"/>
        <v>0</v>
      </c>
      <c r="V1989" s="100">
        <f t="shared" si="11471"/>
        <v>0</v>
      </c>
      <c r="W1989" s="100">
        <f t="shared" si="11471"/>
        <v>0</v>
      </c>
      <c r="X1989" s="100">
        <f t="shared" si="11471"/>
        <v>0</v>
      </c>
      <c r="Y1989" s="100">
        <f t="shared" si="11471"/>
        <v>0</v>
      </c>
      <c r="Z1989" s="100">
        <f t="shared" si="11471"/>
        <v>0</v>
      </c>
      <c r="AA1989" s="100">
        <f t="shared" si="11471"/>
        <v>0</v>
      </c>
      <c r="AB1989" s="100">
        <f t="shared" si="11471"/>
        <v>0</v>
      </c>
      <c r="AC1989" s="100">
        <f t="shared" si="11471"/>
        <v>0</v>
      </c>
      <c r="AD1989" s="100">
        <f t="shared" si="11471"/>
        <v>0</v>
      </c>
      <c r="AE1989" s="100">
        <f t="shared" si="11471"/>
        <v>0</v>
      </c>
      <c r="AF1989" s="100">
        <f t="shared" si="11471"/>
        <v>0</v>
      </c>
      <c r="AG1989" s="100">
        <f t="shared" si="11471"/>
        <v>0</v>
      </c>
      <c r="AH1989" s="93"/>
    </row>
    <row r="1990" spans="1:34" s="94" customFormat="1" ht="24" customHeight="1">
      <c r="A1990" s="66">
        <v>0</v>
      </c>
      <c r="B1990" s="90"/>
      <c r="C1990" s="91"/>
      <c r="D1990" s="98" t="s">
        <v>128</v>
      </c>
      <c r="E1990" s="92">
        <f t="shared" si="11103"/>
        <v>0</v>
      </c>
      <c r="F1990" s="91">
        <f>SUM(F2000,F2011,F2021,F2031,F2041)</f>
        <v>0</v>
      </c>
      <c r="G1990" s="91">
        <f t="shared" ref="G1990:AG1990" si="11472">SUM(G2000,G2011,G2021,G2031,G2041)</f>
        <v>0</v>
      </c>
      <c r="H1990" s="91">
        <f t="shared" si="11472"/>
        <v>0</v>
      </c>
      <c r="I1990" s="91">
        <f t="shared" si="11472"/>
        <v>0</v>
      </c>
      <c r="J1990" s="91">
        <f t="shared" si="11472"/>
        <v>0</v>
      </c>
      <c r="K1990" s="91">
        <f t="shared" si="11472"/>
        <v>0</v>
      </c>
      <c r="L1990" s="91">
        <f t="shared" si="11472"/>
        <v>0</v>
      </c>
      <c r="M1990" s="91">
        <f t="shared" si="11472"/>
        <v>0</v>
      </c>
      <c r="N1990" s="91">
        <f t="shared" si="11472"/>
        <v>0</v>
      </c>
      <c r="O1990" s="91">
        <f t="shared" si="11472"/>
        <v>0</v>
      </c>
      <c r="P1990" s="91">
        <f t="shared" si="11472"/>
        <v>0</v>
      </c>
      <c r="Q1990" s="91">
        <f t="shared" si="11472"/>
        <v>0</v>
      </c>
      <c r="R1990" s="91">
        <f t="shared" si="11472"/>
        <v>0</v>
      </c>
      <c r="S1990" s="91">
        <f t="shared" si="11472"/>
        <v>0</v>
      </c>
      <c r="T1990" s="91">
        <f t="shared" si="11472"/>
        <v>0</v>
      </c>
      <c r="U1990" s="91">
        <f t="shared" si="11472"/>
        <v>0</v>
      </c>
      <c r="V1990" s="91">
        <f t="shared" si="11472"/>
        <v>0</v>
      </c>
      <c r="W1990" s="91">
        <f t="shared" si="11472"/>
        <v>0</v>
      </c>
      <c r="X1990" s="91">
        <f t="shared" si="11472"/>
        <v>0</v>
      </c>
      <c r="Y1990" s="91">
        <f t="shared" si="11472"/>
        <v>0</v>
      </c>
      <c r="Z1990" s="91">
        <f t="shared" si="11472"/>
        <v>0</v>
      </c>
      <c r="AA1990" s="91">
        <f t="shared" si="11472"/>
        <v>0</v>
      </c>
      <c r="AB1990" s="91">
        <f t="shared" si="11472"/>
        <v>0</v>
      </c>
      <c r="AC1990" s="91">
        <f t="shared" si="11472"/>
        <v>0</v>
      </c>
      <c r="AD1990" s="91">
        <f t="shared" si="11472"/>
        <v>0</v>
      </c>
      <c r="AE1990" s="91">
        <f t="shared" si="11472"/>
        <v>0</v>
      </c>
      <c r="AF1990" s="91">
        <f t="shared" si="11472"/>
        <v>0</v>
      </c>
      <c r="AG1990" s="91">
        <f t="shared" si="11472"/>
        <v>0</v>
      </c>
      <c r="AH1990" s="93"/>
    </row>
    <row r="1991" spans="1:34" s="4" customFormat="1" ht="24" customHeight="1">
      <c r="A1991" s="66">
        <v>1</v>
      </c>
      <c r="B1991" s="128"/>
      <c r="C1991" s="128"/>
      <c r="D1991" s="129" t="s">
        <v>21</v>
      </c>
      <c r="E1991" s="39">
        <f t="shared" si="11103"/>
        <v>6344500</v>
      </c>
      <c r="F1991" s="40">
        <v>6344500</v>
      </c>
      <c r="G1991" s="40"/>
      <c r="H1991" s="40"/>
      <c r="I1991" s="40"/>
      <c r="J1991" s="40"/>
      <c r="K1991" s="40"/>
      <c r="L1991" s="40"/>
      <c r="M1991" s="40"/>
      <c r="N1991" s="40"/>
      <c r="O1991" s="40"/>
      <c r="P1991" s="40"/>
      <c r="Q1991" s="40"/>
      <c r="R1991" s="40"/>
      <c r="S1991" s="40"/>
      <c r="T1991" s="40"/>
      <c r="U1991" s="40"/>
      <c r="V1991" s="40"/>
      <c r="W1991" s="40"/>
      <c r="X1991" s="40"/>
      <c r="Y1991" s="40"/>
      <c r="Z1991" s="40"/>
      <c r="AA1991" s="40"/>
      <c r="AB1991" s="40"/>
      <c r="AC1991" s="40"/>
      <c r="AD1991" s="40"/>
      <c r="AE1991" s="40"/>
      <c r="AF1991" s="40"/>
      <c r="AG1991" s="40"/>
      <c r="AH1991" s="28"/>
    </row>
    <row r="1992" spans="1:34" s="4" customFormat="1" ht="24" customHeight="1">
      <c r="A1992" s="67">
        <v>1</v>
      </c>
      <c r="B1992" s="77"/>
      <c r="C1992" s="78"/>
      <c r="D1992" s="79" t="s">
        <v>127</v>
      </c>
      <c r="E1992" s="80">
        <f t="shared" si="11103"/>
        <v>6344500</v>
      </c>
      <c r="F1992" s="81">
        <f>F1993+F1996+F1999</f>
        <v>6344500</v>
      </c>
      <c r="G1992" s="81">
        <f t="shared" ref="G1992" si="11473">G1993+G1996+G1999</f>
        <v>0</v>
      </c>
      <c r="H1992" s="81">
        <f t="shared" ref="H1992" si="11474">H1993+H1996+H1999</f>
        <v>0</v>
      </c>
      <c r="I1992" s="81">
        <f t="shared" ref="I1992" si="11475">I1993+I1996+I1999</f>
        <v>0</v>
      </c>
      <c r="J1992" s="81">
        <f t="shared" ref="J1992" si="11476">J1993+J1996+J1999</f>
        <v>0</v>
      </c>
      <c r="K1992" s="81">
        <f t="shared" ref="K1992" si="11477">K1993+K1996+K1999</f>
        <v>0</v>
      </c>
      <c r="L1992" s="81">
        <f t="shared" ref="L1992" si="11478">L1993+L1996+L1999</f>
        <v>0</v>
      </c>
      <c r="M1992" s="81">
        <f t="shared" ref="M1992" si="11479">M1993+M1996+M1999</f>
        <v>0</v>
      </c>
      <c r="N1992" s="81">
        <f t="shared" ref="N1992" si="11480">N1993+N1996+N1999</f>
        <v>0</v>
      </c>
      <c r="O1992" s="81">
        <f t="shared" ref="O1992" si="11481">O1993+O1996+O1999</f>
        <v>0</v>
      </c>
      <c r="P1992" s="81">
        <f t="shared" ref="P1992" si="11482">P1993+P1996+P1999</f>
        <v>0</v>
      </c>
      <c r="Q1992" s="81">
        <f t="shared" ref="Q1992" si="11483">Q1993+Q1996+Q1999</f>
        <v>0</v>
      </c>
      <c r="R1992" s="81">
        <f t="shared" ref="R1992" si="11484">R1993+R1996+R1999</f>
        <v>0</v>
      </c>
      <c r="S1992" s="81">
        <f t="shared" ref="S1992" si="11485">S1993+S1996+S1999</f>
        <v>0</v>
      </c>
      <c r="T1992" s="81">
        <f t="shared" ref="T1992" si="11486">T1993+T1996+T1999</f>
        <v>0</v>
      </c>
      <c r="U1992" s="81">
        <f t="shared" ref="U1992" si="11487">U1993+U1996+U1999</f>
        <v>0</v>
      </c>
      <c r="V1992" s="81">
        <f t="shared" ref="V1992" si="11488">V1993+V1996+V1999</f>
        <v>0</v>
      </c>
      <c r="W1992" s="81">
        <f t="shared" ref="W1992" si="11489">W1993+W1996+W1999</f>
        <v>0</v>
      </c>
      <c r="X1992" s="81">
        <f t="shared" ref="X1992" si="11490">X1993+X1996+X1999</f>
        <v>0</v>
      </c>
      <c r="Y1992" s="81">
        <f t="shared" ref="Y1992" si="11491">Y1993+Y1996+Y1999</f>
        <v>0</v>
      </c>
      <c r="Z1992" s="81">
        <f t="shared" ref="Z1992" si="11492">Z1993+Z1996+Z1999</f>
        <v>0</v>
      </c>
      <c r="AA1992" s="81">
        <f t="shared" ref="AA1992" si="11493">AA1993+AA1996+AA1999</f>
        <v>0</v>
      </c>
      <c r="AB1992" s="81">
        <f t="shared" ref="AB1992" si="11494">AB1993+AB1996+AB1999</f>
        <v>0</v>
      </c>
      <c r="AC1992" s="81">
        <f t="shared" ref="AC1992" si="11495">AC1993+AC1996+AC1999</f>
        <v>0</v>
      </c>
      <c r="AD1992" s="81">
        <f t="shared" ref="AD1992" si="11496">AD1993+AD1996+AD1999</f>
        <v>0</v>
      </c>
      <c r="AE1992" s="81">
        <f t="shared" ref="AE1992" si="11497">AE1993+AE1996+AE1999</f>
        <v>0</v>
      </c>
      <c r="AF1992" s="81">
        <f t="shared" ref="AF1992" si="11498">AF1993+AF1996+AF1999</f>
        <v>0</v>
      </c>
      <c r="AG1992" s="81">
        <f t="shared" ref="AG1992" si="11499">AG1993+AG1996+AG1999</f>
        <v>0</v>
      </c>
      <c r="AH1992" s="82"/>
    </row>
    <row r="1993" spans="1:34" s="4" customFormat="1" ht="24" customHeight="1">
      <c r="A1993" s="66">
        <v>1</v>
      </c>
      <c r="B1993" s="113"/>
      <c r="C1993" s="73"/>
      <c r="D1993" s="122" t="s">
        <v>124</v>
      </c>
      <c r="E1993" s="41">
        <f t="shared" ref="E1993:E2056" si="11500">SUM(F1993:AG1993)</f>
        <v>3460600</v>
      </c>
      <c r="F1993" s="83">
        <f>F1994+F1995</f>
        <v>3460600</v>
      </c>
      <c r="G1993" s="83">
        <f t="shared" ref="G1993:AG1993" si="11501">G1994+G1995</f>
        <v>0</v>
      </c>
      <c r="H1993" s="83">
        <f t="shared" si="11501"/>
        <v>0</v>
      </c>
      <c r="I1993" s="83">
        <f t="shared" si="11501"/>
        <v>0</v>
      </c>
      <c r="J1993" s="83">
        <f t="shared" si="11501"/>
        <v>0</v>
      </c>
      <c r="K1993" s="83">
        <f t="shared" si="11501"/>
        <v>0</v>
      </c>
      <c r="L1993" s="83">
        <f t="shared" si="11501"/>
        <v>0</v>
      </c>
      <c r="M1993" s="83">
        <f t="shared" si="11501"/>
        <v>0</v>
      </c>
      <c r="N1993" s="83">
        <f t="shared" si="11501"/>
        <v>0</v>
      </c>
      <c r="O1993" s="83">
        <f t="shared" si="11501"/>
        <v>0</v>
      </c>
      <c r="P1993" s="83">
        <f t="shared" si="11501"/>
        <v>0</v>
      </c>
      <c r="Q1993" s="83">
        <f t="shared" si="11501"/>
        <v>0</v>
      </c>
      <c r="R1993" s="83">
        <f t="shared" si="11501"/>
        <v>0</v>
      </c>
      <c r="S1993" s="83">
        <f t="shared" si="11501"/>
        <v>0</v>
      </c>
      <c r="T1993" s="83">
        <f t="shared" si="11501"/>
        <v>0</v>
      </c>
      <c r="U1993" s="83">
        <f t="shared" si="11501"/>
        <v>0</v>
      </c>
      <c r="V1993" s="83">
        <f t="shared" si="11501"/>
        <v>0</v>
      </c>
      <c r="W1993" s="83">
        <f t="shared" si="11501"/>
        <v>0</v>
      </c>
      <c r="X1993" s="83">
        <f t="shared" si="11501"/>
        <v>0</v>
      </c>
      <c r="Y1993" s="83">
        <f t="shared" si="11501"/>
        <v>0</v>
      </c>
      <c r="Z1993" s="83">
        <f t="shared" si="11501"/>
        <v>0</v>
      </c>
      <c r="AA1993" s="83">
        <f t="shared" si="11501"/>
        <v>0</v>
      </c>
      <c r="AB1993" s="83">
        <f t="shared" si="11501"/>
        <v>0</v>
      </c>
      <c r="AC1993" s="83">
        <f t="shared" si="11501"/>
        <v>0</v>
      </c>
      <c r="AD1993" s="83">
        <f t="shared" si="11501"/>
        <v>0</v>
      </c>
      <c r="AE1993" s="83">
        <f t="shared" si="11501"/>
        <v>0</v>
      </c>
      <c r="AF1993" s="83">
        <f t="shared" si="11501"/>
        <v>0</v>
      </c>
      <c r="AG1993" s="83">
        <f t="shared" si="11501"/>
        <v>0</v>
      </c>
      <c r="AH1993" s="5"/>
    </row>
    <row r="1994" spans="1:34" s="4" customFormat="1" ht="26.1" hidden="1" customHeight="1">
      <c r="A1994" s="67">
        <v>1</v>
      </c>
      <c r="B1994" s="113"/>
      <c r="C1994" s="117"/>
      <c r="D1994" s="150" t="s">
        <v>67</v>
      </c>
      <c r="E1994" s="51">
        <f t="shared" si="11500"/>
        <v>3460600</v>
      </c>
      <c r="F1994" s="52">
        <v>3460600</v>
      </c>
      <c r="G1994" s="52"/>
      <c r="H1994" s="52"/>
      <c r="I1994" s="52"/>
      <c r="J1994" s="52"/>
      <c r="K1994" s="52"/>
      <c r="L1994" s="52"/>
      <c r="M1994" s="52"/>
      <c r="N1994" s="52"/>
      <c r="O1994" s="52"/>
      <c r="P1994" s="52"/>
      <c r="Q1994" s="52"/>
      <c r="R1994" s="52"/>
      <c r="S1994" s="52"/>
      <c r="T1994" s="52"/>
      <c r="U1994" s="52"/>
      <c r="V1994" s="52"/>
      <c r="W1994" s="52"/>
      <c r="X1994" s="52"/>
      <c r="Y1994" s="52"/>
      <c r="Z1994" s="52"/>
      <c r="AA1994" s="52"/>
      <c r="AB1994" s="52"/>
      <c r="AC1994" s="52"/>
      <c r="AD1994" s="52"/>
      <c r="AE1994" s="52"/>
      <c r="AF1994" s="52"/>
      <c r="AG1994" s="52"/>
      <c r="AH1994" s="5"/>
    </row>
    <row r="1995" spans="1:34" s="4" customFormat="1" ht="26.1" hidden="1" customHeight="1">
      <c r="A1995" s="66">
        <v>1</v>
      </c>
      <c r="B1995" s="113"/>
      <c r="C1995" s="73"/>
      <c r="D1995" s="150" t="s">
        <v>125</v>
      </c>
      <c r="E1995" s="51">
        <f t="shared" si="11500"/>
        <v>0</v>
      </c>
      <c r="F1995" s="73"/>
      <c r="G1995" s="73"/>
      <c r="H1995" s="73"/>
      <c r="I1995" s="73"/>
      <c r="J1995" s="73"/>
      <c r="K1995" s="73"/>
      <c r="L1995" s="73"/>
      <c r="M1995" s="73"/>
      <c r="N1995" s="73"/>
      <c r="O1995" s="73"/>
      <c r="P1995" s="73"/>
      <c r="Q1995" s="73"/>
      <c r="R1995" s="73"/>
      <c r="S1995" s="73"/>
      <c r="T1995" s="73"/>
      <c r="U1995" s="73"/>
      <c r="V1995" s="73"/>
      <c r="W1995" s="73"/>
      <c r="X1995" s="73"/>
      <c r="Y1995" s="73"/>
      <c r="Z1995" s="73"/>
      <c r="AA1995" s="73"/>
      <c r="AB1995" s="73"/>
      <c r="AC1995" s="73"/>
      <c r="AD1995" s="73"/>
      <c r="AE1995" s="73"/>
      <c r="AF1995" s="73"/>
      <c r="AG1995" s="73"/>
      <c r="AH1995" s="5"/>
    </row>
    <row r="1996" spans="1:34" s="4" customFormat="1" ht="24" customHeight="1">
      <c r="A1996" s="66">
        <v>1</v>
      </c>
      <c r="B1996" s="113"/>
      <c r="C1996" s="73"/>
      <c r="D1996" s="122" t="s">
        <v>132</v>
      </c>
      <c r="E1996" s="41">
        <f t="shared" si="11500"/>
        <v>2883900</v>
      </c>
      <c r="F1996" s="83">
        <f>F1997+F1998</f>
        <v>2883900</v>
      </c>
      <c r="G1996" s="83">
        <f t="shared" ref="G1996" si="11502">G1997+G1998</f>
        <v>0</v>
      </c>
      <c r="H1996" s="83">
        <f t="shared" ref="H1996" si="11503">H1997+H1998</f>
        <v>0</v>
      </c>
      <c r="I1996" s="83">
        <f t="shared" ref="I1996" si="11504">I1997+I1998</f>
        <v>0</v>
      </c>
      <c r="J1996" s="83">
        <f t="shared" ref="J1996" si="11505">J1997+J1998</f>
        <v>0</v>
      </c>
      <c r="K1996" s="83">
        <f t="shared" ref="K1996" si="11506">K1997+K1998</f>
        <v>0</v>
      </c>
      <c r="L1996" s="83">
        <f t="shared" ref="L1996" si="11507">L1997+L1998</f>
        <v>0</v>
      </c>
      <c r="M1996" s="83">
        <f t="shared" ref="M1996" si="11508">M1997+M1998</f>
        <v>0</v>
      </c>
      <c r="N1996" s="83">
        <f t="shared" ref="N1996" si="11509">N1997+N1998</f>
        <v>0</v>
      </c>
      <c r="O1996" s="83">
        <f t="shared" ref="O1996" si="11510">O1997+O1998</f>
        <v>0</v>
      </c>
      <c r="P1996" s="83">
        <f t="shared" ref="P1996" si="11511">P1997+P1998</f>
        <v>0</v>
      </c>
      <c r="Q1996" s="83">
        <f t="shared" ref="Q1996" si="11512">Q1997+Q1998</f>
        <v>0</v>
      </c>
      <c r="R1996" s="83">
        <f t="shared" ref="R1996" si="11513">R1997+R1998</f>
        <v>0</v>
      </c>
      <c r="S1996" s="83">
        <f t="shared" ref="S1996" si="11514">S1997+S1998</f>
        <v>0</v>
      </c>
      <c r="T1996" s="83">
        <f t="shared" ref="T1996" si="11515">T1997+T1998</f>
        <v>0</v>
      </c>
      <c r="U1996" s="83">
        <f t="shared" ref="U1996" si="11516">U1997+U1998</f>
        <v>0</v>
      </c>
      <c r="V1996" s="83">
        <f t="shared" ref="V1996" si="11517">V1997+V1998</f>
        <v>0</v>
      </c>
      <c r="W1996" s="83">
        <f t="shared" ref="W1996" si="11518">W1997+W1998</f>
        <v>0</v>
      </c>
      <c r="X1996" s="83">
        <f t="shared" ref="X1996" si="11519">X1997+X1998</f>
        <v>0</v>
      </c>
      <c r="Y1996" s="83">
        <f t="shared" ref="Y1996" si="11520">Y1997+Y1998</f>
        <v>0</v>
      </c>
      <c r="Z1996" s="83">
        <f t="shared" ref="Z1996" si="11521">Z1997+Z1998</f>
        <v>0</v>
      </c>
      <c r="AA1996" s="83">
        <f t="shared" ref="AA1996" si="11522">AA1997+AA1998</f>
        <v>0</v>
      </c>
      <c r="AB1996" s="83">
        <f t="shared" ref="AB1996" si="11523">AB1997+AB1998</f>
        <v>0</v>
      </c>
      <c r="AC1996" s="83">
        <f t="shared" ref="AC1996" si="11524">AC1997+AC1998</f>
        <v>0</v>
      </c>
      <c r="AD1996" s="83">
        <f t="shared" ref="AD1996" si="11525">AD1997+AD1998</f>
        <v>0</v>
      </c>
      <c r="AE1996" s="83">
        <f t="shared" ref="AE1996" si="11526">AE1997+AE1998</f>
        <v>0</v>
      </c>
      <c r="AF1996" s="83">
        <f t="shared" ref="AF1996" si="11527">AF1997+AF1998</f>
        <v>0</v>
      </c>
      <c r="AG1996" s="83">
        <f t="shared" ref="AG1996" si="11528">AG1997+AG1998</f>
        <v>0</v>
      </c>
      <c r="AH1996" s="5"/>
    </row>
    <row r="1997" spans="1:34" s="4" customFormat="1" ht="26.1" hidden="1" customHeight="1">
      <c r="A1997" s="66">
        <v>1</v>
      </c>
      <c r="B1997" s="113"/>
      <c r="C1997" s="117"/>
      <c r="D1997" s="150" t="s">
        <v>122</v>
      </c>
      <c r="E1997" s="51">
        <f t="shared" si="11500"/>
        <v>2883900</v>
      </c>
      <c r="F1997" s="52">
        <v>2883900</v>
      </c>
      <c r="G1997" s="52"/>
      <c r="H1997" s="52"/>
      <c r="I1997" s="52"/>
      <c r="J1997" s="52"/>
      <c r="K1997" s="52"/>
      <c r="L1997" s="52"/>
      <c r="M1997" s="52"/>
      <c r="N1997" s="52"/>
      <c r="O1997" s="52"/>
      <c r="P1997" s="52"/>
      <c r="Q1997" s="52"/>
      <c r="R1997" s="52"/>
      <c r="S1997" s="52"/>
      <c r="T1997" s="52"/>
      <c r="U1997" s="52"/>
      <c r="V1997" s="52"/>
      <c r="W1997" s="52"/>
      <c r="X1997" s="52"/>
      <c r="Y1997" s="52"/>
      <c r="Z1997" s="52"/>
      <c r="AA1997" s="52"/>
      <c r="AB1997" s="52"/>
      <c r="AC1997" s="52"/>
      <c r="AD1997" s="52"/>
      <c r="AE1997" s="52"/>
      <c r="AF1997" s="52"/>
      <c r="AG1997" s="52"/>
      <c r="AH1997" s="19"/>
    </row>
    <row r="1998" spans="1:34" s="4" customFormat="1" ht="26.1" hidden="1" customHeight="1">
      <c r="A1998" s="66">
        <v>1</v>
      </c>
      <c r="B1998" s="113"/>
      <c r="C1998" s="117"/>
      <c r="D1998" s="150" t="s">
        <v>130</v>
      </c>
      <c r="E1998" s="175">
        <f t="shared" si="11500"/>
        <v>0</v>
      </c>
      <c r="F1998" s="176"/>
      <c r="G1998" s="176"/>
      <c r="H1998" s="176"/>
      <c r="I1998" s="176"/>
      <c r="J1998" s="176"/>
      <c r="K1998" s="176"/>
      <c r="L1998" s="176"/>
      <c r="M1998" s="176"/>
      <c r="N1998" s="176"/>
      <c r="O1998" s="176"/>
      <c r="P1998" s="176"/>
      <c r="Q1998" s="176"/>
      <c r="R1998" s="176"/>
      <c r="S1998" s="176"/>
      <c r="T1998" s="176"/>
      <c r="U1998" s="176"/>
      <c r="V1998" s="176"/>
      <c r="W1998" s="176"/>
      <c r="X1998" s="176"/>
      <c r="Y1998" s="176"/>
      <c r="Z1998" s="176"/>
      <c r="AA1998" s="176"/>
      <c r="AB1998" s="176"/>
      <c r="AC1998" s="176"/>
      <c r="AD1998" s="176"/>
      <c r="AE1998" s="176"/>
      <c r="AF1998" s="176"/>
      <c r="AG1998" s="176"/>
      <c r="AH1998" s="19"/>
    </row>
    <row r="1999" spans="1:34" s="4" customFormat="1" ht="24" customHeight="1">
      <c r="A1999" s="66">
        <v>1</v>
      </c>
      <c r="B1999" s="113"/>
      <c r="C1999" s="73"/>
      <c r="D1999" s="110" t="s">
        <v>123</v>
      </c>
      <c r="E1999" s="47">
        <f t="shared" si="11500"/>
        <v>0</v>
      </c>
      <c r="F1999" s="141">
        <f>F1991-F1993-F1997-F2000</f>
        <v>0</v>
      </c>
      <c r="G1999" s="141">
        <f t="shared" ref="G1999:AG1999" si="11529">G1991-G1993-G1997-G2000</f>
        <v>0</v>
      </c>
      <c r="H1999" s="141">
        <f t="shared" si="11529"/>
        <v>0</v>
      </c>
      <c r="I1999" s="141">
        <f t="shared" si="11529"/>
        <v>0</v>
      </c>
      <c r="J1999" s="141">
        <f t="shared" si="11529"/>
        <v>0</v>
      </c>
      <c r="K1999" s="141">
        <f t="shared" si="11529"/>
        <v>0</v>
      </c>
      <c r="L1999" s="141">
        <f t="shared" si="11529"/>
        <v>0</v>
      </c>
      <c r="M1999" s="141">
        <f t="shared" si="11529"/>
        <v>0</v>
      </c>
      <c r="N1999" s="141">
        <f t="shared" si="11529"/>
        <v>0</v>
      </c>
      <c r="O1999" s="141">
        <f t="shared" si="11529"/>
        <v>0</v>
      </c>
      <c r="P1999" s="141">
        <f t="shared" si="11529"/>
        <v>0</v>
      </c>
      <c r="Q1999" s="141">
        <f t="shared" si="11529"/>
        <v>0</v>
      </c>
      <c r="R1999" s="141">
        <f t="shared" si="11529"/>
        <v>0</v>
      </c>
      <c r="S1999" s="141">
        <f t="shared" si="11529"/>
        <v>0</v>
      </c>
      <c r="T1999" s="141">
        <f t="shared" si="11529"/>
        <v>0</v>
      </c>
      <c r="U1999" s="141">
        <f t="shared" si="11529"/>
        <v>0</v>
      </c>
      <c r="V1999" s="141">
        <f t="shared" si="11529"/>
        <v>0</v>
      </c>
      <c r="W1999" s="141">
        <f t="shared" si="11529"/>
        <v>0</v>
      </c>
      <c r="X1999" s="141">
        <f t="shared" si="11529"/>
        <v>0</v>
      </c>
      <c r="Y1999" s="141">
        <f t="shared" si="11529"/>
        <v>0</v>
      </c>
      <c r="Z1999" s="141">
        <f t="shared" si="11529"/>
        <v>0</v>
      </c>
      <c r="AA1999" s="141">
        <f t="shared" si="11529"/>
        <v>0</v>
      </c>
      <c r="AB1999" s="141">
        <f t="shared" si="11529"/>
        <v>0</v>
      </c>
      <c r="AC1999" s="141">
        <f t="shared" si="11529"/>
        <v>0</v>
      </c>
      <c r="AD1999" s="141">
        <f t="shared" si="11529"/>
        <v>0</v>
      </c>
      <c r="AE1999" s="141">
        <f t="shared" si="11529"/>
        <v>0</v>
      </c>
      <c r="AF1999" s="141">
        <f t="shared" si="11529"/>
        <v>0</v>
      </c>
      <c r="AG1999" s="141">
        <f t="shared" si="11529"/>
        <v>0</v>
      </c>
      <c r="AH1999" s="5"/>
    </row>
    <row r="2000" spans="1:34" s="94" customFormat="1" ht="24" customHeight="1">
      <c r="A2000" s="66">
        <v>1</v>
      </c>
      <c r="B2000" s="90"/>
      <c r="C2000" s="91"/>
      <c r="D2000" s="98" t="s">
        <v>128</v>
      </c>
      <c r="E2000" s="92">
        <f t="shared" si="11500"/>
        <v>0</v>
      </c>
      <c r="F2000" s="91"/>
      <c r="G2000" s="91"/>
      <c r="H2000" s="91"/>
      <c r="I2000" s="91"/>
      <c r="J2000" s="91"/>
      <c r="K2000" s="91"/>
      <c r="L2000" s="91"/>
      <c r="M2000" s="91"/>
      <c r="N2000" s="91"/>
      <c r="O2000" s="91"/>
      <c r="P2000" s="91"/>
      <c r="Q2000" s="91"/>
      <c r="R2000" s="91"/>
      <c r="S2000" s="91"/>
      <c r="T2000" s="91"/>
      <c r="U2000" s="91"/>
      <c r="V2000" s="91"/>
      <c r="W2000" s="91"/>
      <c r="X2000" s="91"/>
      <c r="Y2000" s="91"/>
      <c r="Z2000" s="91"/>
      <c r="AA2000" s="91"/>
      <c r="AB2000" s="91"/>
      <c r="AC2000" s="91"/>
      <c r="AD2000" s="91"/>
      <c r="AE2000" s="91"/>
      <c r="AF2000" s="91"/>
      <c r="AG2000" s="91"/>
      <c r="AH2000" s="93"/>
    </row>
    <row r="2001" spans="1:34" s="4" customFormat="1" ht="24" customHeight="1">
      <c r="A2001" s="66">
        <v>2</v>
      </c>
      <c r="B2001" s="128"/>
      <c r="C2001" s="131"/>
      <c r="D2001" s="129" t="s">
        <v>22</v>
      </c>
      <c r="E2001" s="39">
        <f t="shared" si="11500"/>
        <v>12811200</v>
      </c>
      <c r="F2001" s="40">
        <v>2993500</v>
      </c>
      <c r="G2001" s="40">
        <v>3682000</v>
      </c>
      <c r="H2001" s="40"/>
      <c r="I2001" s="40"/>
      <c r="J2001" s="40"/>
      <c r="K2001" s="40"/>
      <c r="L2001" s="40"/>
      <c r="M2001" s="40"/>
      <c r="N2001" s="40">
        <v>2319700</v>
      </c>
      <c r="O2001" s="40"/>
      <c r="P2001" s="40"/>
      <c r="Q2001" s="40"/>
      <c r="R2001" s="40"/>
      <c r="S2001" s="40"/>
      <c r="T2001" s="40"/>
      <c r="U2001" s="40"/>
      <c r="V2001" s="40"/>
      <c r="W2001" s="40"/>
      <c r="X2001" s="40">
        <v>152000</v>
      </c>
      <c r="Y2001" s="40"/>
      <c r="Z2001" s="40">
        <v>3664000</v>
      </c>
      <c r="AA2001" s="40"/>
      <c r="AB2001" s="40"/>
      <c r="AC2001" s="40"/>
      <c r="AD2001" s="40"/>
      <c r="AE2001" s="40"/>
      <c r="AF2001" s="40"/>
      <c r="AG2001" s="40"/>
      <c r="AH2001" s="28"/>
    </row>
    <row r="2002" spans="1:34" s="4" customFormat="1" ht="24" customHeight="1">
      <c r="A2002" s="67">
        <v>2</v>
      </c>
      <c r="B2002" s="77"/>
      <c r="C2002" s="78"/>
      <c r="D2002" s="79" t="s">
        <v>127</v>
      </c>
      <c r="E2002" s="80">
        <f t="shared" si="11500"/>
        <v>12811200</v>
      </c>
      <c r="F2002" s="81">
        <f>F2003+F2006+F2009</f>
        <v>2993500</v>
      </c>
      <c r="G2002" s="81">
        <f t="shared" ref="G2002" si="11530">G2003+G2006+G2009</f>
        <v>3682000</v>
      </c>
      <c r="H2002" s="81">
        <f t="shared" ref="H2002" si="11531">H2003+H2006+H2009</f>
        <v>0</v>
      </c>
      <c r="I2002" s="81">
        <f t="shared" ref="I2002" si="11532">I2003+I2006+I2009</f>
        <v>0</v>
      </c>
      <c r="J2002" s="81">
        <f t="shared" ref="J2002" si="11533">J2003+J2006+J2009</f>
        <v>0</v>
      </c>
      <c r="K2002" s="81">
        <f t="shared" ref="K2002" si="11534">K2003+K2006+K2009</f>
        <v>0</v>
      </c>
      <c r="L2002" s="81">
        <f t="shared" ref="L2002" si="11535">L2003+L2006+L2009</f>
        <v>0</v>
      </c>
      <c r="M2002" s="81">
        <f t="shared" ref="M2002" si="11536">M2003+M2006+M2009</f>
        <v>0</v>
      </c>
      <c r="N2002" s="81">
        <f t="shared" ref="N2002" si="11537">N2003+N2006+N2009</f>
        <v>2319700</v>
      </c>
      <c r="O2002" s="81">
        <f t="shared" ref="O2002" si="11538">O2003+O2006+O2009</f>
        <v>0</v>
      </c>
      <c r="P2002" s="81">
        <f t="shared" ref="P2002" si="11539">P2003+P2006+P2009</f>
        <v>0</v>
      </c>
      <c r="Q2002" s="81">
        <f t="shared" ref="Q2002" si="11540">Q2003+Q2006+Q2009</f>
        <v>0</v>
      </c>
      <c r="R2002" s="81">
        <f t="shared" ref="R2002" si="11541">R2003+R2006+R2009</f>
        <v>0</v>
      </c>
      <c r="S2002" s="81">
        <f t="shared" ref="S2002" si="11542">S2003+S2006+S2009</f>
        <v>0</v>
      </c>
      <c r="T2002" s="81">
        <f t="shared" ref="T2002" si="11543">T2003+T2006+T2009</f>
        <v>0</v>
      </c>
      <c r="U2002" s="81">
        <f t="shared" ref="U2002" si="11544">U2003+U2006+U2009</f>
        <v>0</v>
      </c>
      <c r="V2002" s="81">
        <f t="shared" ref="V2002" si="11545">V2003+V2006+V2009</f>
        <v>0</v>
      </c>
      <c r="W2002" s="81">
        <f t="shared" ref="W2002" si="11546">W2003+W2006+W2009</f>
        <v>0</v>
      </c>
      <c r="X2002" s="81">
        <f t="shared" ref="X2002" si="11547">X2003+X2006+X2009</f>
        <v>152000</v>
      </c>
      <c r="Y2002" s="81">
        <f t="shared" ref="Y2002" si="11548">Y2003+Y2006+Y2009</f>
        <v>0</v>
      </c>
      <c r="Z2002" s="81">
        <f t="shared" ref="Z2002" si="11549">Z2003+Z2006+Z2009</f>
        <v>3664000</v>
      </c>
      <c r="AA2002" s="81">
        <f t="shared" ref="AA2002" si="11550">AA2003+AA2006+AA2009</f>
        <v>0</v>
      </c>
      <c r="AB2002" s="81">
        <f t="shared" ref="AB2002" si="11551">AB2003+AB2006+AB2009</f>
        <v>0</v>
      </c>
      <c r="AC2002" s="81">
        <f t="shared" ref="AC2002" si="11552">AC2003+AC2006+AC2009</f>
        <v>0</v>
      </c>
      <c r="AD2002" s="81">
        <f t="shared" ref="AD2002" si="11553">AD2003+AD2006+AD2009</f>
        <v>0</v>
      </c>
      <c r="AE2002" s="81">
        <f t="shared" ref="AE2002" si="11554">AE2003+AE2006+AE2009</f>
        <v>0</v>
      </c>
      <c r="AF2002" s="81">
        <f t="shared" ref="AF2002" si="11555">AF2003+AF2006+AF2009</f>
        <v>0</v>
      </c>
      <c r="AG2002" s="81">
        <f t="shared" ref="AG2002" si="11556">AG2003+AG2006+AG2009</f>
        <v>0</v>
      </c>
      <c r="AH2002" s="82"/>
    </row>
    <row r="2003" spans="1:34" s="4" customFormat="1" ht="24" customHeight="1">
      <c r="A2003" s="66">
        <v>2</v>
      </c>
      <c r="B2003" s="113"/>
      <c r="C2003" s="73"/>
      <c r="D2003" s="122" t="s">
        <v>124</v>
      </c>
      <c r="E2003" s="41">
        <f t="shared" si="11500"/>
        <v>6795300</v>
      </c>
      <c r="F2003" s="83">
        <f>F2004+F2005</f>
        <v>1502500</v>
      </c>
      <c r="G2003" s="83">
        <f t="shared" ref="G2003:AG2003" si="11557">G2004+G2005</f>
        <v>1576300</v>
      </c>
      <c r="H2003" s="83">
        <f t="shared" si="11557"/>
        <v>0</v>
      </c>
      <c r="I2003" s="83">
        <f t="shared" si="11557"/>
        <v>0</v>
      </c>
      <c r="J2003" s="83">
        <f t="shared" si="11557"/>
        <v>0</v>
      </c>
      <c r="K2003" s="83">
        <f t="shared" si="11557"/>
        <v>0</v>
      </c>
      <c r="L2003" s="83">
        <f t="shared" si="11557"/>
        <v>0</v>
      </c>
      <c r="M2003" s="83">
        <f t="shared" si="11557"/>
        <v>0</v>
      </c>
      <c r="N2003" s="83">
        <f t="shared" si="11557"/>
        <v>2319700</v>
      </c>
      <c r="O2003" s="83">
        <f t="shared" si="11557"/>
        <v>0</v>
      </c>
      <c r="P2003" s="83">
        <f t="shared" si="11557"/>
        <v>0</v>
      </c>
      <c r="Q2003" s="83">
        <f t="shared" si="11557"/>
        <v>0</v>
      </c>
      <c r="R2003" s="83">
        <f t="shared" si="11557"/>
        <v>0</v>
      </c>
      <c r="S2003" s="83">
        <f t="shared" si="11557"/>
        <v>0</v>
      </c>
      <c r="T2003" s="83">
        <f t="shared" si="11557"/>
        <v>0</v>
      </c>
      <c r="U2003" s="83">
        <f t="shared" si="11557"/>
        <v>0</v>
      </c>
      <c r="V2003" s="83">
        <f t="shared" si="11557"/>
        <v>0</v>
      </c>
      <c r="W2003" s="83">
        <f t="shared" si="11557"/>
        <v>0</v>
      </c>
      <c r="X2003" s="83">
        <f t="shared" si="11557"/>
        <v>66600</v>
      </c>
      <c r="Y2003" s="83">
        <f t="shared" si="11557"/>
        <v>0</v>
      </c>
      <c r="Z2003" s="83">
        <f t="shared" si="11557"/>
        <v>1330200</v>
      </c>
      <c r="AA2003" s="83">
        <f t="shared" si="11557"/>
        <v>0</v>
      </c>
      <c r="AB2003" s="83">
        <f t="shared" si="11557"/>
        <v>0</v>
      </c>
      <c r="AC2003" s="83">
        <f t="shared" si="11557"/>
        <v>0</v>
      </c>
      <c r="AD2003" s="83">
        <f t="shared" si="11557"/>
        <v>0</v>
      </c>
      <c r="AE2003" s="83">
        <f t="shared" si="11557"/>
        <v>0</v>
      </c>
      <c r="AF2003" s="83">
        <f t="shared" si="11557"/>
        <v>0</v>
      </c>
      <c r="AG2003" s="83">
        <f t="shared" si="11557"/>
        <v>0</v>
      </c>
      <c r="AH2003" s="5"/>
    </row>
    <row r="2004" spans="1:34" s="4" customFormat="1" ht="26.1" hidden="1" customHeight="1">
      <c r="A2004" s="67">
        <v>2</v>
      </c>
      <c r="B2004" s="113"/>
      <c r="C2004" s="117"/>
      <c r="D2004" s="150" t="s">
        <v>67</v>
      </c>
      <c r="E2004" s="51">
        <f t="shared" si="11500"/>
        <v>6795300</v>
      </c>
      <c r="F2004" s="52">
        <v>1502500</v>
      </c>
      <c r="G2004" s="52">
        <v>1576300</v>
      </c>
      <c r="H2004" s="52"/>
      <c r="I2004" s="52"/>
      <c r="J2004" s="52"/>
      <c r="K2004" s="52"/>
      <c r="L2004" s="52"/>
      <c r="M2004" s="52"/>
      <c r="N2004" s="52">
        <v>2319700</v>
      </c>
      <c r="O2004" s="52"/>
      <c r="P2004" s="52"/>
      <c r="Q2004" s="52"/>
      <c r="R2004" s="52"/>
      <c r="S2004" s="52"/>
      <c r="T2004" s="52"/>
      <c r="U2004" s="52"/>
      <c r="V2004" s="52"/>
      <c r="W2004" s="52"/>
      <c r="X2004" s="52">
        <v>66600</v>
      </c>
      <c r="Y2004" s="52"/>
      <c r="Z2004" s="52">
        <v>1330200</v>
      </c>
      <c r="AA2004" s="52"/>
      <c r="AB2004" s="52"/>
      <c r="AC2004" s="52"/>
      <c r="AD2004" s="52"/>
      <c r="AE2004" s="52"/>
      <c r="AF2004" s="52"/>
      <c r="AG2004" s="52"/>
      <c r="AH2004" s="5"/>
    </row>
    <row r="2005" spans="1:34" s="4" customFormat="1" ht="26.1" hidden="1" customHeight="1">
      <c r="A2005" s="66">
        <v>2</v>
      </c>
      <c r="B2005" s="113"/>
      <c r="C2005" s="73"/>
      <c r="D2005" s="150" t="s">
        <v>125</v>
      </c>
      <c r="E2005" s="51">
        <f t="shared" si="11500"/>
        <v>0</v>
      </c>
      <c r="F2005" s="73"/>
      <c r="G2005" s="73"/>
      <c r="H2005" s="73"/>
      <c r="I2005" s="73"/>
      <c r="J2005" s="73"/>
      <c r="K2005" s="73"/>
      <c r="L2005" s="73"/>
      <c r="M2005" s="73"/>
      <c r="N2005" s="73"/>
      <c r="O2005" s="73"/>
      <c r="P2005" s="73"/>
      <c r="Q2005" s="73"/>
      <c r="R2005" s="73"/>
      <c r="S2005" s="73"/>
      <c r="T2005" s="73"/>
      <c r="U2005" s="73"/>
      <c r="V2005" s="73"/>
      <c r="W2005" s="73"/>
      <c r="X2005" s="73"/>
      <c r="Y2005" s="73"/>
      <c r="Z2005" s="73"/>
      <c r="AA2005" s="73"/>
      <c r="AB2005" s="73"/>
      <c r="AC2005" s="73"/>
      <c r="AD2005" s="73"/>
      <c r="AE2005" s="73"/>
      <c r="AF2005" s="73"/>
      <c r="AG2005" s="73"/>
      <c r="AH2005" s="5"/>
    </row>
    <row r="2006" spans="1:34" s="4" customFormat="1" ht="24" customHeight="1">
      <c r="A2006" s="66">
        <v>2</v>
      </c>
      <c r="B2006" s="113"/>
      <c r="C2006" s="73"/>
      <c r="D2006" s="122" t="s">
        <v>132</v>
      </c>
      <c r="E2006" s="41">
        <f t="shared" si="11500"/>
        <v>5206900</v>
      </c>
      <c r="F2006" s="83">
        <f>F2007+F2008</f>
        <v>1491000</v>
      </c>
      <c r="G2006" s="83">
        <f t="shared" ref="G2006" si="11558">G2007+G2008</f>
        <v>1747900</v>
      </c>
      <c r="H2006" s="83">
        <f t="shared" ref="H2006" si="11559">H2007+H2008</f>
        <v>0</v>
      </c>
      <c r="I2006" s="83">
        <f t="shared" ref="I2006" si="11560">I2007+I2008</f>
        <v>0</v>
      </c>
      <c r="J2006" s="83">
        <f t="shared" ref="J2006" si="11561">J2007+J2008</f>
        <v>0</v>
      </c>
      <c r="K2006" s="83">
        <f t="shared" ref="K2006" si="11562">K2007+K2008</f>
        <v>0</v>
      </c>
      <c r="L2006" s="83">
        <f t="shared" ref="L2006" si="11563">L2007+L2008</f>
        <v>0</v>
      </c>
      <c r="M2006" s="83">
        <f t="shared" ref="M2006" si="11564">M2007+M2008</f>
        <v>0</v>
      </c>
      <c r="N2006" s="83">
        <f t="shared" ref="N2006" si="11565">N2007+N2008</f>
        <v>0</v>
      </c>
      <c r="O2006" s="83">
        <f t="shared" ref="O2006" si="11566">O2007+O2008</f>
        <v>0</v>
      </c>
      <c r="P2006" s="83">
        <f t="shared" ref="P2006" si="11567">P2007+P2008</f>
        <v>0</v>
      </c>
      <c r="Q2006" s="83">
        <f t="shared" ref="Q2006" si="11568">Q2007+Q2008</f>
        <v>0</v>
      </c>
      <c r="R2006" s="83">
        <f t="shared" ref="R2006" si="11569">R2007+R2008</f>
        <v>0</v>
      </c>
      <c r="S2006" s="83">
        <f t="shared" ref="S2006" si="11570">S2007+S2008</f>
        <v>0</v>
      </c>
      <c r="T2006" s="83">
        <f t="shared" ref="T2006" si="11571">T2007+T2008</f>
        <v>0</v>
      </c>
      <c r="U2006" s="83">
        <f t="shared" ref="U2006" si="11572">U2007+U2008</f>
        <v>0</v>
      </c>
      <c r="V2006" s="83">
        <f t="shared" ref="V2006" si="11573">V2007+V2008</f>
        <v>0</v>
      </c>
      <c r="W2006" s="83">
        <f t="shared" ref="W2006" si="11574">W2007+W2008</f>
        <v>0</v>
      </c>
      <c r="X2006" s="83">
        <f t="shared" ref="X2006" si="11575">X2007+X2008</f>
        <v>64200</v>
      </c>
      <c r="Y2006" s="83">
        <f t="shared" ref="Y2006" si="11576">Y2007+Y2008</f>
        <v>0</v>
      </c>
      <c r="Z2006" s="83">
        <f t="shared" ref="Z2006" si="11577">Z2007+Z2008</f>
        <v>1903800</v>
      </c>
      <c r="AA2006" s="83">
        <f t="shared" ref="AA2006" si="11578">AA2007+AA2008</f>
        <v>0</v>
      </c>
      <c r="AB2006" s="83">
        <f t="shared" ref="AB2006" si="11579">AB2007+AB2008</f>
        <v>0</v>
      </c>
      <c r="AC2006" s="83">
        <f t="shared" ref="AC2006" si="11580">AC2007+AC2008</f>
        <v>0</v>
      </c>
      <c r="AD2006" s="83">
        <f t="shared" ref="AD2006" si="11581">AD2007+AD2008</f>
        <v>0</v>
      </c>
      <c r="AE2006" s="83">
        <f t="shared" ref="AE2006" si="11582">AE2007+AE2008</f>
        <v>0</v>
      </c>
      <c r="AF2006" s="83">
        <f t="shared" ref="AF2006" si="11583">AF2007+AF2008</f>
        <v>0</v>
      </c>
      <c r="AG2006" s="83">
        <f t="shared" ref="AG2006" si="11584">AG2007+AG2008</f>
        <v>0</v>
      </c>
      <c r="AH2006" s="5"/>
    </row>
    <row r="2007" spans="1:34" s="4" customFormat="1" ht="26.1" hidden="1" customHeight="1">
      <c r="A2007" s="66">
        <v>2</v>
      </c>
      <c r="B2007" s="113"/>
      <c r="C2007" s="132"/>
      <c r="D2007" s="150" t="s">
        <v>122</v>
      </c>
      <c r="E2007" s="51">
        <f t="shared" si="11500"/>
        <v>5206900</v>
      </c>
      <c r="F2007" s="52">
        <v>1491000</v>
      </c>
      <c r="G2007" s="52">
        <v>1747900</v>
      </c>
      <c r="H2007" s="52">
        <v>0</v>
      </c>
      <c r="I2007" s="52">
        <v>0</v>
      </c>
      <c r="J2007" s="52">
        <v>0</v>
      </c>
      <c r="K2007" s="52">
        <v>0</v>
      </c>
      <c r="L2007" s="52">
        <v>0</v>
      </c>
      <c r="M2007" s="52">
        <v>0</v>
      </c>
      <c r="N2007" s="52">
        <v>0</v>
      </c>
      <c r="O2007" s="52">
        <v>0</v>
      </c>
      <c r="P2007" s="52">
        <v>0</v>
      </c>
      <c r="Q2007" s="52">
        <v>0</v>
      </c>
      <c r="R2007" s="52">
        <v>0</v>
      </c>
      <c r="S2007" s="52">
        <v>0</v>
      </c>
      <c r="T2007" s="52">
        <v>0</v>
      </c>
      <c r="U2007" s="52">
        <v>0</v>
      </c>
      <c r="V2007" s="52">
        <v>0</v>
      </c>
      <c r="W2007" s="52">
        <v>0</v>
      </c>
      <c r="X2007" s="52">
        <v>64200</v>
      </c>
      <c r="Y2007" s="52">
        <v>0</v>
      </c>
      <c r="Z2007" s="52">
        <v>1903800</v>
      </c>
      <c r="AA2007" s="52">
        <v>0</v>
      </c>
      <c r="AB2007" s="52">
        <v>0</v>
      </c>
      <c r="AC2007" s="52">
        <v>0</v>
      </c>
      <c r="AD2007" s="52">
        <v>0</v>
      </c>
      <c r="AE2007" s="52">
        <v>0</v>
      </c>
      <c r="AF2007" s="52">
        <v>0</v>
      </c>
      <c r="AG2007" s="52">
        <v>0</v>
      </c>
      <c r="AH2007" s="19"/>
    </row>
    <row r="2008" spans="1:34" s="4" customFormat="1" ht="26.1" hidden="1" customHeight="1">
      <c r="A2008" s="66">
        <v>2</v>
      </c>
      <c r="B2008" s="113"/>
      <c r="C2008" s="132"/>
      <c r="D2008" s="150" t="s">
        <v>130</v>
      </c>
      <c r="E2008" s="175">
        <f t="shared" si="11500"/>
        <v>0</v>
      </c>
      <c r="F2008" s="176"/>
      <c r="G2008" s="176"/>
      <c r="H2008" s="176"/>
      <c r="I2008" s="176"/>
      <c r="J2008" s="176"/>
      <c r="K2008" s="176"/>
      <c r="L2008" s="176"/>
      <c r="M2008" s="176"/>
      <c r="N2008" s="176"/>
      <c r="O2008" s="176"/>
      <c r="P2008" s="176"/>
      <c r="Q2008" s="176"/>
      <c r="R2008" s="176"/>
      <c r="S2008" s="176"/>
      <c r="T2008" s="176"/>
      <c r="U2008" s="176"/>
      <c r="V2008" s="176"/>
      <c r="W2008" s="176"/>
      <c r="X2008" s="176"/>
      <c r="Y2008" s="176"/>
      <c r="Z2008" s="176"/>
      <c r="AA2008" s="176"/>
      <c r="AB2008" s="176"/>
      <c r="AC2008" s="176"/>
      <c r="AD2008" s="176"/>
      <c r="AE2008" s="176"/>
      <c r="AF2008" s="176"/>
      <c r="AG2008" s="176"/>
      <c r="AH2008" s="19"/>
    </row>
    <row r="2009" spans="1:34" s="4" customFormat="1" ht="24" customHeight="1">
      <c r="A2009" s="66">
        <v>2</v>
      </c>
      <c r="B2009" s="113"/>
      <c r="C2009" s="73"/>
      <c r="D2009" s="110" t="s">
        <v>123</v>
      </c>
      <c r="E2009" s="47">
        <f t="shared" si="11500"/>
        <v>809000</v>
      </c>
      <c r="F2009" s="141">
        <f>F2001-F2003-F2006-F2010-F2011</f>
        <v>0</v>
      </c>
      <c r="G2009" s="141">
        <f t="shared" ref="G2009" si="11585">G2001-G2003-G2006-G2010-G2011</f>
        <v>357800</v>
      </c>
      <c r="H2009" s="141">
        <f t="shared" ref="H2009" si="11586">H2001-H2003-H2006-H2010-H2011</f>
        <v>0</v>
      </c>
      <c r="I2009" s="141">
        <f t="shared" ref="I2009" si="11587">I2001-I2003-I2006-I2010-I2011</f>
        <v>0</v>
      </c>
      <c r="J2009" s="141">
        <f t="shared" ref="J2009" si="11588">J2001-J2003-J2006-J2010-J2011</f>
        <v>0</v>
      </c>
      <c r="K2009" s="141">
        <f t="shared" ref="K2009" si="11589">K2001-K2003-K2006-K2010-K2011</f>
        <v>0</v>
      </c>
      <c r="L2009" s="141">
        <f t="shared" ref="L2009" si="11590">L2001-L2003-L2006-L2010-L2011</f>
        <v>0</v>
      </c>
      <c r="M2009" s="141">
        <f t="shared" ref="M2009" si="11591">M2001-M2003-M2006-M2010-M2011</f>
        <v>0</v>
      </c>
      <c r="N2009" s="141">
        <f t="shared" ref="N2009" si="11592">N2001-N2003-N2006-N2010-N2011</f>
        <v>0</v>
      </c>
      <c r="O2009" s="141">
        <f t="shared" ref="O2009" si="11593">O2001-O2003-O2006-O2010-O2011</f>
        <v>0</v>
      </c>
      <c r="P2009" s="141">
        <f t="shared" ref="P2009" si="11594">P2001-P2003-P2006-P2010-P2011</f>
        <v>0</v>
      </c>
      <c r="Q2009" s="141">
        <f t="shared" ref="Q2009" si="11595">Q2001-Q2003-Q2006-Q2010-Q2011</f>
        <v>0</v>
      </c>
      <c r="R2009" s="141">
        <f t="shared" ref="R2009" si="11596">R2001-R2003-R2006-R2010-R2011</f>
        <v>0</v>
      </c>
      <c r="S2009" s="141">
        <f t="shared" ref="S2009" si="11597">S2001-S2003-S2006-S2010-S2011</f>
        <v>0</v>
      </c>
      <c r="T2009" s="141">
        <f t="shared" ref="T2009" si="11598">T2001-T2003-T2006-T2010-T2011</f>
        <v>0</v>
      </c>
      <c r="U2009" s="141">
        <f t="shared" ref="U2009" si="11599">U2001-U2003-U2006-U2010-U2011</f>
        <v>0</v>
      </c>
      <c r="V2009" s="141">
        <f t="shared" ref="V2009" si="11600">V2001-V2003-V2006-V2010-V2011</f>
        <v>0</v>
      </c>
      <c r="W2009" s="141">
        <f t="shared" ref="W2009" si="11601">W2001-W2003-W2006-W2010-W2011</f>
        <v>0</v>
      </c>
      <c r="X2009" s="141">
        <f t="shared" ref="X2009" si="11602">X2001-X2003-X2006-X2010-X2011</f>
        <v>21200</v>
      </c>
      <c r="Y2009" s="141">
        <f t="shared" ref="Y2009" si="11603">Y2001-Y2003-Y2006-Y2010-Y2011</f>
        <v>0</v>
      </c>
      <c r="Z2009" s="141">
        <f t="shared" ref="Z2009" si="11604">Z2001-Z2003-Z2006-Z2010-Z2011</f>
        <v>430000</v>
      </c>
      <c r="AA2009" s="141">
        <f t="shared" ref="AA2009" si="11605">AA2001-AA2003-AA2006-AA2010-AA2011</f>
        <v>0</v>
      </c>
      <c r="AB2009" s="141">
        <f t="shared" ref="AB2009" si="11606">AB2001-AB2003-AB2006-AB2010-AB2011</f>
        <v>0</v>
      </c>
      <c r="AC2009" s="141">
        <f t="shared" ref="AC2009" si="11607">AC2001-AC2003-AC2006-AC2010-AC2011</f>
        <v>0</v>
      </c>
      <c r="AD2009" s="141">
        <f t="shared" ref="AD2009" si="11608">AD2001-AD2003-AD2006-AD2010-AD2011</f>
        <v>0</v>
      </c>
      <c r="AE2009" s="141">
        <f t="shared" ref="AE2009" si="11609">AE2001-AE2003-AE2006-AE2010-AE2011</f>
        <v>0</v>
      </c>
      <c r="AF2009" s="141">
        <f t="shared" ref="AF2009" si="11610">AF2001-AF2003-AF2006-AF2010-AF2011</f>
        <v>0</v>
      </c>
      <c r="AG2009" s="141">
        <f t="shared" ref="AG2009" si="11611">AG2001-AG2003-AG2006-AG2010-AG2011</f>
        <v>0</v>
      </c>
      <c r="AH2009" s="5"/>
    </row>
    <row r="2010" spans="1:34" s="94" customFormat="1" ht="24" customHeight="1">
      <c r="A2010" s="66">
        <v>2</v>
      </c>
      <c r="B2010" s="90"/>
      <c r="C2010" s="91"/>
      <c r="D2010" s="98" t="s">
        <v>131</v>
      </c>
      <c r="E2010" s="104">
        <f t="shared" si="11500"/>
        <v>0</v>
      </c>
      <c r="F2010" s="100"/>
      <c r="G2010" s="100"/>
      <c r="H2010" s="100"/>
      <c r="I2010" s="100"/>
      <c r="J2010" s="100"/>
      <c r="K2010" s="100"/>
      <c r="L2010" s="100"/>
      <c r="M2010" s="100"/>
      <c r="N2010" s="100"/>
      <c r="O2010" s="100"/>
      <c r="P2010" s="100"/>
      <c r="Q2010" s="100"/>
      <c r="R2010" s="100"/>
      <c r="S2010" s="100"/>
      <c r="T2010" s="100"/>
      <c r="U2010" s="100"/>
      <c r="V2010" s="100"/>
      <c r="W2010" s="100"/>
      <c r="X2010" s="100"/>
      <c r="Y2010" s="100"/>
      <c r="Z2010" s="100"/>
      <c r="AA2010" s="100"/>
      <c r="AB2010" s="100"/>
      <c r="AC2010" s="100"/>
      <c r="AD2010" s="100"/>
      <c r="AE2010" s="100"/>
      <c r="AF2010" s="100"/>
      <c r="AG2010" s="100"/>
      <c r="AH2010" s="93"/>
    </row>
    <row r="2011" spans="1:34" s="94" customFormat="1" ht="24" customHeight="1">
      <c r="A2011" s="66">
        <v>2</v>
      </c>
      <c r="B2011" s="90"/>
      <c r="C2011" s="91"/>
      <c r="D2011" s="98" t="s">
        <v>128</v>
      </c>
      <c r="E2011" s="92">
        <f t="shared" si="11500"/>
        <v>0</v>
      </c>
      <c r="F2011" s="91"/>
      <c r="G2011" s="91"/>
      <c r="H2011" s="91"/>
      <c r="I2011" s="91"/>
      <c r="J2011" s="91"/>
      <c r="K2011" s="91"/>
      <c r="L2011" s="91"/>
      <c r="M2011" s="91"/>
      <c r="N2011" s="91"/>
      <c r="O2011" s="91"/>
      <c r="P2011" s="91"/>
      <c r="Q2011" s="91"/>
      <c r="R2011" s="91"/>
      <c r="S2011" s="91"/>
      <c r="T2011" s="91"/>
      <c r="U2011" s="91"/>
      <c r="V2011" s="91"/>
      <c r="W2011" s="91"/>
      <c r="X2011" s="91"/>
      <c r="Y2011" s="91"/>
      <c r="Z2011" s="91"/>
      <c r="AA2011" s="91"/>
      <c r="AB2011" s="91"/>
      <c r="AC2011" s="91"/>
      <c r="AD2011" s="91"/>
      <c r="AE2011" s="91"/>
      <c r="AF2011" s="91"/>
      <c r="AG2011" s="91"/>
      <c r="AH2011" s="93"/>
    </row>
    <row r="2012" spans="1:34" s="4" customFormat="1" ht="24" customHeight="1">
      <c r="A2012" s="66">
        <v>3</v>
      </c>
      <c r="B2012" s="128"/>
      <c r="C2012" s="128"/>
      <c r="D2012" s="129" t="s">
        <v>23</v>
      </c>
      <c r="E2012" s="39">
        <f t="shared" si="11500"/>
        <v>462000</v>
      </c>
      <c r="F2012" s="40"/>
      <c r="G2012" s="40"/>
      <c r="H2012" s="40"/>
      <c r="I2012" s="40"/>
      <c r="J2012" s="40">
        <v>112000</v>
      </c>
      <c r="K2012" s="40"/>
      <c r="L2012" s="40"/>
      <c r="M2012" s="40"/>
      <c r="N2012" s="40"/>
      <c r="O2012" s="40"/>
      <c r="P2012" s="40"/>
      <c r="Q2012" s="40"/>
      <c r="R2012" s="40"/>
      <c r="S2012" s="40"/>
      <c r="T2012" s="40"/>
      <c r="U2012" s="40"/>
      <c r="V2012" s="40"/>
      <c r="W2012" s="40"/>
      <c r="X2012" s="40"/>
      <c r="Y2012" s="40"/>
      <c r="Z2012" s="40"/>
      <c r="AA2012" s="40"/>
      <c r="AB2012" s="40"/>
      <c r="AC2012" s="40"/>
      <c r="AD2012" s="40"/>
      <c r="AE2012" s="40">
        <v>350000</v>
      </c>
      <c r="AF2012" s="40"/>
      <c r="AG2012" s="40"/>
      <c r="AH2012" s="30"/>
    </row>
    <row r="2013" spans="1:34" s="4" customFormat="1" ht="24" customHeight="1">
      <c r="A2013" s="67">
        <v>3</v>
      </c>
      <c r="B2013" s="77"/>
      <c r="C2013" s="78"/>
      <c r="D2013" s="79" t="s">
        <v>127</v>
      </c>
      <c r="E2013" s="80">
        <f t="shared" si="11500"/>
        <v>462000</v>
      </c>
      <c r="F2013" s="81">
        <f>F2014+F2017+F2020</f>
        <v>0</v>
      </c>
      <c r="G2013" s="81">
        <f t="shared" ref="G2013" si="11612">G2014+G2017+G2020</f>
        <v>0</v>
      </c>
      <c r="H2013" s="81">
        <f t="shared" ref="H2013" si="11613">H2014+H2017+H2020</f>
        <v>0</v>
      </c>
      <c r="I2013" s="81">
        <f t="shared" ref="I2013" si="11614">I2014+I2017+I2020</f>
        <v>0</v>
      </c>
      <c r="J2013" s="81">
        <f t="shared" ref="J2013" si="11615">J2014+J2017+J2020</f>
        <v>112000</v>
      </c>
      <c r="K2013" s="81">
        <f t="shared" ref="K2013" si="11616">K2014+K2017+K2020</f>
        <v>0</v>
      </c>
      <c r="L2013" s="81">
        <f t="shared" ref="L2013" si="11617">L2014+L2017+L2020</f>
        <v>0</v>
      </c>
      <c r="M2013" s="81">
        <f t="shared" ref="M2013" si="11618">M2014+M2017+M2020</f>
        <v>0</v>
      </c>
      <c r="N2013" s="81">
        <f t="shared" ref="N2013" si="11619">N2014+N2017+N2020</f>
        <v>0</v>
      </c>
      <c r="O2013" s="81">
        <f t="shared" ref="O2013" si="11620">O2014+O2017+O2020</f>
        <v>0</v>
      </c>
      <c r="P2013" s="81">
        <f t="shared" ref="P2013" si="11621">P2014+P2017+P2020</f>
        <v>0</v>
      </c>
      <c r="Q2013" s="81">
        <f t="shared" ref="Q2013" si="11622">Q2014+Q2017+Q2020</f>
        <v>0</v>
      </c>
      <c r="R2013" s="81">
        <f t="shared" ref="R2013" si="11623">R2014+R2017+R2020</f>
        <v>0</v>
      </c>
      <c r="S2013" s="81">
        <f t="shared" ref="S2013" si="11624">S2014+S2017+S2020</f>
        <v>0</v>
      </c>
      <c r="T2013" s="81">
        <f t="shared" ref="T2013" si="11625">T2014+T2017+T2020</f>
        <v>0</v>
      </c>
      <c r="U2013" s="81">
        <f t="shared" ref="U2013" si="11626">U2014+U2017+U2020</f>
        <v>0</v>
      </c>
      <c r="V2013" s="81">
        <f t="shared" ref="V2013" si="11627">V2014+V2017+V2020</f>
        <v>0</v>
      </c>
      <c r="W2013" s="81">
        <f t="shared" ref="W2013" si="11628">W2014+W2017+W2020</f>
        <v>0</v>
      </c>
      <c r="X2013" s="81">
        <f t="shared" ref="X2013" si="11629">X2014+X2017+X2020</f>
        <v>0</v>
      </c>
      <c r="Y2013" s="81">
        <f t="shared" ref="Y2013" si="11630">Y2014+Y2017+Y2020</f>
        <v>0</v>
      </c>
      <c r="Z2013" s="81">
        <f t="shared" ref="Z2013" si="11631">Z2014+Z2017+Z2020</f>
        <v>0</v>
      </c>
      <c r="AA2013" s="81">
        <f t="shared" ref="AA2013" si="11632">AA2014+AA2017+AA2020</f>
        <v>0</v>
      </c>
      <c r="AB2013" s="81">
        <f t="shared" ref="AB2013" si="11633">AB2014+AB2017+AB2020</f>
        <v>0</v>
      </c>
      <c r="AC2013" s="81">
        <f t="shared" ref="AC2013" si="11634">AC2014+AC2017+AC2020</f>
        <v>0</v>
      </c>
      <c r="AD2013" s="81">
        <f t="shared" ref="AD2013" si="11635">AD2014+AD2017+AD2020</f>
        <v>0</v>
      </c>
      <c r="AE2013" s="81">
        <f t="shared" ref="AE2013" si="11636">AE2014+AE2017+AE2020</f>
        <v>350000</v>
      </c>
      <c r="AF2013" s="81">
        <f t="shared" ref="AF2013" si="11637">AF2014+AF2017+AF2020</f>
        <v>0</v>
      </c>
      <c r="AG2013" s="81">
        <f t="shared" ref="AG2013" si="11638">AG2014+AG2017+AG2020</f>
        <v>0</v>
      </c>
      <c r="AH2013" s="82"/>
    </row>
    <row r="2014" spans="1:34" s="4" customFormat="1" ht="24" customHeight="1">
      <c r="A2014" s="66">
        <v>3</v>
      </c>
      <c r="B2014" s="113"/>
      <c r="C2014" s="73"/>
      <c r="D2014" s="122" t="s">
        <v>124</v>
      </c>
      <c r="E2014" s="41">
        <f t="shared" si="11500"/>
        <v>462000</v>
      </c>
      <c r="F2014" s="83">
        <f t="shared" ref="F2014:AG2014" si="11639">F2015+F2016</f>
        <v>0</v>
      </c>
      <c r="G2014" s="83">
        <f t="shared" si="11639"/>
        <v>0</v>
      </c>
      <c r="H2014" s="83">
        <f t="shared" si="11639"/>
        <v>0</v>
      </c>
      <c r="I2014" s="83">
        <f t="shared" si="11639"/>
        <v>0</v>
      </c>
      <c r="J2014" s="83">
        <f t="shared" si="11639"/>
        <v>112000</v>
      </c>
      <c r="K2014" s="83">
        <f t="shared" si="11639"/>
        <v>0</v>
      </c>
      <c r="L2014" s="83">
        <f t="shared" si="11639"/>
        <v>0</v>
      </c>
      <c r="M2014" s="83">
        <f t="shared" si="11639"/>
        <v>0</v>
      </c>
      <c r="N2014" s="83">
        <f t="shared" si="11639"/>
        <v>0</v>
      </c>
      <c r="O2014" s="83">
        <f t="shared" si="11639"/>
        <v>0</v>
      </c>
      <c r="P2014" s="83">
        <f t="shared" si="11639"/>
        <v>0</v>
      </c>
      <c r="Q2014" s="83">
        <f t="shared" si="11639"/>
        <v>0</v>
      </c>
      <c r="R2014" s="83">
        <f t="shared" si="11639"/>
        <v>0</v>
      </c>
      <c r="S2014" s="83">
        <f t="shared" si="11639"/>
        <v>0</v>
      </c>
      <c r="T2014" s="83">
        <f t="shared" si="11639"/>
        <v>0</v>
      </c>
      <c r="U2014" s="83">
        <f t="shared" si="11639"/>
        <v>0</v>
      </c>
      <c r="V2014" s="83">
        <f t="shared" si="11639"/>
        <v>0</v>
      </c>
      <c r="W2014" s="83">
        <f t="shared" si="11639"/>
        <v>0</v>
      </c>
      <c r="X2014" s="83">
        <f t="shared" si="11639"/>
        <v>0</v>
      </c>
      <c r="Y2014" s="83">
        <f t="shared" si="11639"/>
        <v>0</v>
      </c>
      <c r="Z2014" s="83">
        <f t="shared" si="11639"/>
        <v>0</v>
      </c>
      <c r="AA2014" s="83">
        <f t="shared" si="11639"/>
        <v>0</v>
      </c>
      <c r="AB2014" s="83">
        <f t="shared" si="11639"/>
        <v>0</v>
      </c>
      <c r="AC2014" s="83">
        <f t="shared" si="11639"/>
        <v>0</v>
      </c>
      <c r="AD2014" s="83">
        <f t="shared" si="11639"/>
        <v>0</v>
      </c>
      <c r="AE2014" s="83">
        <f t="shared" si="11639"/>
        <v>350000</v>
      </c>
      <c r="AF2014" s="83">
        <f t="shared" si="11639"/>
        <v>0</v>
      </c>
      <c r="AG2014" s="83">
        <f t="shared" si="11639"/>
        <v>0</v>
      </c>
      <c r="AH2014" s="5"/>
    </row>
    <row r="2015" spans="1:34" s="4" customFormat="1" ht="26.1" hidden="1" customHeight="1">
      <c r="A2015" s="67">
        <v>3</v>
      </c>
      <c r="B2015" s="113"/>
      <c r="C2015" s="117"/>
      <c r="D2015" s="150" t="s">
        <v>67</v>
      </c>
      <c r="E2015" s="51">
        <f t="shared" si="11500"/>
        <v>462000</v>
      </c>
      <c r="F2015" s="52"/>
      <c r="G2015" s="52"/>
      <c r="H2015" s="52"/>
      <c r="I2015" s="52"/>
      <c r="J2015" s="52">
        <v>112000</v>
      </c>
      <c r="K2015" s="52"/>
      <c r="L2015" s="52"/>
      <c r="M2015" s="52"/>
      <c r="N2015" s="52"/>
      <c r="O2015" s="52"/>
      <c r="P2015" s="52"/>
      <c r="Q2015" s="52"/>
      <c r="R2015" s="52"/>
      <c r="S2015" s="52"/>
      <c r="T2015" s="52"/>
      <c r="U2015" s="52"/>
      <c r="V2015" s="52"/>
      <c r="W2015" s="52"/>
      <c r="X2015" s="52"/>
      <c r="Y2015" s="52"/>
      <c r="Z2015" s="52"/>
      <c r="AA2015" s="52"/>
      <c r="AB2015" s="52"/>
      <c r="AC2015" s="52"/>
      <c r="AD2015" s="52"/>
      <c r="AE2015" s="52">
        <v>350000</v>
      </c>
      <c r="AF2015" s="52"/>
      <c r="AG2015" s="52"/>
      <c r="AH2015" s="6"/>
    </row>
    <row r="2016" spans="1:34" s="4" customFormat="1" ht="26.1" hidden="1" customHeight="1">
      <c r="A2016" s="66">
        <v>3</v>
      </c>
      <c r="B2016" s="113"/>
      <c r="C2016" s="73"/>
      <c r="D2016" s="150" t="s">
        <v>125</v>
      </c>
      <c r="E2016" s="51">
        <f t="shared" si="11500"/>
        <v>0</v>
      </c>
      <c r="F2016" s="73"/>
      <c r="G2016" s="73"/>
      <c r="H2016" s="73"/>
      <c r="I2016" s="73"/>
      <c r="J2016" s="73"/>
      <c r="K2016" s="73"/>
      <c r="L2016" s="73"/>
      <c r="M2016" s="73"/>
      <c r="N2016" s="73"/>
      <c r="O2016" s="73"/>
      <c r="P2016" s="73"/>
      <c r="Q2016" s="73"/>
      <c r="R2016" s="73"/>
      <c r="S2016" s="73"/>
      <c r="T2016" s="73"/>
      <c r="U2016" s="73"/>
      <c r="V2016" s="73"/>
      <c r="W2016" s="73"/>
      <c r="X2016" s="73"/>
      <c r="Y2016" s="73"/>
      <c r="Z2016" s="73"/>
      <c r="AA2016" s="73"/>
      <c r="AB2016" s="73"/>
      <c r="AC2016" s="73"/>
      <c r="AD2016" s="73"/>
      <c r="AE2016" s="73"/>
      <c r="AF2016" s="73"/>
      <c r="AG2016" s="73"/>
      <c r="AH2016" s="5"/>
    </row>
    <row r="2017" spans="1:34" s="4" customFormat="1" ht="24" customHeight="1">
      <c r="A2017" s="66">
        <v>3</v>
      </c>
      <c r="B2017" s="113"/>
      <c r="C2017" s="73"/>
      <c r="D2017" s="122" t="s">
        <v>132</v>
      </c>
      <c r="E2017" s="41">
        <f t="shared" si="11500"/>
        <v>0</v>
      </c>
      <c r="F2017" s="83">
        <f>F2018+F2019</f>
        <v>0</v>
      </c>
      <c r="G2017" s="83">
        <f t="shared" ref="G2017" si="11640">G2018+G2019</f>
        <v>0</v>
      </c>
      <c r="H2017" s="83">
        <f t="shared" ref="H2017" si="11641">H2018+H2019</f>
        <v>0</v>
      </c>
      <c r="I2017" s="83">
        <f t="shared" ref="I2017" si="11642">I2018+I2019</f>
        <v>0</v>
      </c>
      <c r="J2017" s="83">
        <f t="shared" ref="J2017" si="11643">J2018+J2019</f>
        <v>0</v>
      </c>
      <c r="K2017" s="83">
        <f t="shared" ref="K2017" si="11644">K2018+K2019</f>
        <v>0</v>
      </c>
      <c r="L2017" s="83">
        <f t="shared" ref="L2017" si="11645">L2018+L2019</f>
        <v>0</v>
      </c>
      <c r="M2017" s="83">
        <f t="shared" ref="M2017" si="11646">M2018+M2019</f>
        <v>0</v>
      </c>
      <c r="N2017" s="83">
        <f t="shared" ref="N2017" si="11647">N2018+N2019</f>
        <v>0</v>
      </c>
      <c r="O2017" s="83">
        <f t="shared" ref="O2017" si="11648">O2018+O2019</f>
        <v>0</v>
      </c>
      <c r="P2017" s="83">
        <f t="shared" ref="P2017" si="11649">P2018+P2019</f>
        <v>0</v>
      </c>
      <c r="Q2017" s="83">
        <f t="shared" ref="Q2017" si="11650">Q2018+Q2019</f>
        <v>0</v>
      </c>
      <c r="R2017" s="83">
        <f t="shared" ref="R2017" si="11651">R2018+R2019</f>
        <v>0</v>
      </c>
      <c r="S2017" s="83">
        <f t="shared" ref="S2017" si="11652">S2018+S2019</f>
        <v>0</v>
      </c>
      <c r="T2017" s="83">
        <f t="shared" ref="T2017" si="11653">T2018+T2019</f>
        <v>0</v>
      </c>
      <c r="U2017" s="83">
        <f t="shared" ref="U2017" si="11654">U2018+U2019</f>
        <v>0</v>
      </c>
      <c r="V2017" s="83">
        <f t="shared" ref="V2017" si="11655">V2018+V2019</f>
        <v>0</v>
      </c>
      <c r="W2017" s="83">
        <f t="shared" ref="W2017" si="11656">W2018+W2019</f>
        <v>0</v>
      </c>
      <c r="X2017" s="83">
        <f t="shared" ref="X2017" si="11657">X2018+X2019</f>
        <v>0</v>
      </c>
      <c r="Y2017" s="83">
        <f t="shared" ref="Y2017" si="11658">Y2018+Y2019</f>
        <v>0</v>
      </c>
      <c r="Z2017" s="83">
        <f t="shared" ref="Z2017" si="11659">Z2018+Z2019</f>
        <v>0</v>
      </c>
      <c r="AA2017" s="83">
        <f t="shared" ref="AA2017" si="11660">AA2018+AA2019</f>
        <v>0</v>
      </c>
      <c r="AB2017" s="83">
        <f t="shared" ref="AB2017" si="11661">AB2018+AB2019</f>
        <v>0</v>
      </c>
      <c r="AC2017" s="83">
        <f t="shared" ref="AC2017" si="11662">AC2018+AC2019</f>
        <v>0</v>
      </c>
      <c r="AD2017" s="83">
        <f t="shared" ref="AD2017" si="11663">AD2018+AD2019</f>
        <v>0</v>
      </c>
      <c r="AE2017" s="83">
        <f t="shared" ref="AE2017" si="11664">AE2018+AE2019</f>
        <v>0</v>
      </c>
      <c r="AF2017" s="83">
        <f t="shared" ref="AF2017" si="11665">AF2018+AF2019</f>
        <v>0</v>
      </c>
      <c r="AG2017" s="83">
        <f t="shared" ref="AG2017" si="11666">AG2018+AG2019</f>
        <v>0</v>
      </c>
      <c r="AH2017" s="5"/>
    </row>
    <row r="2018" spans="1:34" s="4" customFormat="1" ht="26.1" hidden="1" customHeight="1">
      <c r="A2018" s="66">
        <v>3</v>
      </c>
      <c r="B2018" s="113"/>
      <c r="C2018" s="117"/>
      <c r="D2018" s="150" t="s">
        <v>122</v>
      </c>
      <c r="E2018" s="51">
        <f t="shared" si="11500"/>
        <v>0</v>
      </c>
      <c r="F2018" s="52"/>
      <c r="G2018" s="52"/>
      <c r="H2018" s="52"/>
      <c r="I2018" s="52"/>
      <c r="J2018" s="52"/>
      <c r="K2018" s="52"/>
      <c r="L2018" s="52"/>
      <c r="M2018" s="52"/>
      <c r="N2018" s="52"/>
      <c r="O2018" s="52"/>
      <c r="P2018" s="52"/>
      <c r="Q2018" s="52"/>
      <c r="R2018" s="52"/>
      <c r="S2018" s="52"/>
      <c r="T2018" s="52"/>
      <c r="U2018" s="52"/>
      <c r="V2018" s="52"/>
      <c r="W2018" s="52"/>
      <c r="X2018" s="52"/>
      <c r="Y2018" s="52"/>
      <c r="Z2018" s="52"/>
      <c r="AA2018" s="52"/>
      <c r="AB2018" s="52"/>
      <c r="AC2018" s="52"/>
      <c r="AD2018" s="52"/>
      <c r="AE2018" s="52"/>
      <c r="AF2018" s="52"/>
      <c r="AG2018" s="52"/>
      <c r="AH2018" s="20"/>
    </row>
    <row r="2019" spans="1:34" s="4" customFormat="1" ht="26.1" hidden="1" customHeight="1">
      <c r="A2019" s="66">
        <v>3</v>
      </c>
      <c r="B2019" s="113"/>
      <c r="C2019" s="117"/>
      <c r="D2019" s="150" t="s">
        <v>130</v>
      </c>
      <c r="E2019" s="175">
        <f t="shared" si="11500"/>
        <v>0</v>
      </c>
      <c r="F2019" s="176"/>
      <c r="G2019" s="176"/>
      <c r="H2019" s="176"/>
      <c r="I2019" s="176"/>
      <c r="J2019" s="176"/>
      <c r="K2019" s="176"/>
      <c r="L2019" s="176"/>
      <c r="M2019" s="176"/>
      <c r="N2019" s="176"/>
      <c r="O2019" s="176"/>
      <c r="P2019" s="176"/>
      <c r="Q2019" s="176"/>
      <c r="R2019" s="176"/>
      <c r="S2019" s="176"/>
      <c r="T2019" s="176"/>
      <c r="U2019" s="176"/>
      <c r="V2019" s="176"/>
      <c r="W2019" s="176"/>
      <c r="X2019" s="176"/>
      <c r="Y2019" s="176"/>
      <c r="Z2019" s="176"/>
      <c r="AA2019" s="176"/>
      <c r="AB2019" s="176"/>
      <c r="AC2019" s="176"/>
      <c r="AD2019" s="176"/>
      <c r="AE2019" s="176"/>
      <c r="AF2019" s="176"/>
      <c r="AG2019" s="176"/>
      <c r="AH2019" s="20"/>
    </row>
    <row r="2020" spans="1:34" s="4" customFormat="1" ht="24" customHeight="1">
      <c r="A2020" s="66">
        <v>3</v>
      </c>
      <c r="B2020" s="113"/>
      <c r="C2020" s="73"/>
      <c r="D2020" s="110" t="s">
        <v>123</v>
      </c>
      <c r="E2020" s="47">
        <f t="shared" si="11500"/>
        <v>0</v>
      </c>
      <c r="F2020" s="141">
        <f>F2012-F2014-F2017-F2021</f>
        <v>0</v>
      </c>
      <c r="G2020" s="141">
        <f t="shared" ref="G2020" si="11667">G2012-G2014-G2017-G2021</f>
        <v>0</v>
      </c>
      <c r="H2020" s="141">
        <f t="shared" ref="H2020" si="11668">H2012-H2014-H2017-H2021</f>
        <v>0</v>
      </c>
      <c r="I2020" s="141">
        <f t="shared" ref="I2020" si="11669">I2012-I2014-I2017-I2021</f>
        <v>0</v>
      </c>
      <c r="J2020" s="141">
        <f t="shared" ref="J2020" si="11670">J2012-J2014-J2017-J2021</f>
        <v>0</v>
      </c>
      <c r="K2020" s="141">
        <f t="shared" ref="K2020" si="11671">K2012-K2014-K2017-K2021</f>
        <v>0</v>
      </c>
      <c r="L2020" s="141">
        <f t="shared" ref="L2020" si="11672">L2012-L2014-L2017-L2021</f>
        <v>0</v>
      </c>
      <c r="M2020" s="141">
        <f t="shared" ref="M2020" si="11673">M2012-M2014-M2017-M2021</f>
        <v>0</v>
      </c>
      <c r="N2020" s="141">
        <f t="shared" ref="N2020" si="11674">N2012-N2014-N2017-N2021</f>
        <v>0</v>
      </c>
      <c r="O2020" s="141">
        <f t="shared" ref="O2020" si="11675">O2012-O2014-O2017-O2021</f>
        <v>0</v>
      </c>
      <c r="P2020" s="141">
        <f t="shared" ref="P2020" si="11676">P2012-P2014-P2017-P2021</f>
        <v>0</v>
      </c>
      <c r="Q2020" s="141">
        <f t="shared" ref="Q2020" si="11677">Q2012-Q2014-Q2017-Q2021</f>
        <v>0</v>
      </c>
      <c r="R2020" s="141">
        <f t="shared" ref="R2020" si="11678">R2012-R2014-R2017-R2021</f>
        <v>0</v>
      </c>
      <c r="S2020" s="141">
        <f t="shared" ref="S2020" si="11679">S2012-S2014-S2017-S2021</f>
        <v>0</v>
      </c>
      <c r="T2020" s="141">
        <f t="shared" ref="T2020" si="11680">T2012-T2014-T2017-T2021</f>
        <v>0</v>
      </c>
      <c r="U2020" s="141">
        <f t="shared" ref="U2020" si="11681">U2012-U2014-U2017-U2021</f>
        <v>0</v>
      </c>
      <c r="V2020" s="141">
        <f t="shared" ref="V2020" si="11682">V2012-V2014-V2017-V2021</f>
        <v>0</v>
      </c>
      <c r="W2020" s="141">
        <f t="shared" ref="W2020" si="11683">W2012-W2014-W2017-W2021</f>
        <v>0</v>
      </c>
      <c r="X2020" s="141">
        <f t="shared" ref="X2020" si="11684">X2012-X2014-X2017-X2021</f>
        <v>0</v>
      </c>
      <c r="Y2020" s="141">
        <f t="shared" ref="Y2020" si="11685">Y2012-Y2014-Y2017-Y2021</f>
        <v>0</v>
      </c>
      <c r="Z2020" s="141">
        <f t="shared" ref="Z2020" si="11686">Z2012-Z2014-Z2017-Z2021</f>
        <v>0</v>
      </c>
      <c r="AA2020" s="141">
        <f t="shared" ref="AA2020" si="11687">AA2012-AA2014-AA2017-AA2021</f>
        <v>0</v>
      </c>
      <c r="AB2020" s="141">
        <f t="shared" ref="AB2020" si="11688">AB2012-AB2014-AB2017-AB2021</f>
        <v>0</v>
      </c>
      <c r="AC2020" s="141">
        <f t="shared" ref="AC2020" si="11689">AC2012-AC2014-AC2017-AC2021</f>
        <v>0</v>
      </c>
      <c r="AD2020" s="141">
        <f t="shared" ref="AD2020" si="11690">AD2012-AD2014-AD2017-AD2021</f>
        <v>0</v>
      </c>
      <c r="AE2020" s="141">
        <f t="shared" ref="AE2020" si="11691">AE2012-AE2014-AE2017-AE2021</f>
        <v>0</v>
      </c>
      <c r="AF2020" s="141">
        <f t="shared" ref="AF2020" si="11692">AF2012-AF2014-AF2017-AF2021</f>
        <v>0</v>
      </c>
      <c r="AG2020" s="141">
        <f t="shared" ref="AG2020" si="11693">AG2012-AG2014-AG2017-AG2021</f>
        <v>0</v>
      </c>
      <c r="AH2020" s="5"/>
    </row>
    <row r="2021" spans="1:34" s="94" customFormat="1" ht="24" customHeight="1">
      <c r="A2021" s="66">
        <v>3</v>
      </c>
      <c r="B2021" s="135"/>
      <c r="C2021" s="91"/>
      <c r="D2021" s="98" t="s">
        <v>128</v>
      </c>
      <c r="E2021" s="104">
        <f t="shared" si="11500"/>
        <v>0</v>
      </c>
      <c r="F2021" s="100"/>
      <c r="G2021" s="100"/>
      <c r="H2021" s="100"/>
      <c r="I2021" s="100"/>
      <c r="J2021" s="100"/>
      <c r="K2021" s="100"/>
      <c r="L2021" s="100"/>
      <c r="M2021" s="100"/>
      <c r="N2021" s="100"/>
      <c r="O2021" s="100"/>
      <c r="P2021" s="100"/>
      <c r="Q2021" s="100"/>
      <c r="R2021" s="100"/>
      <c r="S2021" s="100"/>
      <c r="T2021" s="100"/>
      <c r="U2021" s="100"/>
      <c r="V2021" s="100"/>
      <c r="W2021" s="100"/>
      <c r="X2021" s="100"/>
      <c r="Y2021" s="100"/>
      <c r="Z2021" s="100"/>
      <c r="AA2021" s="100"/>
      <c r="AB2021" s="100"/>
      <c r="AC2021" s="100"/>
      <c r="AD2021" s="100"/>
      <c r="AE2021" s="100"/>
      <c r="AF2021" s="100"/>
      <c r="AG2021" s="100"/>
      <c r="AH2021" s="93"/>
    </row>
    <row r="2022" spans="1:34" s="4" customFormat="1" ht="24" customHeight="1">
      <c r="A2022" s="66">
        <v>4</v>
      </c>
      <c r="B2022" s="128"/>
      <c r="C2022" s="128"/>
      <c r="D2022" s="129" t="s">
        <v>24</v>
      </c>
      <c r="E2022" s="39">
        <f t="shared" si="11500"/>
        <v>2870400</v>
      </c>
      <c r="F2022" s="40"/>
      <c r="G2022" s="40"/>
      <c r="H2022" s="40"/>
      <c r="I2022" s="40"/>
      <c r="J2022" s="40"/>
      <c r="K2022" s="40"/>
      <c r="L2022" s="40"/>
      <c r="M2022" s="40">
        <v>1748000</v>
      </c>
      <c r="N2022" s="40"/>
      <c r="O2022" s="40">
        <v>1122400</v>
      </c>
      <c r="P2022" s="40"/>
      <c r="Q2022" s="40"/>
      <c r="R2022" s="40"/>
      <c r="S2022" s="40"/>
      <c r="T2022" s="40"/>
      <c r="U2022" s="40"/>
      <c r="V2022" s="40"/>
      <c r="W2022" s="40"/>
      <c r="X2022" s="40"/>
      <c r="Y2022" s="40"/>
      <c r="Z2022" s="40"/>
      <c r="AA2022" s="40"/>
      <c r="AB2022" s="40"/>
      <c r="AC2022" s="40"/>
      <c r="AD2022" s="40"/>
      <c r="AE2022" s="40"/>
      <c r="AF2022" s="40"/>
      <c r="AG2022" s="40"/>
      <c r="AH2022" s="28"/>
    </row>
    <row r="2023" spans="1:34" s="4" customFormat="1" ht="24" customHeight="1">
      <c r="A2023" s="67">
        <v>4</v>
      </c>
      <c r="B2023" s="77"/>
      <c r="C2023" s="78"/>
      <c r="D2023" s="79" t="s">
        <v>127</v>
      </c>
      <c r="E2023" s="80">
        <f t="shared" si="11500"/>
        <v>2870400</v>
      </c>
      <c r="F2023" s="81">
        <f>F2024+F2027+F2030</f>
        <v>0</v>
      </c>
      <c r="G2023" s="81">
        <f t="shared" ref="G2023" si="11694">G2024+G2027+G2030</f>
        <v>0</v>
      </c>
      <c r="H2023" s="81">
        <f t="shared" ref="H2023" si="11695">H2024+H2027+H2030</f>
        <v>0</v>
      </c>
      <c r="I2023" s="81">
        <f t="shared" ref="I2023" si="11696">I2024+I2027+I2030</f>
        <v>0</v>
      </c>
      <c r="J2023" s="81">
        <f t="shared" ref="J2023" si="11697">J2024+J2027+J2030</f>
        <v>0</v>
      </c>
      <c r="K2023" s="81">
        <f t="shared" ref="K2023" si="11698">K2024+K2027+K2030</f>
        <v>0</v>
      </c>
      <c r="L2023" s="81">
        <f t="shared" ref="L2023" si="11699">L2024+L2027+L2030</f>
        <v>0</v>
      </c>
      <c r="M2023" s="81">
        <f t="shared" ref="M2023" si="11700">M2024+M2027+M2030</f>
        <v>1748000</v>
      </c>
      <c r="N2023" s="81">
        <f t="shared" ref="N2023" si="11701">N2024+N2027+N2030</f>
        <v>0</v>
      </c>
      <c r="O2023" s="81">
        <f t="shared" ref="O2023" si="11702">O2024+O2027+O2030</f>
        <v>1122400</v>
      </c>
      <c r="P2023" s="81">
        <f t="shared" ref="P2023" si="11703">P2024+P2027+P2030</f>
        <v>0</v>
      </c>
      <c r="Q2023" s="81">
        <f t="shared" ref="Q2023" si="11704">Q2024+Q2027+Q2030</f>
        <v>0</v>
      </c>
      <c r="R2023" s="81">
        <f t="shared" ref="R2023" si="11705">R2024+R2027+R2030</f>
        <v>0</v>
      </c>
      <c r="S2023" s="81">
        <f t="shared" ref="S2023" si="11706">S2024+S2027+S2030</f>
        <v>0</v>
      </c>
      <c r="T2023" s="81">
        <f t="shared" ref="T2023" si="11707">T2024+T2027+T2030</f>
        <v>0</v>
      </c>
      <c r="U2023" s="81">
        <f t="shared" ref="U2023" si="11708">U2024+U2027+U2030</f>
        <v>0</v>
      </c>
      <c r="V2023" s="81">
        <f t="shared" ref="V2023" si="11709">V2024+V2027+V2030</f>
        <v>0</v>
      </c>
      <c r="W2023" s="81">
        <f t="shared" ref="W2023" si="11710">W2024+W2027+W2030</f>
        <v>0</v>
      </c>
      <c r="X2023" s="81">
        <f t="shared" ref="X2023" si="11711">X2024+X2027+X2030</f>
        <v>0</v>
      </c>
      <c r="Y2023" s="81">
        <f t="shared" ref="Y2023" si="11712">Y2024+Y2027+Y2030</f>
        <v>0</v>
      </c>
      <c r="Z2023" s="81">
        <f t="shared" ref="Z2023" si="11713">Z2024+Z2027+Z2030</f>
        <v>0</v>
      </c>
      <c r="AA2023" s="81">
        <f t="shared" ref="AA2023" si="11714">AA2024+AA2027+AA2030</f>
        <v>0</v>
      </c>
      <c r="AB2023" s="81">
        <f t="shared" ref="AB2023" si="11715">AB2024+AB2027+AB2030</f>
        <v>0</v>
      </c>
      <c r="AC2023" s="81">
        <f t="shared" ref="AC2023" si="11716">AC2024+AC2027+AC2030</f>
        <v>0</v>
      </c>
      <c r="AD2023" s="81">
        <f t="shared" ref="AD2023" si="11717">AD2024+AD2027+AD2030</f>
        <v>0</v>
      </c>
      <c r="AE2023" s="81">
        <f t="shared" ref="AE2023" si="11718">AE2024+AE2027+AE2030</f>
        <v>0</v>
      </c>
      <c r="AF2023" s="81">
        <f t="shared" ref="AF2023" si="11719">AF2024+AF2027+AF2030</f>
        <v>0</v>
      </c>
      <c r="AG2023" s="81">
        <f t="shared" ref="AG2023" si="11720">AG2024+AG2027+AG2030</f>
        <v>0</v>
      </c>
      <c r="AH2023" s="82"/>
    </row>
    <row r="2024" spans="1:34" s="4" customFormat="1" ht="24" customHeight="1">
      <c r="A2024" s="66">
        <v>4</v>
      </c>
      <c r="B2024" s="113"/>
      <c r="C2024" s="73"/>
      <c r="D2024" s="122" t="s">
        <v>124</v>
      </c>
      <c r="E2024" s="41">
        <f t="shared" si="11500"/>
        <v>1959600</v>
      </c>
      <c r="F2024" s="83">
        <f t="shared" ref="F2024:AG2024" si="11721">F2025+F2026</f>
        <v>0</v>
      </c>
      <c r="G2024" s="83">
        <f t="shared" si="11721"/>
        <v>0</v>
      </c>
      <c r="H2024" s="83">
        <f t="shared" si="11721"/>
        <v>0</v>
      </c>
      <c r="I2024" s="83">
        <f t="shared" si="11721"/>
        <v>0</v>
      </c>
      <c r="J2024" s="83">
        <f t="shared" si="11721"/>
        <v>0</v>
      </c>
      <c r="K2024" s="83">
        <f t="shared" si="11721"/>
        <v>0</v>
      </c>
      <c r="L2024" s="83">
        <f t="shared" si="11721"/>
        <v>0</v>
      </c>
      <c r="M2024" s="83">
        <f t="shared" si="11721"/>
        <v>1398400</v>
      </c>
      <c r="N2024" s="83">
        <f t="shared" si="11721"/>
        <v>0</v>
      </c>
      <c r="O2024" s="83">
        <f t="shared" si="11721"/>
        <v>561200</v>
      </c>
      <c r="P2024" s="83">
        <f t="shared" si="11721"/>
        <v>0</v>
      </c>
      <c r="Q2024" s="83">
        <f t="shared" si="11721"/>
        <v>0</v>
      </c>
      <c r="R2024" s="83">
        <f t="shared" si="11721"/>
        <v>0</v>
      </c>
      <c r="S2024" s="83">
        <f t="shared" si="11721"/>
        <v>0</v>
      </c>
      <c r="T2024" s="83">
        <f t="shared" si="11721"/>
        <v>0</v>
      </c>
      <c r="U2024" s="83">
        <f t="shared" si="11721"/>
        <v>0</v>
      </c>
      <c r="V2024" s="83">
        <f t="shared" si="11721"/>
        <v>0</v>
      </c>
      <c r="W2024" s="83">
        <f t="shared" si="11721"/>
        <v>0</v>
      </c>
      <c r="X2024" s="83">
        <f t="shared" si="11721"/>
        <v>0</v>
      </c>
      <c r="Y2024" s="83">
        <f t="shared" si="11721"/>
        <v>0</v>
      </c>
      <c r="Z2024" s="83">
        <f t="shared" si="11721"/>
        <v>0</v>
      </c>
      <c r="AA2024" s="83">
        <f t="shared" si="11721"/>
        <v>0</v>
      </c>
      <c r="AB2024" s="83">
        <f t="shared" si="11721"/>
        <v>0</v>
      </c>
      <c r="AC2024" s="83">
        <f t="shared" si="11721"/>
        <v>0</v>
      </c>
      <c r="AD2024" s="83">
        <f t="shared" si="11721"/>
        <v>0</v>
      </c>
      <c r="AE2024" s="83">
        <f t="shared" si="11721"/>
        <v>0</v>
      </c>
      <c r="AF2024" s="83">
        <f t="shared" si="11721"/>
        <v>0</v>
      </c>
      <c r="AG2024" s="83">
        <f t="shared" si="11721"/>
        <v>0</v>
      </c>
      <c r="AH2024" s="5"/>
    </row>
    <row r="2025" spans="1:34" s="4" customFormat="1" ht="26.1" hidden="1" customHeight="1">
      <c r="A2025" s="67">
        <v>4</v>
      </c>
      <c r="B2025" s="113"/>
      <c r="C2025" s="117"/>
      <c r="D2025" s="150" t="s">
        <v>67</v>
      </c>
      <c r="E2025" s="51">
        <f t="shared" si="11500"/>
        <v>1959600</v>
      </c>
      <c r="F2025" s="52"/>
      <c r="G2025" s="52"/>
      <c r="H2025" s="52"/>
      <c r="I2025" s="52"/>
      <c r="J2025" s="52"/>
      <c r="K2025" s="52"/>
      <c r="L2025" s="52"/>
      <c r="M2025" s="52">
        <v>1398400</v>
      </c>
      <c r="N2025" s="52"/>
      <c r="O2025" s="52">
        <v>561200</v>
      </c>
      <c r="P2025" s="52"/>
      <c r="Q2025" s="52"/>
      <c r="R2025" s="52"/>
      <c r="S2025" s="52"/>
      <c r="T2025" s="52"/>
      <c r="U2025" s="52"/>
      <c r="V2025" s="52"/>
      <c r="W2025" s="52"/>
      <c r="X2025" s="52"/>
      <c r="Y2025" s="52"/>
      <c r="Z2025" s="52"/>
      <c r="AA2025" s="52"/>
      <c r="AB2025" s="52"/>
      <c r="AC2025" s="52"/>
      <c r="AD2025" s="52"/>
      <c r="AE2025" s="52"/>
      <c r="AF2025" s="52"/>
      <c r="AG2025" s="52"/>
      <c r="AH2025" s="5"/>
    </row>
    <row r="2026" spans="1:34" s="4" customFormat="1" ht="26.1" hidden="1" customHeight="1">
      <c r="A2026" s="66">
        <v>4</v>
      </c>
      <c r="B2026" s="113"/>
      <c r="C2026" s="73"/>
      <c r="D2026" s="150" t="s">
        <v>125</v>
      </c>
      <c r="E2026" s="51">
        <f t="shared" si="11500"/>
        <v>0</v>
      </c>
      <c r="F2026" s="73"/>
      <c r="G2026" s="73"/>
      <c r="H2026" s="73"/>
      <c r="I2026" s="73"/>
      <c r="J2026" s="73"/>
      <c r="K2026" s="73"/>
      <c r="L2026" s="73"/>
      <c r="M2026" s="73"/>
      <c r="N2026" s="73"/>
      <c r="O2026" s="73"/>
      <c r="P2026" s="73"/>
      <c r="Q2026" s="73"/>
      <c r="R2026" s="73"/>
      <c r="S2026" s="73"/>
      <c r="T2026" s="73"/>
      <c r="U2026" s="73"/>
      <c r="V2026" s="73"/>
      <c r="W2026" s="73"/>
      <c r="X2026" s="73"/>
      <c r="Y2026" s="73"/>
      <c r="Z2026" s="73"/>
      <c r="AA2026" s="73"/>
      <c r="AB2026" s="73"/>
      <c r="AC2026" s="73"/>
      <c r="AD2026" s="73"/>
      <c r="AE2026" s="73"/>
      <c r="AF2026" s="73"/>
      <c r="AG2026" s="73"/>
      <c r="AH2026" s="5"/>
    </row>
    <row r="2027" spans="1:34" s="4" customFormat="1" ht="24" customHeight="1">
      <c r="A2027" s="66">
        <v>4</v>
      </c>
      <c r="B2027" s="113"/>
      <c r="C2027" s="73"/>
      <c r="D2027" s="122" t="s">
        <v>132</v>
      </c>
      <c r="E2027" s="41">
        <f t="shared" si="11500"/>
        <v>627700</v>
      </c>
      <c r="F2027" s="83">
        <f>F2028+F2029</f>
        <v>0</v>
      </c>
      <c r="G2027" s="83">
        <f t="shared" ref="G2027" si="11722">G2028+G2029</f>
        <v>0</v>
      </c>
      <c r="H2027" s="83">
        <f t="shared" ref="H2027" si="11723">H2028+H2029</f>
        <v>0</v>
      </c>
      <c r="I2027" s="83">
        <f t="shared" ref="I2027" si="11724">I2028+I2029</f>
        <v>0</v>
      </c>
      <c r="J2027" s="83">
        <f t="shared" ref="J2027" si="11725">J2028+J2029</f>
        <v>0</v>
      </c>
      <c r="K2027" s="83">
        <f t="shared" ref="K2027" si="11726">K2028+K2029</f>
        <v>0</v>
      </c>
      <c r="L2027" s="83">
        <f t="shared" ref="L2027" si="11727">L2028+L2029</f>
        <v>0</v>
      </c>
      <c r="M2027" s="83">
        <f t="shared" ref="M2027" si="11728">M2028+M2029</f>
        <v>349600</v>
      </c>
      <c r="N2027" s="83">
        <f t="shared" ref="N2027" si="11729">N2028+N2029</f>
        <v>0</v>
      </c>
      <c r="O2027" s="83">
        <f t="shared" ref="O2027" si="11730">O2028+O2029</f>
        <v>278100</v>
      </c>
      <c r="P2027" s="83">
        <f t="shared" ref="P2027" si="11731">P2028+P2029</f>
        <v>0</v>
      </c>
      <c r="Q2027" s="83">
        <f t="shared" ref="Q2027" si="11732">Q2028+Q2029</f>
        <v>0</v>
      </c>
      <c r="R2027" s="83">
        <f t="shared" ref="R2027" si="11733">R2028+R2029</f>
        <v>0</v>
      </c>
      <c r="S2027" s="83">
        <f t="shared" ref="S2027" si="11734">S2028+S2029</f>
        <v>0</v>
      </c>
      <c r="T2027" s="83">
        <f t="shared" ref="T2027" si="11735">T2028+T2029</f>
        <v>0</v>
      </c>
      <c r="U2027" s="83">
        <f t="shared" ref="U2027" si="11736">U2028+U2029</f>
        <v>0</v>
      </c>
      <c r="V2027" s="83">
        <f t="shared" ref="V2027" si="11737">V2028+V2029</f>
        <v>0</v>
      </c>
      <c r="W2027" s="83">
        <f t="shared" ref="W2027" si="11738">W2028+W2029</f>
        <v>0</v>
      </c>
      <c r="X2027" s="83">
        <f t="shared" ref="X2027" si="11739">X2028+X2029</f>
        <v>0</v>
      </c>
      <c r="Y2027" s="83">
        <f t="shared" ref="Y2027" si="11740">Y2028+Y2029</f>
        <v>0</v>
      </c>
      <c r="Z2027" s="83">
        <f t="shared" ref="Z2027" si="11741">Z2028+Z2029</f>
        <v>0</v>
      </c>
      <c r="AA2027" s="83">
        <f t="shared" ref="AA2027" si="11742">AA2028+AA2029</f>
        <v>0</v>
      </c>
      <c r="AB2027" s="83">
        <f t="shared" ref="AB2027" si="11743">AB2028+AB2029</f>
        <v>0</v>
      </c>
      <c r="AC2027" s="83">
        <f t="shared" ref="AC2027" si="11744">AC2028+AC2029</f>
        <v>0</v>
      </c>
      <c r="AD2027" s="83">
        <f t="shared" ref="AD2027" si="11745">AD2028+AD2029</f>
        <v>0</v>
      </c>
      <c r="AE2027" s="83">
        <f t="shared" ref="AE2027" si="11746">AE2028+AE2029</f>
        <v>0</v>
      </c>
      <c r="AF2027" s="83">
        <f t="shared" ref="AF2027" si="11747">AF2028+AF2029</f>
        <v>0</v>
      </c>
      <c r="AG2027" s="83">
        <f t="shared" ref="AG2027" si="11748">AG2028+AG2029</f>
        <v>0</v>
      </c>
      <c r="AH2027" s="5"/>
    </row>
    <row r="2028" spans="1:34" s="4" customFormat="1" ht="26.1" hidden="1" customHeight="1">
      <c r="A2028" s="66">
        <v>4</v>
      </c>
      <c r="B2028" s="113"/>
      <c r="C2028" s="117"/>
      <c r="D2028" s="150" t="s">
        <v>122</v>
      </c>
      <c r="E2028" s="51">
        <f t="shared" si="11500"/>
        <v>627700</v>
      </c>
      <c r="F2028" s="52"/>
      <c r="G2028" s="52"/>
      <c r="H2028" s="52"/>
      <c r="I2028" s="52"/>
      <c r="J2028" s="52"/>
      <c r="K2028" s="52"/>
      <c r="L2028" s="52"/>
      <c r="M2028" s="52">
        <v>349600</v>
      </c>
      <c r="N2028" s="52"/>
      <c r="O2028" s="52">
        <v>278100</v>
      </c>
      <c r="P2028" s="52"/>
      <c r="Q2028" s="52"/>
      <c r="R2028" s="52"/>
      <c r="S2028" s="52"/>
      <c r="T2028" s="52"/>
      <c r="U2028" s="52"/>
      <c r="V2028" s="52"/>
      <c r="W2028" s="52"/>
      <c r="X2028" s="52"/>
      <c r="Y2028" s="52"/>
      <c r="Z2028" s="52"/>
      <c r="AA2028" s="52"/>
      <c r="AB2028" s="52"/>
      <c r="AC2028" s="52"/>
      <c r="AD2028" s="52"/>
      <c r="AE2028" s="52"/>
      <c r="AF2028" s="52"/>
      <c r="AG2028" s="52"/>
      <c r="AH2028" s="19"/>
    </row>
    <row r="2029" spans="1:34" s="4" customFormat="1" ht="26.1" hidden="1" customHeight="1">
      <c r="A2029" s="66">
        <v>4</v>
      </c>
      <c r="B2029" s="113"/>
      <c r="C2029" s="117"/>
      <c r="D2029" s="150" t="s">
        <v>130</v>
      </c>
      <c r="E2029" s="175">
        <f t="shared" si="11500"/>
        <v>0</v>
      </c>
      <c r="F2029" s="176"/>
      <c r="G2029" s="176"/>
      <c r="H2029" s="176"/>
      <c r="I2029" s="176"/>
      <c r="J2029" s="176"/>
      <c r="K2029" s="176"/>
      <c r="L2029" s="176"/>
      <c r="M2029" s="176"/>
      <c r="N2029" s="176"/>
      <c r="O2029" s="176"/>
      <c r="P2029" s="176"/>
      <c r="Q2029" s="176"/>
      <c r="R2029" s="176"/>
      <c r="S2029" s="176"/>
      <c r="T2029" s="176"/>
      <c r="U2029" s="176"/>
      <c r="V2029" s="176"/>
      <c r="W2029" s="176"/>
      <c r="X2029" s="176"/>
      <c r="Y2029" s="176"/>
      <c r="Z2029" s="176"/>
      <c r="AA2029" s="176"/>
      <c r="AB2029" s="176"/>
      <c r="AC2029" s="176"/>
      <c r="AD2029" s="176"/>
      <c r="AE2029" s="176"/>
      <c r="AF2029" s="176"/>
      <c r="AG2029" s="176"/>
      <c r="AH2029" s="19"/>
    </row>
    <row r="2030" spans="1:34" s="4" customFormat="1" ht="24" customHeight="1">
      <c r="A2030" s="66">
        <v>4</v>
      </c>
      <c r="B2030" s="113"/>
      <c r="C2030" s="73"/>
      <c r="D2030" s="110" t="s">
        <v>123</v>
      </c>
      <c r="E2030" s="47">
        <f t="shared" si="11500"/>
        <v>283100</v>
      </c>
      <c r="F2030" s="141">
        <f>F2022-F2024-F2027-F2031</f>
        <v>0</v>
      </c>
      <c r="G2030" s="141">
        <f t="shared" ref="G2030" si="11749">G2022-G2024-G2027-G2031</f>
        <v>0</v>
      </c>
      <c r="H2030" s="141">
        <f t="shared" ref="H2030" si="11750">H2022-H2024-H2027-H2031</f>
        <v>0</v>
      </c>
      <c r="I2030" s="141">
        <f t="shared" ref="I2030" si="11751">I2022-I2024-I2027-I2031</f>
        <v>0</v>
      </c>
      <c r="J2030" s="141">
        <f t="shared" ref="J2030" si="11752">J2022-J2024-J2027-J2031</f>
        <v>0</v>
      </c>
      <c r="K2030" s="141">
        <f t="shared" ref="K2030" si="11753">K2022-K2024-K2027-K2031</f>
        <v>0</v>
      </c>
      <c r="L2030" s="141">
        <f t="shared" ref="L2030" si="11754">L2022-L2024-L2027-L2031</f>
        <v>0</v>
      </c>
      <c r="M2030" s="141">
        <f t="shared" ref="M2030" si="11755">M2022-M2024-M2027-M2031</f>
        <v>0</v>
      </c>
      <c r="N2030" s="141">
        <f t="shared" ref="N2030" si="11756">N2022-N2024-N2027-N2031</f>
        <v>0</v>
      </c>
      <c r="O2030" s="141">
        <f t="shared" ref="O2030" si="11757">O2022-O2024-O2027-O2031</f>
        <v>283100</v>
      </c>
      <c r="P2030" s="141">
        <f t="shared" ref="P2030" si="11758">P2022-P2024-P2027-P2031</f>
        <v>0</v>
      </c>
      <c r="Q2030" s="141">
        <f t="shared" ref="Q2030" si="11759">Q2022-Q2024-Q2027-Q2031</f>
        <v>0</v>
      </c>
      <c r="R2030" s="141">
        <f t="shared" ref="R2030" si="11760">R2022-R2024-R2027-R2031</f>
        <v>0</v>
      </c>
      <c r="S2030" s="141">
        <f t="shared" ref="S2030" si="11761">S2022-S2024-S2027-S2031</f>
        <v>0</v>
      </c>
      <c r="T2030" s="141">
        <f t="shared" ref="T2030" si="11762">T2022-T2024-T2027-T2031</f>
        <v>0</v>
      </c>
      <c r="U2030" s="141">
        <f t="shared" ref="U2030" si="11763">U2022-U2024-U2027-U2031</f>
        <v>0</v>
      </c>
      <c r="V2030" s="141">
        <f t="shared" ref="V2030" si="11764">V2022-V2024-V2027-V2031</f>
        <v>0</v>
      </c>
      <c r="W2030" s="141">
        <f t="shared" ref="W2030" si="11765">W2022-W2024-W2027-W2031</f>
        <v>0</v>
      </c>
      <c r="X2030" s="141">
        <f t="shared" ref="X2030" si="11766">X2022-X2024-X2027-X2031</f>
        <v>0</v>
      </c>
      <c r="Y2030" s="141">
        <f t="shared" ref="Y2030" si="11767">Y2022-Y2024-Y2027-Y2031</f>
        <v>0</v>
      </c>
      <c r="Z2030" s="141">
        <f t="shared" ref="Z2030" si="11768">Z2022-Z2024-Z2027-Z2031</f>
        <v>0</v>
      </c>
      <c r="AA2030" s="141">
        <f t="shared" ref="AA2030" si="11769">AA2022-AA2024-AA2027-AA2031</f>
        <v>0</v>
      </c>
      <c r="AB2030" s="141">
        <f t="shared" ref="AB2030" si="11770">AB2022-AB2024-AB2027-AB2031</f>
        <v>0</v>
      </c>
      <c r="AC2030" s="141">
        <f t="shared" ref="AC2030" si="11771">AC2022-AC2024-AC2027-AC2031</f>
        <v>0</v>
      </c>
      <c r="AD2030" s="141">
        <f t="shared" ref="AD2030" si="11772">AD2022-AD2024-AD2027-AD2031</f>
        <v>0</v>
      </c>
      <c r="AE2030" s="141">
        <f t="shared" ref="AE2030" si="11773">AE2022-AE2024-AE2027-AE2031</f>
        <v>0</v>
      </c>
      <c r="AF2030" s="141">
        <f t="shared" ref="AF2030" si="11774">AF2022-AF2024-AF2027-AF2031</f>
        <v>0</v>
      </c>
      <c r="AG2030" s="141">
        <f t="shared" ref="AG2030" si="11775">AG2022-AG2024-AG2027-AG2031</f>
        <v>0</v>
      </c>
      <c r="AH2030" s="5"/>
    </row>
    <row r="2031" spans="1:34" s="94" customFormat="1" ht="24" customHeight="1">
      <c r="A2031" s="66">
        <v>4</v>
      </c>
      <c r="B2031" s="135"/>
      <c r="C2031" s="91"/>
      <c r="D2031" s="98" t="s">
        <v>128</v>
      </c>
      <c r="E2031" s="104">
        <f t="shared" si="11500"/>
        <v>0</v>
      </c>
      <c r="F2031" s="100"/>
      <c r="G2031" s="100"/>
      <c r="H2031" s="100"/>
      <c r="I2031" s="100"/>
      <c r="J2031" s="100"/>
      <c r="K2031" s="100"/>
      <c r="L2031" s="100"/>
      <c r="M2031" s="100"/>
      <c r="N2031" s="100"/>
      <c r="O2031" s="100"/>
      <c r="P2031" s="100"/>
      <c r="Q2031" s="100"/>
      <c r="R2031" s="100"/>
      <c r="S2031" s="100"/>
      <c r="T2031" s="100"/>
      <c r="U2031" s="100"/>
      <c r="V2031" s="100"/>
      <c r="W2031" s="100"/>
      <c r="X2031" s="100"/>
      <c r="Y2031" s="100"/>
      <c r="Z2031" s="100"/>
      <c r="AA2031" s="100"/>
      <c r="AB2031" s="100"/>
      <c r="AC2031" s="100"/>
      <c r="AD2031" s="100"/>
      <c r="AE2031" s="100"/>
      <c r="AF2031" s="100"/>
      <c r="AG2031" s="100"/>
      <c r="AH2031" s="93"/>
    </row>
    <row r="2032" spans="1:34" s="4" customFormat="1" ht="24" customHeight="1">
      <c r="A2032" s="66">
        <v>5</v>
      </c>
      <c r="B2032" s="128"/>
      <c r="C2032" s="128"/>
      <c r="D2032" s="129" t="s">
        <v>25</v>
      </c>
      <c r="E2032" s="39">
        <f t="shared" si="11500"/>
        <v>0</v>
      </c>
      <c r="F2032" s="40"/>
      <c r="G2032" s="40"/>
      <c r="H2032" s="40"/>
      <c r="I2032" s="40"/>
      <c r="J2032" s="40"/>
      <c r="K2032" s="40"/>
      <c r="L2032" s="40"/>
      <c r="M2032" s="40"/>
      <c r="N2032" s="40"/>
      <c r="O2032" s="40"/>
      <c r="P2032" s="40"/>
      <c r="Q2032" s="40"/>
      <c r="R2032" s="40"/>
      <c r="S2032" s="40"/>
      <c r="T2032" s="40"/>
      <c r="U2032" s="40"/>
      <c r="V2032" s="40"/>
      <c r="W2032" s="40"/>
      <c r="X2032" s="40"/>
      <c r="Y2032" s="40"/>
      <c r="Z2032" s="40"/>
      <c r="AA2032" s="40"/>
      <c r="AB2032" s="40"/>
      <c r="AC2032" s="40"/>
      <c r="AD2032" s="40"/>
      <c r="AE2032" s="40"/>
      <c r="AF2032" s="40"/>
      <c r="AG2032" s="40"/>
      <c r="AH2032" s="30"/>
    </row>
    <row r="2033" spans="1:34" s="4" customFormat="1" ht="24" customHeight="1">
      <c r="A2033" s="67">
        <v>5</v>
      </c>
      <c r="B2033" s="77"/>
      <c r="C2033" s="78"/>
      <c r="D2033" s="79" t="s">
        <v>127</v>
      </c>
      <c r="E2033" s="80">
        <f t="shared" si="11500"/>
        <v>0</v>
      </c>
      <c r="F2033" s="81">
        <f>F2034+F2037+F2040</f>
        <v>0</v>
      </c>
      <c r="G2033" s="81">
        <f t="shared" ref="G2033" si="11776">G2034+G2037+G2040</f>
        <v>0</v>
      </c>
      <c r="H2033" s="81">
        <f t="shared" ref="H2033" si="11777">H2034+H2037+H2040</f>
        <v>0</v>
      </c>
      <c r="I2033" s="81">
        <f t="shared" ref="I2033" si="11778">I2034+I2037+I2040</f>
        <v>0</v>
      </c>
      <c r="J2033" s="81">
        <f t="shared" ref="J2033" si="11779">J2034+J2037+J2040</f>
        <v>0</v>
      </c>
      <c r="K2033" s="81">
        <f t="shared" ref="K2033" si="11780">K2034+K2037+K2040</f>
        <v>0</v>
      </c>
      <c r="L2033" s="81">
        <f t="shared" ref="L2033" si="11781">L2034+L2037+L2040</f>
        <v>0</v>
      </c>
      <c r="M2033" s="81">
        <f t="shared" ref="M2033" si="11782">M2034+M2037+M2040</f>
        <v>0</v>
      </c>
      <c r="N2033" s="81">
        <f t="shared" ref="N2033" si="11783">N2034+N2037+N2040</f>
        <v>0</v>
      </c>
      <c r="O2033" s="81">
        <f t="shared" ref="O2033" si="11784">O2034+O2037+O2040</f>
        <v>0</v>
      </c>
      <c r="P2033" s="81">
        <f t="shared" ref="P2033" si="11785">P2034+P2037+P2040</f>
        <v>0</v>
      </c>
      <c r="Q2033" s="81">
        <f t="shared" ref="Q2033" si="11786">Q2034+Q2037+Q2040</f>
        <v>0</v>
      </c>
      <c r="R2033" s="81">
        <f t="shared" ref="R2033" si="11787">R2034+R2037+R2040</f>
        <v>0</v>
      </c>
      <c r="S2033" s="81">
        <f t="shared" ref="S2033" si="11788">S2034+S2037+S2040</f>
        <v>0</v>
      </c>
      <c r="T2033" s="81">
        <f t="shared" ref="T2033" si="11789">T2034+T2037+T2040</f>
        <v>0</v>
      </c>
      <c r="U2033" s="81">
        <f t="shared" ref="U2033" si="11790">U2034+U2037+U2040</f>
        <v>0</v>
      </c>
      <c r="V2033" s="81">
        <f t="shared" ref="V2033" si="11791">V2034+V2037+V2040</f>
        <v>0</v>
      </c>
      <c r="W2033" s="81">
        <f t="shared" ref="W2033" si="11792">W2034+W2037+W2040</f>
        <v>0</v>
      </c>
      <c r="X2033" s="81">
        <f t="shared" ref="X2033" si="11793">X2034+X2037+X2040</f>
        <v>0</v>
      </c>
      <c r="Y2033" s="81">
        <f t="shared" ref="Y2033" si="11794">Y2034+Y2037+Y2040</f>
        <v>0</v>
      </c>
      <c r="Z2033" s="81">
        <f t="shared" ref="Z2033" si="11795">Z2034+Z2037+Z2040</f>
        <v>0</v>
      </c>
      <c r="AA2033" s="81">
        <f t="shared" ref="AA2033" si="11796">AA2034+AA2037+AA2040</f>
        <v>0</v>
      </c>
      <c r="AB2033" s="81">
        <f t="shared" ref="AB2033" si="11797">AB2034+AB2037+AB2040</f>
        <v>0</v>
      </c>
      <c r="AC2033" s="81">
        <f t="shared" ref="AC2033" si="11798">AC2034+AC2037+AC2040</f>
        <v>0</v>
      </c>
      <c r="AD2033" s="81">
        <f t="shared" ref="AD2033" si="11799">AD2034+AD2037+AD2040</f>
        <v>0</v>
      </c>
      <c r="AE2033" s="81">
        <f t="shared" ref="AE2033" si="11800">AE2034+AE2037+AE2040</f>
        <v>0</v>
      </c>
      <c r="AF2033" s="81">
        <f t="shared" ref="AF2033" si="11801">AF2034+AF2037+AF2040</f>
        <v>0</v>
      </c>
      <c r="AG2033" s="81">
        <f t="shared" ref="AG2033" si="11802">AG2034+AG2037+AG2040</f>
        <v>0</v>
      </c>
      <c r="AH2033" s="82"/>
    </row>
    <row r="2034" spans="1:34" s="4" customFormat="1" ht="24" customHeight="1">
      <c r="A2034" s="66">
        <v>5</v>
      </c>
      <c r="B2034" s="113"/>
      <c r="C2034" s="73"/>
      <c r="D2034" s="122" t="s">
        <v>124</v>
      </c>
      <c r="E2034" s="41">
        <f t="shared" si="11500"/>
        <v>0</v>
      </c>
      <c r="F2034" s="83">
        <f t="shared" ref="F2034:AG2034" si="11803">F2035+F2036</f>
        <v>0</v>
      </c>
      <c r="G2034" s="83">
        <f t="shared" si="11803"/>
        <v>0</v>
      </c>
      <c r="H2034" s="83">
        <f t="shared" si="11803"/>
        <v>0</v>
      </c>
      <c r="I2034" s="83">
        <f t="shared" si="11803"/>
        <v>0</v>
      </c>
      <c r="J2034" s="83">
        <f t="shared" si="11803"/>
        <v>0</v>
      </c>
      <c r="K2034" s="83">
        <f t="shared" si="11803"/>
        <v>0</v>
      </c>
      <c r="L2034" s="83">
        <f t="shared" si="11803"/>
        <v>0</v>
      </c>
      <c r="M2034" s="83">
        <f t="shared" si="11803"/>
        <v>0</v>
      </c>
      <c r="N2034" s="83">
        <f t="shared" si="11803"/>
        <v>0</v>
      </c>
      <c r="O2034" s="83">
        <f t="shared" si="11803"/>
        <v>0</v>
      </c>
      <c r="P2034" s="83">
        <f t="shared" si="11803"/>
        <v>0</v>
      </c>
      <c r="Q2034" s="83">
        <f t="shared" si="11803"/>
        <v>0</v>
      </c>
      <c r="R2034" s="83">
        <f t="shared" si="11803"/>
        <v>0</v>
      </c>
      <c r="S2034" s="83">
        <f t="shared" si="11803"/>
        <v>0</v>
      </c>
      <c r="T2034" s="83">
        <f t="shared" si="11803"/>
        <v>0</v>
      </c>
      <c r="U2034" s="83">
        <f t="shared" si="11803"/>
        <v>0</v>
      </c>
      <c r="V2034" s="83">
        <f t="shared" si="11803"/>
        <v>0</v>
      </c>
      <c r="W2034" s="83">
        <f t="shared" si="11803"/>
        <v>0</v>
      </c>
      <c r="X2034" s="83">
        <f t="shared" si="11803"/>
        <v>0</v>
      </c>
      <c r="Y2034" s="83">
        <f t="shared" si="11803"/>
        <v>0</v>
      </c>
      <c r="Z2034" s="83">
        <f t="shared" si="11803"/>
        <v>0</v>
      </c>
      <c r="AA2034" s="83">
        <f t="shared" si="11803"/>
        <v>0</v>
      </c>
      <c r="AB2034" s="83">
        <f t="shared" si="11803"/>
        <v>0</v>
      </c>
      <c r="AC2034" s="83">
        <f t="shared" si="11803"/>
        <v>0</v>
      </c>
      <c r="AD2034" s="83">
        <f t="shared" si="11803"/>
        <v>0</v>
      </c>
      <c r="AE2034" s="83">
        <f t="shared" si="11803"/>
        <v>0</v>
      </c>
      <c r="AF2034" s="83">
        <f t="shared" si="11803"/>
        <v>0</v>
      </c>
      <c r="AG2034" s="83">
        <f t="shared" si="11803"/>
        <v>0</v>
      </c>
      <c r="AH2034" s="5"/>
    </row>
    <row r="2035" spans="1:34" s="4" customFormat="1" ht="26.1" hidden="1" customHeight="1">
      <c r="A2035" s="67">
        <v>5</v>
      </c>
      <c r="B2035" s="113"/>
      <c r="C2035" s="117"/>
      <c r="D2035" s="150" t="s">
        <v>67</v>
      </c>
      <c r="E2035" s="51">
        <f t="shared" si="11500"/>
        <v>0</v>
      </c>
      <c r="F2035" s="52"/>
      <c r="G2035" s="52"/>
      <c r="H2035" s="52"/>
      <c r="I2035" s="52"/>
      <c r="J2035" s="52"/>
      <c r="K2035" s="52"/>
      <c r="L2035" s="52"/>
      <c r="M2035" s="52"/>
      <c r="N2035" s="52"/>
      <c r="O2035" s="52"/>
      <c r="P2035" s="52"/>
      <c r="Q2035" s="52"/>
      <c r="R2035" s="52"/>
      <c r="S2035" s="52"/>
      <c r="T2035" s="52"/>
      <c r="U2035" s="52"/>
      <c r="V2035" s="52"/>
      <c r="W2035" s="52"/>
      <c r="X2035" s="52"/>
      <c r="Y2035" s="52"/>
      <c r="Z2035" s="52"/>
      <c r="AA2035" s="52"/>
      <c r="AB2035" s="52"/>
      <c r="AC2035" s="52"/>
      <c r="AD2035" s="52"/>
      <c r="AE2035" s="52"/>
      <c r="AF2035" s="52"/>
      <c r="AG2035" s="52"/>
      <c r="AH2035" s="5"/>
    </row>
    <row r="2036" spans="1:34" s="4" customFormat="1" ht="26.1" hidden="1" customHeight="1">
      <c r="A2036" s="66">
        <v>5</v>
      </c>
      <c r="B2036" s="113"/>
      <c r="C2036" s="73"/>
      <c r="D2036" s="150" t="s">
        <v>125</v>
      </c>
      <c r="E2036" s="51">
        <f t="shared" si="11500"/>
        <v>0</v>
      </c>
      <c r="F2036" s="73"/>
      <c r="G2036" s="73"/>
      <c r="H2036" s="73"/>
      <c r="I2036" s="73"/>
      <c r="J2036" s="73"/>
      <c r="K2036" s="73"/>
      <c r="L2036" s="73"/>
      <c r="M2036" s="73"/>
      <c r="N2036" s="73"/>
      <c r="O2036" s="73"/>
      <c r="P2036" s="73"/>
      <c r="Q2036" s="73"/>
      <c r="R2036" s="73"/>
      <c r="S2036" s="73"/>
      <c r="T2036" s="73"/>
      <c r="U2036" s="73"/>
      <c r="V2036" s="73"/>
      <c r="W2036" s="73"/>
      <c r="X2036" s="73"/>
      <c r="Y2036" s="73"/>
      <c r="Z2036" s="73"/>
      <c r="AA2036" s="73"/>
      <c r="AB2036" s="73"/>
      <c r="AC2036" s="73"/>
      <c r="AD2036" s="73"/>
      <c r="AE2036" s="73"/>
      <c r="AF2036" s="73"/>
      <c r="AG2036" s="73"/>
      <c r="AH2036" s="5"/>
    </row>
    <row r="2037" spans="1:34" s="4" customFormat="1" ht="24" customHeight="1">
      <c r="A2037" s="67">
        <v>5</v>
      </c>
      <c r="B2037" s="113"/>
      <c r="C2037" s="73"/>
      <c r="D2037" s="122" t="s">
        <v>132</v>
      </c>
      <c r="E2037" s="41">
        <f t="shared" si="11500"/>
        <v>0</v>
      </c>
      <c r="F2037" s="83">
        <f>F2038+F2039</f>
        <v>0</v>
      </c>
      <c r="G2037" s="83">
        <f t="shared" ref="G2037" si="11804">G2038+G2039</f>
        <v>0</v>
      </c>
      <c r="H2037" s="83">
        <f t="shared" ref="H2037" si="11805">H2038+H2039</f>
        <v>0</v>
      </c>
      <c r="I2037" s="83">
        <f t="shared" ref="I2037" si="11806">I2038+I2039</f>
        <v>0</v>
      </c>
      <c r="J2037" s="83">
        <f t="shared" ref="J2037" si="11807">J2038+J2039</f>
        <v>0</v>
      </c>
      <c r="K2037" s="83">
        <f t="shared" ref="K2037" si="11808">K2038+K2039</f>
        <v>0</v>
      </c>
      <c r="L2037" s="83">
        <f t="shared" ref="L2037" si="11809">L2038+L2039</f>
        <v>0</v>
      </c>
      <c r="M2037" s="83">
        <f t="shared" ref="M2037" si="11810">M2038+M2039</f>
        <v>0</v>
      </c>
      <c r="N2037" s="83">
        <f t="shared" ref="N2037" si="11811">N2038+N2039</f>
        <v>0</v>
      </c>
      <c r="O2037" s="83">
        <f t="shared" ref="O2037" si="11812">O2038+O2039</f>
        <v>0</v>
      </c>
      <c r="P2037" s="83">
        <f t="shared" ref="P2037" si="11813">P2038+P2039</f>
        <v>0</v>
      </c>
      <c r="Q2037" s="83">
        <f t="shared" ref="Q2037" si="11814">Q2038+Q2039</f>
        <v>0</v>
      </c>
      <c r="R2037" s="83">
        <f t="shared" ref="R2037" si="11815">R2038+R2039</f>
        <v>0</v>
      </c>
      <c r="S2037" s="83">
        <f t="shared" ref="S2037" si="11816">S2038+S2039</f>
        <v>0</v>
      </c>
      <c r="T2037" s="83">
        <f t="shared" ref="T2037" si="11817">T2038+T2039</f>
        <v>0</v>
      </c>
      <c r="U2037" s="83">
        <f t="shared" ref="U2037" si="11818">U2038+U2039</f>
        <v>0</v>
      </c>
      <c r="V2037" s="83">
        <f t="shared" ref="V2037" si="11819">V2038+V2039</f>
        <v>0</v>
      </c>
      <c r="W2037" s="83">
        <f t="shared" ref="W2037" si="11820">W2038+W2039</f>
        <v>0</v>
      </c>
      <c r="X2037" s="83">
        <f t="shared" ref="X2037" si="11821">X2038+X2039</f>
        <v>0</v>
      </c>
      <c r="Y2037" s="83">
        <f t="shared" ref="Y2037" si="11822">Y2038+Y2039</f>
        <v>0</v>
      </c>
      <c r="Z2037" s="83">
        <f t="shared" ref="Z2037" si="11823">Z2038+Z2039</f>
        <v>0</v>
      </c>
      <c r="AA2037" s="83">
        <f t="shared" ref="AA2037" si="11824">AA2038+AA2039</f>
        <v>0</v>
      </c>
      <c r="AB2037" s="83">
        <f t="shared" ref="AB2037" si="11825">AB2038+AB2039</f>
        <v>0</v>
      </c>
      <c r="AC2037" s="83">
        <f t="shared" ref="AC2037" si="11826">AC2038+AC2039</f>
        <v>0</v>
      </c>
      <c r="AD2037" s="83">
        <f t="shared" ref="AD2037" si="11827">AD2038+AD2039</f>
        <v>0</v>
      </c>
      <c r="AE2037" s="83">
        <f t="shared" ref="AE2037" si="11828">AE2038+AE2039</f>
        <v>0</v>
      </c>
      <c r="AF2037" s="83">
        <f t="shared" ref="AF2037" si="11829">AF2038+AF2039</f>
        <v>0</v>
      </c>
      <c r="AG2037" s="83">
        <f t="shared" ref="AG2037" si="11830">AG2038+AG2039</f>
        <v>0</v>
      </c>
      <c r="AH2037" s="5"/>
    </row>
    <row r="2038" spans="1:34" s="4" customFormat="1" ht="26.1" hidden="1" customHeight="1">
      <c r="A2038" s="67">
        <v>5</v>
      </c>
      <c r="B2038" s="113"/>
      <c r="C2038" s="117"/>
      <c r="D2038" s="150" t="s">
        <v>122</v>
      </c>
      <c r="E2038" s="51">
        <f t="shared" si="11500"/>
        <v>0</v>
      </c>
      <c r="F2038" s="52"/>
      <c r="G2038" s="52"/>
      <c r="H2038" s="52"/>
      <c r="I2038" s="52"/>
      <c r="J2038" s="52"/>
      <c r="K2038" s="52"/>
      <c r="L2038" s="52"/>
      <c r="M2038" s="52"/>
      <c r="N2038" s="52"/>
      <c r="O2038" s="52"/>
      <c r="P2038" s="52"/>
      <c r="Q2038" s="52"/>
      <c r="R2038" s="52"/>
      <c r="S2038" s="52"/>
      <c r="T2038" s="52"/>
      <c r="U2038" s="52"/>
      <c r="V2038" s="52"/>
      <c r="W2038" s="52"/>
      <c r="X2038" s="52"/>
      <c r="Y2038" s="52"/>
      <c r="Z2038" s="52"/>
      <c r="AA2038" s="52"/>
      <c r="AB2038" s="52"/>
      <c r="AC2038" s="52"/>
      <c r="AD2038" s="52"/>
      <c r="AE2038" s="52"/>
      <c r="AF2038" s="52"/>
      <c r="AG2038" s="52"/>
      <c r="AH2038" s="19"/>
    </row>
    <row r="2039" spans="1:34" s="4" customFormat="1" ht="26.1" hidden="1" customHeight="1">
      <c r="A2039" s="67">
        <v>5</v>
      </c>
      <c r="B2039" s="113"/>
      <c r="C2039" s="117"/>
      <c r="D2039" s="150" t="s">
        <v>130</v>
      </c>
      <c r="E2039" s="175">
        <f t="shared" si="11500"/>
        <v>0</v>
      </c>
      <c r="F2039" s="176"/>
      <c r="G2039" s="176"/>
      <c r="H2039" s="176"/>
      <c r="I2039" s="176"/>
      <c r="J2039" s="176"/>
      <c r="K2039" s="176"/>
      <c r="L2039" s="176"/>
      <c r="M2039" s="176"/>
      <c r="N2039" s="176"/>
      <c r="O2039" s="176"/>
      <c r="P2039" s="176"/>
      <c r="Q2039" s="176"/>
      <c r="R2039" s="176"/>
      <c r="S2039" s="176"/>
      <c r="T2039" s="176"/>
      <c r="U2039" s="176"/>
      <c r="V2039" s="176"/>
      <c r="W2039" s="176"/>
      <c r="X2039" s="176"/>
      <c r="Y2039" s="176"/>
      <c r="Z2039" s="176"/>
      <c r="AA2039" s="176"/>
      <c r="AB2039" s="176"/>
      <c r="AC2039" s="176"/>
      <c r="AD2039" s="176"/>
      <c r="AE2039" s="176"/>
      <c r="AF2039" s="176"/>
      <c r="AG2039" s="176"/>
      <c r="AH2039" s="19"/>
    </row>
    <row r="2040" spans="1:34" s="4" customFormat="1" ht="24" customHeight="1">
      <c r="A2040" s="67">
        <v>5</v>
      </c>
      <c r="B2040" s="113"/>
      <c r="C2040" s="73"/>
      <c r="D2040" s="110" t="s">
        <v>123</v>
      </c>
      <c r="E2040" s="47">
        <f t="shared" si="11500"/>
        <v>0</v>
      </c>
      <c r="F2040" s="141">
        <f>F2032-F2034-F2037-F2041</f>
        <v>0</v>
      </c>
      <c r="G2040" s="141">
        <f t="shared" ref="G2040" si="11831">G2032-G2034-G2037-G2041</f>
        <v>0</v>
      </c>
      <c r="H2040" s="141">
        <f t="shared" ref="H2040" si="11832">H2032-H2034-H2037-H2041</f>
        <v>0</v>
      </c>
      <c r="I2040" s="141">
        <f t="shared" ref="I2040" si="11833">I2032-I2034-I2037-I2041</f>
        <v>0</v>
      </c>
      <c r="J2040" s="141">
        <f t="shared" ref="J2040" si="11834">J2032-J2034-J2037-J2041</f>
        <v>0</v>
      </c>
      <c r="K2040" s="141">
        <f t="shared" ref="K2040" si="11835">K2032-K2034-K2037-K2041</f>
        <v>0</v>
      </c>
      <c r="L2040" s="141">
        <f t="shared" ref="L2040" si="11836">L2032-L2034-L2037-L2041</f>
        <v>0</v>
      </c>
      <c r="M2040" s="141">
        <f t="shared" ref="M2040" si="11837">M2032-M2034-M2037-M2041</f>
        <v>0</v>
      </c>
      <c r="N2040" s="141">
        <f t="shared" ref="N2040" si="11838">N2032-N2034-N2037-N2041</f>
        <v>0</v>
      </c>
      <c r="O2040" s="141">
        <f t="shared" ref="O2040" si="11839">O2032-O2034-O2037-O2041</f>
        <v>0</v>
      </c>
      <c r="P2040" s="141">
        <f t="shared" ref="P2040" si="11840">P2032-P2034-P2037-P2041</f>
        <v>0</v>
      </c>
      <c r="Q2040" s="141">
        <f t="shared" ref="Q2040" si="11841">Q2032-Q2034-Q2037-Q2041</f>
        <v>0</v>
      </c>
      <c r="R2040" s="141">
        <f t="shared" ref="R2040" si="11842">R2032-R2034-R2037-R2041</f>
        <v>0</v>
      </c>
      <c r="S2040" s="141">
        <f t="shared" ref="S2040" si="11843">S2032-S2034-S2037-S2041</f>
        <v>0</v>
      </c>
      <c r="T2040" s="141">
        <f t="shared" ref="T2040" si="11844">T2032-T2034-T2037-T2041</f>
        <v>0</v>
      </c>
      <c r="U2040" s="141">
        <f t="shared" ref="U2040" si="11845">U2032-U2034-U2037-U2041</f>
        <v>0</v>
      </c>
      <c r="V2040" s="141">
        <f t="shared" ref="V2040" si="11846">V2032-V2034-V2037-V2041</f>
        <v>0</v>
      </c>
      <c r="W2040" s="141">
        <f t="shared" ref="W2040" si="11847">W2032-W2034-W2037-W2041</f>
        <v>0</v>
      </c>
      <c r="X2040" s="141">
        <f t="shared" ref="X2040" si="11848">X2032-X2034-X2037-X2041</f>
        <v>0</v>
      </c>
      <c r="Y2040" s="141">
        <f t="shared" ref="Y2040" si="11849">Y2032-Y2034-Y2037-Y2041</f>
        <v>0</v>
      </c>
      <c r="Z2040" s="141">
        <f t="shared" ref="Z2040" si="11850">Z2032-Z2034-Z2037-Z2041</f>
        <v>0</v>
      </c>
      <c r="AA2040" s="141">
        <f t="shared" ref="AA2040" si="11851">AA2032-AA2034-AA2037-AA2041</f>
        <v>0</v>
      </c>
      <c r="AB2040" s="141">
        <f t="shared" ref="AB2040" si="11852">AB2032-AB2034-AB2037-AB2041</f>
        <v>0</v>
      </c>
      <c r="AC2040" s="141">
        <f t="shared" ref="AC2040" si="11853">AC2032-AC2034-AC2037-AC2041</f>
        <v>0</v>
      </c>
      <c r="AD2040" s="141">
        <f t="shared" ref="AD2040" si="11854">AD2032-AD2034-AD2037-AD2041</f>
        <v>0</v>
      </c>
      <c r="AE2040" s="141">
        <f t="shared" ref="AE2040" si="11855">AE2032-AE2034-AE2037-AE2041</f>
        <v>0</v>
      </c>
      <c r="AF2040" s="141">
        <f t="shared" ref="AF2040" si="11856">AF2032-AF2034-AF2037-AF2041</f>
        <v>0</v>
      </c>
      <c r="AG2040" s="141">
        <f t="shared" ref="AG2040" si="11857">AG2032-AG2034-AG2037-AG2041</f>
        <v>0</v>
      </c>
      <c r="AH2040" s="5"/>
    </row>
    <row r="2041" spans="1:34" s="94" customFormat="1" ht="24" customHeight="1">
      <c r="A2041" s="67">
        <v>5</v>
      </c>
      <c r="B2041" s="135"/>
      <c r="C2041" s="91"/>
      <c r="D2041" s="98" t="s">
        <v>128</v>
      </c>
      <c r="E2041" s="104">
        <f t="shared" si="11500"/>
        <v>0</v>
      </c>
      <c r="F2041" s="100"/>
      <c r="G2041" s="100"/>
      <c r="H2041" s="100"/>
      <c r="I2041" s="100"/>
      <c r="J2041" s="100"/>
      <c r="K2041" s="100"/>
      <c r="L2041" s="100"/>
      <c r="M2041" s="100"/>
      <c r="N2041" s="100"/>
      <c r="O2041" s="100"/>
      <c r="P2041" s="100"/>
      <c r="Q2041" s="100"/>
      <c r="R2041" s="100"/>
      <c r="S2041" s="100"/>
      <c r="T2041" s="100"/>
      <c r="U2041" s="100"/>
      <c r="V2041" s="100"/>
      <c r="W2041" s="100"/>
      <c r="X2041" s="100"/>
      <c r="Y2041" s="100"/>
      <c r="Z2041" s="100"/>
      <c r="AA2041" s="100"/>
      <c r="AB2041" s="100"/>
      <c r="AC2041" s="100"/>
      <c r="AD2041" s="100"/>
      <c r="AE2041" s="100"/>
      <c r="AF2041" s="100"/>
      <c r="AG2041" s="100"/>
      <c r="AH2041" s="93"/>
    </row>
    <row r="2042" spans="1:34" s="4" customFormat="1" ht="24" customHeight="1">
      <c r="A2042" s="66">
        <v>0</v>
      </c>
      <c r="B2042" s="125">
        <v>31</v>
      </c>
      <c r="C2042" s="126" t="s">
        <v>68</v>
      </c>
      <c r="D2042" s="45"/>
      <c r="E2042" s="36">
        <f t="shared" si="11500"/>
        <v>187631550</v>
      </c>
      <c r="F2042" s="37">
        <f t="shared" ref="F2042:AG2042" si="11858">SUM(F2053,F2063,F2074,F2084,F2094)</f>
        <v>120498700</v>
      </c>
      <c r="G2042" s="37">
        <f t="shared" si="11858"/>
        <v>16271900</v>
      </c>
      <c r="H2042" s="37">
        <f t="shared" si="11858"/>
        <v>0</v>
      </c>
      <c r="I2042" s="37">
        <f t="shared" si="11858"/>
        <v>754540</v>
      </c>
      <c r="J2042" s="37">
        <f t="shared" si="11858"/>
        <v>400000</v>
      </c>
      <c r="K2042" s="37">
        <f t="shared" si="11858"/>
        <v>7986600</v>
      </c>
      <c r="L2042" s="37">
        <f t="shared" si="11858"/>
        <v>2153800</v>
      </c>
      <c r="M2042" s="37">
        <f t="shared" si="11858"/>
        <v>2780300</v>
      </c>
      <c r="N2042" s="37">
        <f t="shared" si="11858"/>
        <v>7168200</v>
      </c>
      <c r="O2042" s="37">
        <f t="shared" si="11858"/>
        <v>15278360</v>
      </c>
      <c r="P2042" s="37">
        <f t="shared" si="11858"/>
        <v>416500</v>
      </c>
      <c r="Q2042" s="37">
        <f t="shared" si="11858"/>
        <v>64550</v>
      </c>
      <c r="R2042" s="37">
        <f t="shared" si="11858"/>
        <v>133750</v>
      </c>
      <c r="S2042" s="37">
        <f t="shared" si="11858"/>
        <v>2009270</v>
      </c>
      <c r="T2042" s="37">
        <f t="shared" si="11858"/>
        <v>81100</v>
      </c>
      <c r="U2042" s="37">
        <f t="shared" si="11858"/>
        <v>84900</v>
      </c>
      <c r="V2042" s="37">
        <f t="shared" si="11858"/>
        <v>75000</v>
      </c>
      <c r="W2042" s="37">
        <f t="shared" si="11858"/>
        <v>1364940</v>
      </c>
      <c r="X2042" s="37">
        <f t="shared" si="11858"/>
        <v>0</v>
      </c>
      <c r="Y2042" s="37">
        <f t="shared" si="11858"/>
        <v>7296760</v>
      </c>
      <c r="Z2042" s="37">
        <f t="shared" si="11858"/>
        <v>965500</v>
      </c>
      <c r="AA2042" s="37">
        <f t="shared" si="11858"/>
        <v>1032360</v>
      </c>
      <c r="AB2042" s="37">
        <f t="shared" si="11858"/>
        <v>814520</v>
      </c>
      <c r="AC2042" s="37">
        <f t="shared" si="11858"/>
        <v>0</v>
      </c>
      <c r="AD2042" s="37">
        <f t="shared" si="11858"/>
        <v>0</v>
      </c>
      <c r="AE2042" s="37">
        <f t="shared" si="11858"/>
        <v>0</v>
      </c>
      <c r="AF2042" s="37">
        <f t="shared" si="11858"/>
        <v>0</v>
      </c>
      <c r="AG2042" s="37">
        <f t="shared" si="11858"/>
        <v>0</v>
      </c>
      <c r="AH2042" s="2"/>
    </row>
    <row r="2043" spans="1:34" s="4" customFormat="1" ht="24" customHeight="1">
      <c r="A2043" s="67">
        <v>0</v>
      </c>
      <c r="B2043" s="77"/>
      <c r="C2043" s="78"/>
      <c r="D2043" s="79" t="s">
        <v>127</v>
      </c>
      <c r="E2043" s="80">
        <f t="shared" si="11500"/>
        <v>187432720</v>
      </c>
      <c r="F2043" s="81">
        <f t="shared" ref="F2043:AG2043" si="11859">SUM(F2054,F2064,F2075,F2085,F2095)</f>
        <v>120498700</v>
      </c>
      <c r="G2043" s="81">
        <f t="shared" si="11859"/>
        <v>16271900</v>
      </c>
      <c r="H2043" s="81">
        <f t="shared" si="11859"/>
        <v>0</v>
      </c>
      <c r="I2043" s="81">
        <f t="shared" si="11859"/>
        <v>754540</v>
      </c>
      <c r="J2043" s="81">
        <f t="shared" si="11859"/>
        <v>400000</v>
      </c>
      <c r="K2043" s="81">
        <f t="shared" si="11859"/>
        <v>7986600</v>
      </c>
      <c r="L2043" s="81">
        <f t="shared" si="11859"/>
        <v>2153800</v>
      </c>
      <c r="M2043" s="81">
        <f t="shared" si="11859"/>
        <v>2780300</v>
      </c>
      <c r="N2043" s="81">
        <f t="shared" si="11859"/>
        <v>7153380</v>
      </c>
      <c r="O2043" s="81">
        <f t="shared" si="11859"/>
        <v>15094350</v>
      </c>
      <c r="P2043" s="81">
        <f t="shared" si="11859"/>
        <v>416500</v>
      </c>
      <c r="Q2043" s="81">
        <f t="shared" si="11859"/>
        <v>64550</v>
      </c>
      <c r="R2043" s="81">
        <f t="shared" si="11859"/>
        <v>133750</v>
      </c>
      <c r="S2043" s="81">
        <f t="shared" si="11859"/>
        <v>2009270</v>
      </c>
      <c r="T2043" s="81">
        <f t="shared" si="11859"/>
        <v>81100</v>
      </c>
      <c r="U2043" s="81">
        <f t="shared" si="11859"/>
        <v>84900</v>
      </c>
      <c r="V2043" s="81">
        <f t="shared" si="11859"/>
        <v>75000</v>
      </c>
      <c r="W2043" s="81">
        <f t="shared" si="11859"/>
        <v>1364940</v>
      </c>
      <c r="X2043" s="81">
        <f t="shared" si="11859"/>
        <v>0</v>
      </c>
      <c r="Y2043" s="81">
        <f t="shared" si="11859"/>
        <v>7296760</v>
      </c>
      <c r="Z2043" s="81">
        <f t="shared" si="11859"/>
        <v>965500</v>
      </c>
      <c r="AA2043" s="81">
        <f t="shared" si="11859"/>
        <v>1032360</v>
      </c>
      <c r="AB2043" s="81">
        <f t="shared" si="11859"/>
        <v>814520</v>
      </c>
      <c r="AC2043" s="81">
        <f t="shared" si="11859"/>
        <v>0</v>
      </c>
      <c r="AD2043" s="81">
        <f t="shared" si="11859"/>
        <v>0</v>
      </c>
      <c r="AE2043" s="81">
        <f t="shared" si="11859"/>
        <v>0</v>
      </c>
      <c r="AF2043" s="81">
        <f t="shared" si="11859"/>
        <v>0</v>
      </c>
      <c r="AG2043" s="81">
        <f t="shared" si="11859"/>
        <v>0</v>
      </c>
      <c r="AH2043" s="82"/>
    </row>
    <row r="2044" spans="1:34" s="4" customFormat="1" ht="24" customHeight="1">
      <c r="A2044" s="66">
        <v>0</v>
      </c>
      <c r="B2044" s="113"/>
      <c r="C2044" s="73"/>
      <c r="D2044" s="122" t="s">
        <v>124</v>
      </c>
      <c r="E2044" s="41">
        <f t="shared" si="11500"/>
        <v>109866150</v>
      </c>
      <c r="F2044" s="83">
        <f t="shared" ref="F2044:AG2044" si="11860">SUM(F2055,F2065,F2076,F2086,F2096)</f>
        <v>57947200</v>
      </c>
      <c r="G2044" s="83">
        <f t="shared" si="11860"/>
        <v>13500300</v>
      </c>
      <c r="H2044" s="83">
        <f t="shared" si="11860"/>
        <v>0</v>
      </c>
      <c r="I2044" s="83">
        <f t="shared" si="11860"/>
        <v>324800</v>
      </c>
      <c r="J2044" s="83">
        <f t="shared" si="11860"/>
        <v>400000</v>
      </c>
      <c r="K2044" s="83">
        <f t="shared" si="11860"/>
        <v>7468200</v>
      </c>
      <c r="L2044" s="83">
        <f t="shared" si="11860"/>
        <v>2029000</v>
      </c>
      <c r="M2044" s="83">
        <f t="shared" si="11860"/>
        <v>2742200</v>
      </c>
      <c r="N2044" s="83">
        <f t="shared" si="11860"/>
        <v>5380500</v>
      </c>
      <c r="O2044" s="83">
        <f t="shared" si="11860"/>
        <v>7856750</v>
      </c>
      <c r="P2044" s="83">
        <f t="shared" si="11860"/>
        <v>217600</v>
      </c>
      <c r="Q2044" s="83">
        <f t="shared" si="11860"/>
        <v>34700</v>
      </c>
      <c r="R2044" s="83">
        <f t="shared" si="11860"/>
        <v>92500</v>
      </c>
      <c r="S2044" s="83">
        <f t="shared" si="11860"/>
        <v>1484800</v>
      </c>
      <c r="T2044" s="83">
        <f t="shared" si="11860"/>
        <v>36000</v>
      </c>
      <c r="U2044" s="83">
        <f t="shared" si="11860"/>
        <v>33900</v>
      </c>
      <c r="V2044" s="83">
        <f t="shared" si="11860"/>
        <v>12600</v>
      </c>
      <c r="W2044" s="83">
        <f t="shared" si="11860"/>
        <v>1314600</v>
      </c>
      <c r="X2044" s="83">
        <f t="shared" si="11860"/>
        <v>0</v>
      </c>
      <c r="Y2044" s="83">
        <f t="shared" si="11860"/>
        <v>7109000</v>
      </c>
      <c r="Z2044" s="83">
        <f t="shared" si="11860"/>
        <v>932200</v>
      </c>
      <c r="AA2044" s="83">
        <f t="shared" si="11860"/>
        <v>558600</v>
      </c>
      <c r="AB2044" s="83">
        <f t="shared" si="11860"/>
        <v>390700</v>
      </c>
      <c r="AC2044" s="83">
        <f t="shared" si="11860"/>
        <v>0</v>
      </c>
      <c r="AD2044" s="83">
        <f t="shared" si="11860"/>
        <v>0</v>
      </c>
      <c r="AE2044" s="83">
        <f t="shared" si="11860"/>
        <v>0</v>
      </c>
      <c r="AF2044" s="83">
        <f t="shared" si="11860"/>
        <v>0</v>
      </c>
      <c r="AG2044" s="83">
        <f t="shared" si="11860"/>
        <v>0</v>
      </c>
      <c r="AH2044" s="5"/>
    </row>
    <row r="2045" spans="1:34" s="4" customFormat="1" ht="26.1" hidden="1" customHeight="1">
      <c r="A2045" s="67">
        <v>0</v>
      </c>
      <c r="B2045" s="113"/>
      <c r="C2045" s="127"/>
      <c r="D2045" s="150" t="s">
        <v>67</v>
      </c>
      <c r="E2045" s="49">
        <f t="shared" si="11500"/>
        <v>103803450</v>
      </c>
      <c r="F2045" s="50">
        <f t="shared" ref="F2045:AG2045" si="11861">SUM(F2056,F2066,F2077,F2087,F2097)</f>
        <v>57947200</v>
      </c>
      <c r="G2045" s="50">
        <f t="shared" si="11861"/>
        <v>13500300</v>
      </c>
      <c r="H2045" s="50">
        <f t="shared" si="11861"/>
        <v>0</v>
      </c>
      <c r="I2045" s="50">
        <f t="shared" si="11861"/>
        <v>324800</v>
      </c>
      <c r="J2045" s="50">
        <f t="shared" si="11861"/>
        <v>400000</v>
      </c>
      <c r="K2045" s="50">
        <f t="shared" si="11861"/>
        <v>7468200</v>
      </c>
      <c r="L2045" s="50">
        <f t="shared" si="11861"/>
        <v>2029000</v>
      </c>
      <c r="M2045" s="50">
        <f t="shared" si="11861"/>
        <v>2742200</v>
      </c>
      <c r="N2045" s="50">
        <f t="shared" si="11861"/>
        <v>5380500</v>
      </c>
      <c r="O2045" s="50">
        <f t="shared" si="11861"/>
        <v>7856750</v>
      </c>
      <c r="P2045" s="50">
        <f t="shared" si="11861"/>
        <v>217600</v>
      </c>
      <c r="Q2045" s="50">
        <f t="shared" si="11861"/>
        <v>34700</v>
      </c>
      <c r="R2045" s="50">
        <f t="shared" si="11861"/>
        <v>92500</v>
      </c>
      <c r="S2045" s="50">
        <f t="shared" si="11861"/>
        <v>1484800</v>
      </c>
      <c r="T2045" s="50">
        <f t="shared" si="11861"/>
        <v>36000</v>
      </c>
      <c r="U2045" s="50">
        <f t="shared" si="11861"/>
        <v>33900</v>
      </c>
      <c r="V2045" s="50">
        <f t="shared" si="11861"/>
        <v>12600</v>
      </c>
      <c r="W2045" s="50">
        <f t="shared" si="11861"/>
        <v>1314600</v>
      </c>
      <c r="X2045" s="50">
        <f t="shared" si="11861"/>
        <v>0</v>
      </c>
      <c r="Y2045" s="50">
        <f t="shared" si="11861"/>
        <v>1046300</v>
      </c>
      <c r="Z2045" s="50">
        <f t="shared" si="11861"/>
        <v>932200</v>
      </c>
      <c r="AA2045" s="50">
        <f t="shared" si="11861"/>
        <v>558600</v>
      </c>
      <c r="AB2045" s="50">
        <f t="shared" si="11861"/>
        <v>390700</v>
      </c>
      <c r="AC2045" s="50">
        <f t="shared" si="11861"/>
        <v>0</v>
      </c>
      <c r="AD2045" s="50">
        <f t="shared" si="11861"/>
        <v>0</v>
      </c>
      <c r="AE2045" s="50">
        <f t="shared" si="11861"/>
        <v>0</v>
      </c>
      <c r="AF2045" s="50">
        <f t="shared" si="11861"/>
        <v>0</v>
      </c>
      <c r="AG2045" s="50">
        <f t="shared" si="11861"/>
        <v>0</v>
      </c>
      <c r="AH2045" s="6"/>
    </row>
    <row r="2046" spans="1:34" s="4" customFormat="1" ht="26.1" hidden="1" customHeight="1">
      <c r="A2046" s="66">
        <v>0</v>
      </c>
      <c r="B2046" s="113"/>
      <c r="C2046" s="73"/>
      <c r="D2046" s="150" t="s">
        <v>125</v>
      </c>
      <c r="E2046" s="51">
        <f t="shared" si="11500"/>
        <v>6062700</v>
      </c>
      <c r="F2046" s="73">
        <f t="shared" ref="F2046:AG2046" si="11862">SUM(F2057,F2067,F2078,F2088,F2098)</f>
        <v>0</v>
      </c>
      <c r="G2046" s="73">
        <f t="shared" si="11862"/>
        <v>0</v>
      </c>
      <c r="H2046" s="73">
        <f t="shared" si="11862"/>
        <v>0</v>
      </c>
      <c r="I2046" s="73">
        <f t="shared" si="11862"/>
        <v>0</v>
      </c>
      <c r="J2046" s="73">
        <f t="shared" si="11862"/>
        <v>0</v>
      </c>
      <c r="K2046" s="73">
        <f t="shared" si="11862"/>
        <v>0</v>
      </c>
      <c r="L2046" s="73">
        <f t="shared" si="11862"/>
        <v>0</v>
      </c>
      <c r="M2046" s="73">
        <f t="shared" si="11862"/>
        <v>0</v>
      </c>
      <c r="N2046" s="73">
        <f t="shared" si="11862"/>
        <v>0</v>
      </c>
      <c r="O2046" s="73">
        <f t="shared" si="11862"/>
        <v>0</v>
      </c>
      <c r="P2046" s="73">
        <f t="shared" si="11862"/>
        <v>0</v>
      </c>
      <c r="Q2046" s="73">
        <f t="shared" si="11862"/>
        <v>0</v>
      </c>
      <c r="R2046" s="73">
        <f t="shared" si="11862"/>
        <v>0</v>
      </c>
      <c r="S2046" s="73">
        <f t="shared" si="11862"/>
        <v>0</v>
      </c>
      <c r="T2046" s="73">
        <f t="shared" si="11862"/>
        <v>0</v>
      </c>
      <c r="U2046" s="73">
        <f t="shared" si="11862"/>
        <v>0</v>
      </c>
      <c r="V2046" s="73">
        <f t="shared" si="11862"/>
        <v>0</v>
      </c>
      <c r="W2046" s="73">
        <f t="shared" si="11862"/>
        <v>0</v>
      </c>
      <c r="X2046" s="73">
        <f t="shared" si="11862"/>
        <v>0</v>
      </c>
      <c r="Y2046" s="73">
        <f t="shared" si="11862"/>
        <v>6062700</v>
      </c>
      <c r="Z2046" s="73">
        <f t="shared" si="11862"/>
        <v>0</v>
      </c>
      <c r="AA2046" s="73">
        <f t="shared" si="11862"/>
        <v>0</v>
      </c>
      <c r="AB2046" s="73">
        <f t="shared" si="11862"/>
        <v>0</v>
      </c>
      <c r="AC2046" s="73">
        <f t="shared" si="11862"/>
        <v>0</v>
      </c>
      <c r="AD2046" s="73">
        <f t="shared" si="11862"/>
        <v>0</v>
      </c>
      <c r="AE2046" s="73">
        <f t="shared" si="11862"/>
        <v>0</v>
      </c>
      <c r="AF2046" s="73">
        <f t="shared" si="11862"/>
        <v>0</v>
      </c>
      <c r="AG2046" s="73">
        <f t="shared" si="11862"/>
        <v>0</v>
      </c>
      <c r="AH2046" s="5"/>
    </row>
    <row r="2047" spans="1:34" s="4" customFormat="1" ht="24" customHeight="1">
      <c r="A2047" s="66">
        <v>0</v>
      </c>
      <c r="B2047" s="113"/>
      <c r="C2047" s="73"/>
      <c r="D2047" s="122" t="s">
        <v>132</v>
      </c>
      <c r="E2047" s="41">
        <f t="shared" si="11500"/>
        <v>70783950</v>
      </c>
      <c r="F2047" s="83">
        <f t="shared" ref="F2047:AG2047" si="11863">SUM(F2058,F2068,F2079,F2089,F2099)</f>
        <v>62551500</v>
      </c>
      <c r="G2047" s="83">
        <f t="shared" si="11863"/>
        <v>2032100</v>
      </c>
      <c r="H2047" s="83">
        <f t="shared" si="11863"/>
        <v>0</v>
      </c>
      <c r="I2047" s="83">
        <f t="shared" si="11863"/>
        <v>155800</v>
      </c>
      <c r="J2047" s="83">
        <f t="shared" si="11863"/>
        <v>0</v>
      </c>
      <c r="K2047" s="83">
        <f t="shared" si="11863"/>
        <v>199000</v>
      </c>
      <c r="L2047" s="83">
        <f t="shared" si="11863"/>
        <v>50000</v>
      </c>
      <c r="M2047" s="83">
        <f t="shared" si="11863"/>
        <v>38100</v>
      </c>
      <c r="N2047" s="83">
        <f t="shared" si="11863"/>
        <v>853400</v>
      </c>
      <c r="O2047" s="83">
        <f t="shared" si="11863"/>
        <v>3676900</v>
      </c>
      <c r="P2047" s="83">
        <f t="shared" si="11863"/>
        <v>91900</v>
      </c>
      <c r="Q2047" s="83">
        <f t="shared" si="11863"/>
        <v>19000</v>
      </c>
      <c r="R2047" s="83">
        <f t="shared" si="11863"/>
        <v>41250</v>
      </c>
      <c r="S2047" s="83">
        <f t="shared" si="11863"/>
        <v>297500</v>
      </c>
      <c r="T2047" s="83">
        <f t="shared" si="11863"/>
        <v>39700</v>
      </c>
      <c r="U2047" s="83">
        <f t="shared" si="11863"/>
        <v>42600</v>
      </c>
      <c r="V2047" s="83">
        <f t="shared" si="11863"/>
        <v>12600</v>
      </c>
      <c r="W2047" s="83">
        <f t="shared" si="11863"/>
        <v>33700</v>
      </c>
      <c r="X2047" s="83">
        <f t="shared" si="11863"/>
        <v>0</v>
      </c>
      <c r="Y2047" s="83">
        <f t="shared" si="11863"/>
        <v>126000</v>
      </c>
      <c r="Z2047" s="83">
        <f t="shared" si="11863"/>
        <v>12600</v>
      </c>
      <c r="AA2047" s="83">
        <f t="shared" si="11863"/>
        <v>198200</v>
      </c>
      <c r="AB2047" s="83">
        <f t="shared" si="11863"/>
        <v>312100</v>
      </c>
      <c r="AC2047" s="83">
        <f t="shared" si="11863"/>
        <v>0</v>
      </c>
      <c r="AD2047" s="83">
        <f t="shared" si="11863"/>
        <v>0</v>
      </c>
      <c r="AE2047" s="83">
        <f t="shared" si="11863"/>
        <v>0</v>
      </c>
      <c r="AF2047" s="83">
        <f t="shared" si="11863"/>
        <v>0</v>
      </c>
      <c r="AG2047" s="83">
        <f t="shared" si="11863"/>
        <v>0</v>
      </c>
      <c r="AH2047" s="5"/>
    </row>
    <row r="2048" spans="1:34" s="4" customFormat="1" ht="26.1" hidden="1" customHeight="1">
      <c r="A2048" s="66">
        <v>0</v>
      </c>
      <c r="B2048" s="113"/>
      <c r="C2048" s="127"/>
      <c r="D2048" s="150" t="s">
        <v>122</v>
      </c>
      <c r="E2048" s="49">
        <f t="shared" si="11500"/>
        <v>70783950</v>
      </c>
      <c r="F2048" s="50">
        <f t="shared" ref="F2048:AG2048" si="11864">SUM(F2059,F2069,F2080,F2090,F2100)</f>
        <v>62551500</v>
      </c>
      <c r="G2048" s="50">
        <f t="shared" si="11864"/>
        <v>2032100</v>
      </c>
      <c r="H2048" s="50">
        <f t="shared" si="11864"/>
        <v>0</v>
      </c>
      <c r="I2048" s="50">
        <f t="shared" si="11864"/>
        <v>155800</v>
      </c>
      <c r="J2048" s="50">
        <f t="shared" si="11864"/>
        <v>0</v>
      </c>
      <c r="K2048" s="50">
        <f t="shared" si="11864"/>
        <v>199000</v>
      </c>
      <c r="L2048" s="50">
        <f t="shared" si="11864"/>
        <v>50000</v>
      </c>
      <c r="M2048" s="50">
        <f t="shared" si="11864"/>
        <v>38100</v>
      </c>
      <c r="N2048" s="50">
        <f t="shared" si="11864"/>
        <v>853400</v>
      </c>
      <c r="O2048" s="50">
        <f t="shared" si="11864"/>
        <v>3676900</v>
      </c>
      <c r="P2048" s="50">
        <f t="shared" si="11864"/>
        <v>91900</v>
      </c>
      <c r="Q2048" s="50">
        <f t="shared" si="11864"/>
        <v>19000</v>
      </c>
      <c r="R2048" s="50">
        <f t="shared" si="11864"/>
        <v>41250</v>
      </c>
      <c r="S2048" s="50">
        <f t="shared" si="11864"/>
        <v>297500</v>
      </c>
      <c r="T2048" s="50">
        <f t="shared" si="11864"/>
        <v>39700</v>
      </c>
      <c r="U2048" s="50">
        <f t="shared" si="11864"/>
        <v>42600</v>
      </c>
      <c r="V2048" s="50">
        <f t="shared" si="11864"/>
        <v>12600</v>
      </c>
      <c r="W2048" s="50">
        <f t="shared" si="11864"/>
        <v>33700</v>
      </c>
      <c r="X2048" s="50">
        <f t="shared" si="11864"/>
        <v>0</v>
      </c>
      <c r="Y2048" s="50">
        <f t="shared" si="11864"/>
        <v>126000</v>
      </c>
      <c r="Z2048" s="50">
        <f t="shared" si="11864"/>
        <v>12600</v>
      </c>
      <c r="AA2048" s="50">
        <f t="shared" si="11864"/>
        <v>198200</v>
      </c>
      <c r="AB2048" s="50">
        <f t="shared" si="11864"/>
        <v>312100</v>
      </c>
      <c r="AC2048" s="50">
        <f t="shared" si="11864"/>
        <v>0</v>
      </c>
      <c r="AD2048" s="50">
        <f t="shared" si="11864"/>
        <v>0</v>
      </c>
      <c r="AE2048" s="50">
        <f t="shared" si="11864"/>
        <v>0</v>
      </c>
      <c r="AF2048" s="50">
        <f t="shared" si="11864"/>
        <v>0</v>
      </c>
      <c r="AG2048" s="50">
        <f t="shared" si="11864"/>
        <v>0</v>
      </c>
      <c r="AH2048" s="20"/>
    </row>
    <row r="2049" spans="1:34" s="4" customFormat="1" ht="26.1" hidden="1" customHeight="1">
      <c r="A2049" s="66">
        <v>0</v>
      </c>
      <c r="B2049" s="113"/>
      <c r="C2049" s="127"/>
      <c r="D2049" s="150" t="s">
        <v>130</v>
      </c>
      <c r="E2049" s="168">
        <f t="shared" si="11500"/>
        <v>0</v>
      </c>
      <c r="F2049" s="174">
        <f>SUM(F2060,F2070,F2081,F2091,F2101)</f>
        <v>0</v>
      </c>
      <c r="G2049" s="174">
        <f t="shared" ref="G2049:AG2049" si="11865">SUM(G2060,G2070,G2081,G2091,G2101)</f>
        <v>0</v>
      </c>
      <c r="H2049" s="174">
        <f t="shared" si="11865"/>
        <v>0</v>
      </c>
      <c r="I2049" s="174">
        <f t="shared" si="11865"/>
        <v>0</v>
      </c>
      <c r="J2049" s="174">
        <f t="shared" si="11865"/>
        <v>0</v>
      </c>
      <c r="K2049" s="174">
        <f t="shared" si="11865"/>
        <v>0</v>
      </c>
      <c r="L2049" s="174">
        <f t="shared" si="11865"/>
        <v>0</v>
      </c>
      <c r="M2049" s="174">
        <f t="shared" si="11865"/>
        <v>0</v>
      </c>
      <c r="N2049" s="174">
        <f t="shared" si="11865"/>
        <v>0</v>
      </c>
      <c r="O2049" s="174">
        <f t="shared" si="11865"/>
        <v>0</v>
      </c>
      <c r="P2049" s="174">
        <f t="shared" si="11865"/>
        <v>0</v>
      </c>
      <c r="Q2049" s="174">
        <f t="shared" si="11865"/>
        <v>0</v>
      </c>
      <c r="R2049" s="174">
        <f t="shared" si="11865"/>
        <v>0</v>
      </c>
      <c r="S2049" s="174">
        <f t="shared" si="11865"/>
        <v>0</v>
      </c>
      <c r="T2049" s="174">
        <f t="shared" si="11865"/>
        <v>0</v>
      </c>
      <c r="U2049" s="174">
        <f t="shared" si="11865"/>
        <v>0</v>
      </c>
      <c r="V2049" s="174">
        <f t="shared" si="11865"/>
        <v>0</v>
      </c>
      <c r="W2049" s="174">
        <f t="shared" si="11865"/>
        <v>0</v>
      </c>
      <c r="X2049" s="174">
        <f t="shared" si="11865"/>
        <v>0</v>
      </c>
      <c r="Y2049" s="174">
        <f t="shared" si="11865"/>
        <v>0</v>
      </c>
      <c r="Z2049" s="174">
        <f t="shared" si="11865"/>
        <v>0</v>
      </c>
      <c r="AA2049" s="174">
        <f t="shared" si="11865"/>
        <v>0</v>
      </c>
      <c r="AB2049" s="174">
        <f t="shared" si="11865"/>
        <v>0</v>
      </c>
      <c r="AC2049" s="174">
        <f t="shared" si="11865"/>
        <v>0</v>
      </c>
      <c r="AD2049" s="174">
        <f t="shared" si="11865"/>
        <v>0</v>
      </c>
      <c r="AE2049" s="174">
        <f t="shared" si="11865"/>
        <v>0</v>
      </c>
      <c r="AF2049" s="174">
        <f t="shared" si="11865"/>
        <v>0</v>
      </c>
      <c r="AG2049" s="174">
        <f t="shared" si="11865"/>
        <v>0</v>
      </c>
      <c r="AH2049" s="20"/>
    </row>
    <row r="2050" spans="1:34" s="4" customFormat="1" ht="24" customHeight="1">
      <c r="A2050" s="66">
        <v>0</v>
      </c>
      <c r="B2050" s="113"/>
      <c r="C2050" s="73"/>
      <c r="D2050" s="110" t="s">
        <v>123</v>
      </c>
      <c r="E2050" s="47">
        <f t="shared" si="11500"/>
        <v>6782620</v>
      </c>
      <c r="F2050" s="141">
        <f>SUM(F2061,F2071,F2082,F2092,F2102)</f>
        <v>0</v>
      </c>
      <c r="G2050" s="141">
        <f t="shared" ref="G2050:AG2050" si="11866">SUM(G2061,G2071,G2082,G2092,G2102)</f>
        <v>739500</v>
      </c>
      <c r="H2050" s="141">
        <f t="shared" si="11866"/>
        <v>0</v>
      </c>
      <c r="I2050" s="141">
        <f t="shared" si="11866"/>
        <v>273940</v>
      </c>
      <c r="J2050" s="141">
        <f t="shared" si="11866"/>
        <v>0</v>
      </c>
      <c r="K2050" s="141">
        <f t="shared" si="11866"/>
        <v>319400</v>
      </c>
      <c r="L2050" s="141">
        <f t="shared" si="11866"/>
        <v>74800</v>
      </c>
      <c r="M2050" s="141">
        <f t="shared" si="11866"/>
        <v>0</v>
      </c>
      <c r="N2050" s="141">
        <f t="shared" si="11866"/>
        <v>919480</v>
      </c>
      <c r="O2050" s="141">
        <f t="shared" si="11866"/>
        <v>3560700</v>
      </c>
      <c r="P2050" s="141">
        <f t="shared" si="11866"/>
        <v>107000</v>
      </c>
      <c r="Q2050" s="141">
        <f t="shared" si="11866"/>
        <v>10850</v>
      </c>
      <c r="R2050" s="141">
        <f t="shared" si="11866"/>
        <v>0</v>
      </c>
      <c r="S2050" s="141">
        <f t="shared" si="11866"/>
        <v>226970</v>
      </c>
      <c r="T2050" s="141">
        <f t="shared" si="11866"/>
        <v>5400</v>
      </c>
      <c r="U2050" s="141">
        <f t="shared" si="11866"/>
        <v>8400</v>
      </c>
      <c r="V2050" s="141">
        <f t="shared" si="11866"/>
        <v>49800</v>
      </c>
      <c r="W2050" s="141">
        <f t="shared" si="11866"/>
        <v>16640</v>
      </c>
      <c r="X2050" s="141">
        <f t="shared" si="11866"/>
        <v>0</v>
      </c>
      <c r="Y2050" s="141">
        <f t="shared" si="11866"/>
        <v>61760</v>
      </c>
      <c r="Z2050" s="141">
        <f t="shared" si="11866"/>
        <v>20700</v>
      </c>
      <c r="AA2050" s="141">
        <f t="shared" si="11866"/>
        <v>275560</v>
      </c>
      <c r="AB2050" s="141">
        <f t="shared" si="11866"/>
        <v>111720</v>
      </c>
      <c r="AC2050" s="141">
        <f t="shared" si="11866"/>
        <v>0</v>
      </c>
      <c r="AD2050" s="141">
        <f t="shared" si="11866"/>
        <v>0</v>
      </c>
      <c r="AE2050" s="141">
        <f t="shared" si="11866"/>
        <v>0</v>
      </c>
      <c r="AF2050" s="141">
        <f t="shared" si="11866"/>
        <v>0</v>
      </c>
      <c r="AG2050" s="141">
        <f t="shared" si="11866"/>
        <v>0</v>
      </c>
      <c r="AH2050" s="5"/>
    </row>
    <row r="2051" spans="1:34" s="4" customFormat="1" ht="24" customHeight="1">
      <c r="A2051" s="66">
        <v>0</v>
      </c>
      <c r="B2051" s="72"/>
      <c r="C2051" s="73"/>
      <c r="D2051" s="98" t="s">
        <v>131</v>
      </c>
      <c r="E2051" s="104">
        <f t="shared" si="11500"/>
        <v>0</v>
      </c>
      <c r="F2051" s="100">
        <f>SUM(F2072)</f>
        <v>0</v>
      </c>
      <c r="G2051" s="100">
        <f t="shared" ref="G2051:AG2051" si="11867">SUM(G2072)</f>
        <v>0</v>
      </c>
      <c r="H2051" s="100">
        <f t="shared" si="11867"/>
        <v>0</v>
      </c>
      <c r="I2051" s="100">
        <f t="shared" si="11867"/>
        <v>0</v>
      </c>
      <c r="J2051" s="100">
        <f t="shared" si="11867"/>
        <v>0</v>
      </c>
      <c r="K2051" s="100">
        <f t="shared" si="11867"/>
        <v>0</v>
      </c>
      <c r="L2051" s="100">
        <f t="shared" si="11867"/>
        <v>0</v>
      </c>
      <c r="M2051" s="100">
        <f t="shared" si="11867"/>
        <v>0</v>
      </c>
      <c r="N2051" s="100">
        <f t="shared" si="11867"/>
        <v>0</v>
      </c>
      <c r="O2051" s="100">
        <f t="shared" si="11867"/>
        <v>0</v>
      </c>
      <c r="P2051" s="100">
        <f t="shared" si="11867"/>
        <v>0</v>
      </c>
      <c r="Q2051" s="100">
        <f t="shared" si="11867"/>
        <v>0</v>
      </c>
      <c r="R2051" s="100">
        <f t="shared" si="11867"/>
        <v>0</v>
      </c>
      <c r="S2051" s="100">
        <f t="shared" si="11867"/>
        <v>0</v>
      </c>
      <c r="T2051" s="100">
        <f t="shared" si="11867"/>
        <v>0</v>
      </c>
      <c r="U2051" s="100">
        <f t="shared" si="11867"/>
        <v>0</v>
      </c>
      <c r="V2051" s="100">
        <f t="shared" si="11867"/>
        <v>0</v>
      </c>
      <c r="W2051" s="100">
        <f t="shared" si="11867"/>
        <v>0</v>
      </c>
      <c r="X2051" s="100">
        <f t="shared" si="11867"/>
        <v>0</v>
      </c>
      <c r="Y2051" s="100">
        <f t="shared" si="11867"/>
        <v>0</v>
      </c>
      <c r="Z2051" s="100">
        <f t="shared" si="11867"/>
        <v>0</v>
      </c>
      <c r="AA2051" s="100">
        <f t="shared" si="11867"/>
        <v>0</v>
      </c>
      <c r="AB2051" s="100">
        <f t="shared" si="11867"/>
        <v>0</v>
      </c>
      <c r="AC2051" s="100">
        <f t="shared" si="11867"/>
        <v>0</v>
      </c>
      <c r="AD2051" s="100">
        <f t="shared" si="11867"/>
        <v>0</v>
      </c>
      <c r="AE2051" s="100">
        <f t="shared" si="11867"/>
        <v>0</v>
      </c>
      <c r="AF2051" s="100">
        <f t="shared" si="11867"/>
        <v>0</v>
      </c>
      <c r="AG2051" s="100">
        <f t="shared" si="11867"/>
        <v>0</v>
      </c>
      <c r="AH2051" s="5"/>
    </row>
    <row r="2052" spans="1:34" s="3" customFormat="1" ht="24" customHeight="1">
      <c r="A2052" s="67">
        <v>0</v>
      </c>
      <c r="B2052" s="182"/>
      <c r="C2052" s="83"/>
      <c r="D2052" s="98" t="s">
        <v>128</v>
      </c>
      <c r="E2052" s="104">
        <f t="shared" si="11500"/>
        <v>198830</v>
      </c>
      <c r="F2052" s="100">
        <f>SUM(F2062,F2073,F2083,F2093,F2103)</f>
        <v>0</v>
      </c>
      <c r="G2052" s="100">
        <f t="shared" ref="G2052:AG2052" si="11868">SUM(G2062,G2073,G2083,G2093,G2103)</f>
        <v>0</v>
      </c>
      <c r="H2052" s="100">
        <f t="shared" si="11868"/>
        <v>0</v>
      </c>
      <c r="I2052" s="100">
        <f t="shared" si="11868"/>
        <v>0</v>
      </c>
      <c r="J2052" s="100">
        <f t="shared" si="11868"/>
        <v>0</v>
      </c>
      <c r="K2052" s="100">
        <f t="shared" si="11868"/>
        <v>0</v>
      </c>
      <c r="L2052" s="100">
        <f t="shared" si="11868"/>
        <v>0</v>
      </c>
      <c r="M2052" s="100">
        <f t="shared" si="11868"/>
        <v>0</v>
      </c>
      <c r="N2052" s="100">
        <f t="shared" si="11868"/>
        <v>14820</v>
      </c>
      <c r="O2052" s="100">
        <f t="shared" si="11868"/>
        <v>184010</v>
      </c>
      <c r="P2052" s="100">
        <f t="shared" si="11868"/>
        <v>0</v>
      </c>
      <c r="Q2052" s="100">
        <f t="shared" si="11868"/>
        <v>0</v>
      </c>
      <c r="R2052" s="100">
        <f t="shared" si="11868"/>
        <v>0</v>
      </c>
      <c r="S2052" s="100">
        <f t="shared" si="11868"/>
        <v>0</v>
      </c>
      <c r="T2052" s="100">
        <f t="shared" si="11868"/>
        <v>0</v>
      </c>
      <c r="U2052" s="100">
        <f t="shared" si="11868"/>
        <v>0</v>
      </c>
      <c r="V2052" s="100">
        <f t="shared" si="11868"/>
        <v>0</v>
      </c>
      <c r="W2052" s="100">
        <f t="shared" si="11868"/>
        <v>0</v>
      </c>
      <c r="X2052" s="100">
        <f t="shared" si="11868"/>
        <v>0</v>
      </c>
      <c r="Y2052" s="100">
        <f t="shared" si="11868"/>
        <v>0</v>
      </c>
      <c r="Z2052" s="100">
        <f t="shared" si="11868"/>
        <v>0</v>
      </c>
      <c r="AA2052" s="100">
        <f t="shared" si="11868"/>
        <v>0</v>
      </c>
      <c r="AB2052" s="100">
        <f t="shared" si="11868"/>
        <v>0</v>
      </c>
      <c r="AC2052" s="100">
        <f t="shared" si="11868"/>
        <v>0</v>
      </c>
      <c r="AD2052" s="100">
        <f t="shared" si="11868"/>
        <v>0</v>
      </c>
      <c r="AE2052" s="100">
        <f t="shared" si="11868"/>
        <v>0</v>
      </c>
      <c r="AF2052" s="100">
        <f t="shared" si="11868"/>
        <v>0</v>
      </c>
      <c r="AG2052" s="100">
        <f t="shared" si="11868"/>
        <v>0</v>
      </c>
      <c r="AH2052" s="24"/>
    </row>
    <row r="2053" spans="1:34" s="4" customFormat="1" ht="24" customHeight="1">
      <c r="A2053" s="66">
        <v>1</v>
      </c>
      <c r="B2053" s="128"/>
      <c r="C2053" s="128"/>
      <c r="D2053" s="129" t="s">
        <v>21</v>
      </c>
      <c r="E2053" s="39">
        <f t="shared" si="11500"/>
        <v>117452300</v>
      </c>
      <c r="F2053" s="40">
        <v>117452300</v>
      </c>
      <c r="G2053" s="40"/>
      <c r="H2053" s="40"/>
      <c r="I2053" s="40"/>
      <c r="J2053" s="40"/>
      <c r="K2053" s="40"/>
      <c r="L2053" s="40"/>
      <c r="M2053" s="40"/>
      <c r="N2053" s="40"/>
      <c r="O2053" s="40"/>
      <c r="P2053" s="40"/>
      <c r="Q2053" s="40"/>
      <c r="R2053" s="40"/>
      <c r="S2053" s="40"/>
      <c r="T2053" s="40"/>
      <c r="U2053" s="40"/>
      <c r="V2053" s="40"/>
      <c r="W2053" s="40"/>
      <c r="X2053" s="40"/>
      <c r="Y2053" s="40"/>
      <c r="Z2053" s="40"/>
      <c r="AA2053" s="40"/>
      <c r="AB2053" s="40"/>
      <c r="AC2053" s="40"/>
      <c r="AD2053" s="40"/>
      <c r="AE2053" s="40"/>
      <c r="AF2053" s="40"/>
      <c r="AG2053" s="40"/>
      <c r="AH2053" s="28"/>
    </row>
    <row r="2054" spans="1:34" s="4" customFormat="1" ht="24" customHeight="1">
      <c r="A2054" s="67">
        <v>1</v>
      </c>
      <c r="B2054" s="77"/>
      <c r="C2054" s="78"/>
      <c r="D2054" s="79" t="s">
        <v>127</v>
      </c>
      <c r="E2054" s="80">
        <f t="shared" si="11500"/>
        <v>117452300</v>
      </c>
      <c r="F2054" s="81">
        <f>F2055+F2058+F2061</f>
        <v>117452300</v>
      </c>
      <c r="G2054" s="81">
        <f t="shared" ref="G2054" si="11869">G2055+G2058+G2061</f>
        <v>0</v>
      </c>
      <c r="H2054" s="81">
        <f t="shared" ref="H2054" si="11870">H2055+H2058+H2061</f>
        <v>0</v>
      </c>
      <c r="I2054" s="81">
        <f t="shared" ref="I2054" si="11871">I2055+I2058+I2061</f>
        <v>0</v>
      </c>
      <c r="J2054" s="81">
        <f t="shared" ref="J2054" si="11872">J2055+J2058+J2061</f>
        <v>0</v>
      </c>
      <c r="K2054" s="81">
        <f t="shared" ref="K2054" si="11873">K2055+K2058+K2061</f>
        <v>0</v>
      </c>
      <c r="L2054" s="81">
        <f t="shared" ref="L2054" si="11874">L2055+L2058+L2061</f>
        <v>0</v>
      </c>
      <c r="M2054" s="81">
        <f t="shared" ref="M2054" si="11875">M2055+M2058+M2061</f>
        <v>0</v>
      </c>
      <c r="N2054" s="81">
        <f t="shared" ref="N2054" si="11876">N2055+N2058+N2061</f>
        <v>0</v>
      </c>
      <c r="O2054" s="81">
        <f t="shared" ref="O2054" si="11877">O2055+O2058+O2061</f>
        <v>0</v>
      </c>
      <c r="P2054" s="81">
        <f t="shared" ref="P2054" si="11878">P2055+P2058+P2061</f>
        <v>0</v>
      </c>
      <c r="Q2054" s="81">
        <f t="shared" ref="Q2054" si="11879">Q2055+Q2058+Q2061</f>
        <v>0</v>
      </c>
      <c r="R2054" s="81">
        <f t="shared" ref="R2054" si="11880">R2055+R2058+R2061</f>
        <v>0</v>
      </c>
      <c r="S2054" s="81">
        <f t="shared" ref="S2054" si="11881">S2055+S2058+S2061</f>
        <v>0</v>
      </c>
      <c r="T2054" s="81">
        <f t="shared" ref="T2054" si="11882">T2055+T2058+T2061</f>
        <v>0</v>
      </c>
      <c r="U2054" s="81">
        <f t="shared" ref="U2054" si="11883">U2055+U2058+U2061</f>
        <v>0</v>
      </c>
      <c r="V2054" s="81">
        <f t="shared" ref="V2054" si="11884">V2055+V2058+V2061</f>
        <v>0</v>
      </c>
      <c r="W2054" s="81">
        <f t="shared" ref="W2054" si="11885">W2055+W2058+W2061</f>
        <v>0</v>
      </c>
      <c r="X2054" s="81">
        <f t="shared" ref="X2054" si="11886">X2055+X2058+X2061</f>
        <v>0</v>
      </c>
      <c r="Y2054" s="81">
        <f t="shared" ref="Y2054" si="11887">Y2055+Y2058+Y2061</f>
        <v>0</v>
      </c>
      <c r="Z2054" s="81">
        <f t="shared" ref="Z2054" si="11888">Z2055+Z2058+Z2061</f>
        <v>0</v>
      </c>
      <c r="AA2054" s="81">
        <f t="shared" ref="AA2054" si="11889">AA2055+AA2058+AA2061</f>
        <v>0</v>
      </c>
      <c r="AB2054" s="81">
        <f t="shared" ref="AB2054" si="11890">AB2055+AB2058+AB2061</f>
        <v>0</v>
      </c>
      <c r="AC2054" s="81">
        <f t="shared" ref="AC2054" si="11891">AC2055+AC2058+AC2061</f>
        <v>0</v>
      </c>
      <c r="AD2054" s="81">
        <f t="shared" ref="AD2054" si="11892">AD2055+AD2058+AD2061</f>
        <v>0</v>
      </c>
      <c r="AE2054" s="81">
        <f t="shared" ref="AE2054" si="11893">AE2055+AE2058+AE2061</f>
        <v>0</v>
      </c>
      <c r="AF2054" s="81">
        <f t="shared" ref="AF2054" si="11894">AF2055+AF2058+AF2061</f>
        <v>0</v>
      </c>
      <c r="AG2054" s="81">
        <f t="shared" ref="AG2054" si="11895">AG2055+AG2058+AG2061</f>
        <v>0</v>
      </c>
      <c r="AH2054" s="82"/>
    </row>
    <row r="2055" spans="1:34" s="4" customFormat="1" ht="24" customHeight="1">
      <c r="A2055" s="66">
        <v>1</v>
      </c>
      <c r="B2055" s="113"/>
      <c r="C2055" s="73"/>
      <c r="D2055" s="122" t="s">
        <v>124</v>
      </c>
      <c r="E2055" s="41">
        <f t="shared" si="11500"/>
        <v>56407500</v>
      </c>
      <c r="F2055" s="83">
        <f>F2056+F2057</f>
        <v>56407500</v>
      </c>
      <c r="G2055" s="83">
        <f t="shared" ref="G2055:AG2055" si="11896">G2056+G2057</f>
        <v>0</v>
      </c>
      <c r="H2055" s="83">
        <f t="shared" si="11896"/>
        <v>0</v>
      </c>
      <c r="I2055" s="83">
        <f t="shared" si="11896"/>
        <v>0</v>
      </c>
      <c r="J2055" s="83">
        <f t="shared" si="11896"/>
        <v>0</v>
      </c>
      <c r="K2055" s="83">
        <f t="shared" si="11896"/>
        <v>0</v>
      </c>
      <c r="L2055" s="83">
        <f t="shared" si="11896"/>
        <v>0</v>
      </c>
      <c r="M2055" s="83">
        <f t="shared" si="11896"/>
        <v>0</v>
      </c>
      <c r="N2055" s="83">
        <f t="shared" si="11896"/>
        <v>0</v>
      </c>
      <c r="O2055" s="83">
        <f t="shared" si="11896"/>
        <v>0</v>
      </c>
      <c r="P2055" s="83">
        <f t="shared" si="11896"/>
        <v>0</v>
      </c>
      <c r="Q2055" s="83">
        <f t="shared" si="11896"/>
        <v>0</v>
      </c>
      <c r="R2055" s="83">
        <f t="shared" si="11896"/>
        <v>0</v>
      </c>
      <c r="S2055" s="83">
        <f t="shared" si="11896"/>
        <v>0</v>
      </c>
      <c r="T2055" s="83">
        <f t="shared" si="11896"/>
        <v>0</v>
      </c>
      <c r="U2055" s="83">
        <f t="shared" si="11896"/>
        <v>0</v>
      </c>
      <c r="V2055" s="83">
        <f t="shared" si="11896"/>
        <v>0</v>
      </c>
      <c r="W2055" s="83">
        <f t="shared" si="11896"/>
        <v>0</v>
      </c>
      <c r="X2055" s="83">
        <f t="shared" si="11896"/>
        <v>0</v>
      </c>
      <c r="Y2055" s="83">
        <f t="shared" si="11896"/>
        <v>0</v>
      </c>
      <c r="Z2055" s="83">
        <f t="shared" si="11896"/>
        <v>0</v>
      </c>
      <c r="AA2055" s="83">
        <f t="shared" si="11896"/>
        <v>0</v>
      </c>
      <c r="AB2055" s="83">
        <f t="shared" si="11896"/>
        <v>0</v>
      </c>
      <c r="AC2055" s="83">
        <f t="shared" si="11896"/>
        <v>0</v>
      </c>
      <c r="AD2055" s="83">
        <f t="shared" si="11896"/>
        <v>0</v>
      </c>
      <c r="AE2055" s="83">
        <f t="shared" si="11896"/>
        <v>0</v>
      </c>
      <c r="AF2055" s="83">
        <f t="shared" si="11896"/>
        <v>0</v>
      </c>
      <c r="AG2055" s="83">
        <f t="shared" si="11896"/>
        <v>0</v>
      </c>
      <c r="AH2055" s="5"/>
    </row>
    <row r="2056" spans="1:34" s="4" customFormat="1" ht="26.1" hidden="1" customHeight="1">
      <c r="A2056" s="67">
        <v>1</v>
      </c>
      <c r="B2056" s="113"/>
      <c r="C2056" s="117"/>
      <c r="D2056" s="150" t="s">
        <v>67</v>
      </c>
      <c r="E2056" s="51">
        <f t="shared" si="11500"/>
        <v>56407500</v>
      </c>
      <c r="F2056" s="52">
        <v>56407500</v>
      </c>
      <c r="G2056" s="52"/>
      <c r="H2056" s="52"/>
      <c r="I2056" s="52"/>
      <c r="J2056" s="52"/>
      <c r="K2056" s="52"/>
      <c r="L2056" s="52"/>
      <c r="M2056" s="52"/>
      <c r="N2056" s="52"/>
      <c r="O2056" s="52"/>
      <c r="P2056" s="52"/>
      <c r="Q2056" s="52"/>
      <c r="R2056" s="52"/>
      <c r="S2056" s="52"/>
      <c r="T2056" s="52"/>
      <c r="U2056" s="52"/>
      <c r="V2056" s="52"/>
      <c r="W2056" s="52"/>
      <c r="X2056" s="52"/>
      <c r="Y2056" s="52"/>
      <c r="Z2056" s="52"/>
      <c r="AA2056" s="52"/>
      <c r="AB2056" s="52"/>
      <c r="AC2056" s="52"/>
      <c r="AD2056" s="52"/>
      <c r="AE2056" s="52"/>
      <c r="AF2056" s="52"/>
      <c r="AG2056" s="52"/>
      <c r="AH2056" s="5"/>
    </row>
    <row r="2057" spans="1:34" s="4" customFormat="1" ht="26.1" hidden="1" customHeight="1">
      <c r="A2057" s="66">
        <v>1</v>
      </c>
      <c r="B2057" s="113"/>
      <c r="C2057" s="73"/>
      <c r="D2057" s="150" t="s">
        <v>125</v>
      </c>
      <c r="E2057" s="51">
        <f t="shared" ref="E2057:E2120" si="11897">SUM(F2057:AG2057)</f>
        <v>0</v>
      </c>
      <c r="F2057" s="73"/>
      <c r="G2057" s="73"/>
      <c r="H2057" s="73"/>
      <c r="I2057" s="73"/>
      <c r="J2057" s="73"/>
      <c r="K2057" s="73"/>
      <c r="L2057" s="73"/>
      <c r="M2057" s="73"/>
      <c r="N2057" s="73"/>
      <c r="O2057" s="73"/>
      <c r="P2057" s="73"/>
      <c r="Q2057" s="73"/>
      <c r="R2057" s="73"/>
      <c r="S2057" s="73"/>
      <c r="T2057" s="73"/>
      <c r="U2057" s="73"/>
      <c r="V2057" s="73"/>
      <c r="W2057" s="73"/>
      <c r="X2057" s="73"/>
      <c r="Y2057" s="73"/>
      <c r="Z2057" s="73"/>
      <c r="AA2057" s="73"/>
      <c r="AB2057" s="73"/>
      <c r="AC2057" s="73"/>
      <c r="AD2057" s="73"/>
      <c r="AE2057" s="73"/>
      <c r="AF2057" s="73"/>
      <c r="AG2057" s="73"/>
      <c r="AH2057" s="5"/>
    </row>
    <row r="2058" spans="1:34" s="4" customFormat="1" ht="24" customHeight="1">
      <c r="A2058" s="66">
        <v>1</v>
      </c>
      <c r="B2058" s="113"/>
      <c r="C2058" s="73"/>
      <c r="D2058" s="122" t="s">
        <v>132</v>
      </c>
      <c r="E2058" s="41">
        <f t="shared" si="11897"/>
        <v>61044800</v>
      </c>
      <c r="F2058" s="83">
        <f>F2059+F2060</f>
        <v>61044800</v>
      </c>
      <c r="G2058" s="83">
        <f t="shared" ref="G2058" si="11898">G2059+G2060</f>
        <v>0</v>
      </c>
      <c r="H2058" s="83">
        <f t="shared" ref="H2058" si="11899">H2059+H2060</f>
        <v>0</v>
      </c>
      <c r="I2058" s="83">
        <f t="shared" ref="I2058" si="11900">I2059+I2060</f>
        <v>0</v>
      </c>
      <c r="J2058" s="83">
        <f t="shared" ref="J2058" si="11901">J2059+J2060</f>
        <v>0</v>
      </c>
      <c r="K2058" s="83">
        <f t="shared" ref="K2058" si="11902">K2059+K2060</f>
        <v>0</v>
      </c>
      <c r="L2058" s="83">
        <f t="shared" ref="L2058" si="11903">L2059+L2060</f>
        <v>0</v>
      </c>
      <c r="M2058" s="83">
        <f t="shared" ref="M2058" si="11904">M2059+M2060</f>
        <v>0</v>
      </c>
      <c r="N2058" s="83">
        <f t="shared" ref="N2058" si="11905">N2059+N2060</f>
        <v>0</v>
      </c>
      <c r="O2058" s="83">
        <f t="shared" ref="O2058" si="11906">O2059+O2060</f>
        <v>0</v>
      </c>
      <c r="P2058" s="83">
        <f t="shared" ref="P2058" si="11907">P2059+P2060</f>
        <v>0</v>
      </c>
      <c r="Q2058" s="83">
        <f t="shared" ref="Q2058" si="11908">Q2059+Q2060</f>
        <v>0</v>
      </c>
      <c r="R2058" s="83">
        <f t="shared" ref="R2058" si="11909">R2059+R2060</f>
        <v>0</v>
      </c>
      <c r="S2058" s="83">
        <f t="shared" ref="S2058" si="11910">S2059+S2060</f>
        <v>0</v>
      </c>
      <c r="T2058" s="83">
        <f t="shared" ref="T2058" si="11911">T2059+T2060</f>
        <v>0</v>
      </c>
      <c r="U2058" s="83">
        <f t="shared" ref="U2058" si="11912">U2059+U2060</f>
        <v>0</v>
      </c>
      <c r="V2058" s="83">
        <f t="shared" ref="V2058" si="11913">V2059+V2060</f>
        <v>0</v>
      </c>
      <c r="W2058" s="83">
        <f t="shared" ref="W2058" si="11914">W2059+W2060</f>
        <v>0</v>
      </c>
      <c r="X2058" s="83">
        <f t="shared" ref="X2058" si="11915">X2059+X2060</f>
        <v>0</v>
      </c>
      <c r="Y2058" s="83">
        <f t="shared" ref="Y2058" si="11916">Y2059+Y2060</f>
        <v>0</v>
      </c>
      <c r="Z2058" s="83">
        <f t="shared" ref="Z2058" si="11917">Z2059+Z2060</f>
        <v>0</v>
      </c>
      <c r="AA2058" s="83">
        <f t="shared" ref="AA2058" si="11918">AA2059+AA2060</f>
        <v>0</v>
      </c>
      <c r="AB2058" s="83">
        <f t="shared" ref="AB2058" si="11919">AB2059+AB2060</f>
        <v>0</v>
      </c>
      <c r="AC2058" s="83">
        <f t="shared" ref="AC2058" si="11920">AC2059+AC2060</f>
        <v>0</v>
      </c>
      <c r="AD2058" s="83">
        <f t="shared" ref="AD2058" si="11921">AD2059+AD2060</f>
        <v>0</v>
      </c>
      <c r="AE2058" s="83">
        <f t="shared" ref="AE2058" si="11922">AE2059+AE2060</f>
        <v>0</v>
      </c>
      <c r="AF2058" s="83">
        <f t="shared" ref="AF2058" si="11923">AF2059+AF2060</f>
        <v>0</v>
      </c>
      <c r="AG2058" s="83">
        <f t="shared" ref="AG2058" si="11924">AG2059+AG2060</f>
        <v>0</v>
      </c>
      <c r="AH2058" s="5"/>
    </row>
    <row r="2059" spans="1:34" s="4" customFormat="1" ht="26.1" hidden="1" customHeight="1">
      <c r="A2059" s="66">
        <v>1</v>
      </c>
      <c r="B2059" s="113"/>
      <c r="C2059" s="117"/>
      <c r="D2059" s="150" t="s">
        <v>122</v>
      </c>
      <c r="E2059" s="51">
        <f t="shared" si="11897"/>
        <v>61044800</v>
      </c>
      <c r="F2059" s="52">
        <v>61044800</v>
      </c>
      <c r="G2059" s="52"/>
      <c r="H2059" s="52"/>
      <c r="I2059" s="52"/>
      <c r="J2059" s="52"/>
      <c r="K2059" s="52"/>
      <c r="L2059" s="52"/>
      <c r="M2059" s="52"/>
      <c r="N2059" s="52"/>
      <c r="O2059" s="52"/>
      <c r="P2059" s="52"/>
      <c r="Q2059" s="52"/>
      <c r="R2059" s="52"/>
      <c r="S2059" s="52"/>
      <c r="T2059" s="52"/>
      <c r="U2059" s="52"/>
      <c r="V2059" s="52"/>
      <c r="W2059" s="52"/>
      <c r="X2059" s="52"/>
      <c r="Y2059" s="52"/>
      <c r="Z2059" s="52"/>
      <c r="AA2059" s="52"/>
      <c r="AB2059" s="52"/>
      <c r="AC2059" s="52"/>
      <c r="AD2059" s="52"/>
      <c r="AE2059" s="52"/>
      <c r="AF2059" s="52"/>
      <c r="AG2059" s="52"/>
      <c r="AH2059" s="19"/>
    </row>
    <row r="2060" spans="1:34" s="4" customFormat="1" ht="26.1" hidden="1" customHeight="1">
      <c r="A2060" s="66">
        <v>1</v>
      </c>
      <c r="B2060" s="113"/>
      <c r="C2060" s="117"/>
      <c r="D2060" s="150" t="s">
        <v>130</v>
      </c>
      <c r="E2060" s="175">
        <f t="shared" si="11897"/>
        <v>0</v>
      </c>
      <c r="F2060" s="176"/>
      <c r="G2060" s="176"/>
      <c r="H2060" s="176"/>
      <c r="I2060" s="176"/>
      <c r="J2060" s="176"/>
      <c r="K2060" s="176"/>
      <c r="L2060" s="176"/>
      <c r="M2060" s="176"/>
      <c r="N2060" s="176"/>
      <c r="O2060" s="176"/>
      <c r="P2060" s="176"/>
      <c r="Q2060" s="176"/>
      <c r="R2060" s="176"/>
      <c r="S2060" s="176"/>
      <c r="T2060" s="176"/>
      <c r="U2060" s="176"/>
      <c r="V2060" s="176"/>
      <c r="W2060" s="176"/>
      <c r="X2060" s="176"/>
      <c r="Y2060" s="176"/>
      <c r="Z2060" s="176"/>
      <c r="AA2060" s="176"/>
      <c r="AB2060" s="176"/>
      <c r="AC2060" s="176"/>
      <c r="AD2060" s="176"/>
      <c r="AE2060" s="176"/>
      <c r="AF2060" s="176"/>
      <c r="AG2060" s="176"/>
      <c r="AH2060" s="19"/>
    </row>
    <row r="2061" spans="1:34" s="4" customFormat="1" ht="24" customHeight="1">
      <c r="A2061" s="67">
        <v>1</v>
      </c>
      <c r="B2061" s="113"/>
      <c r="C2061" s="73"/>
      <c r="D2061" s="110" t="s">
        <v>123</v>
      </c>
      <c r="E2061" s="47">
        <f t="shared" si="11897"/>
        <v>0</v>
      </c>
      <c r="F2061" s="141">
        <f>F2053-F2055-F2059-F2062</f>
        <v>0</v>
      </c>
      <c r="G2061" s="141">
        <f t="shared" ref="G2061:AG2061" si="11925">G2053-G2055-G2059-G2062</f>
        <v>0</v>
      </c>
      <c r="H2061" s="141">
        <f t="shared" si="11925"/>
        <v>0</v>
      </c>
      <c r="I2061" s="141">
        <f t="shared" si="11925"/>
        <v>0</v>
      </c>
      <c r="J2061" s="141">
        <f t="shared" si="11925"/>
        <v>0</v>
      </c>
      <c r="K2061" s="141">
        <f t="shared" si="11925"/>
        <v>0</v>
      </c>
      <c r="L2061" s="141">
        <f t="shared" si="11925"/>
        <v>0</v>
      </c>
      <c r="M2061" s="141">
        <f t="shared" si="11925"/>
        <v>0</v>
      </c>
      <c r="N2061" s="141">
        <f t="shared" si="11925"/>
        <v>0</v>
      </c>
      <c r="O2061" s="141">
        <f t="shared" si="11925"/>
        <v>0</v>
      </c>
      <c r="P2061" s="141">
        <f t="shared" si="11925"/>
        <v>0</v>
      </c>
      <c r="Q2061" s="141">
        <f t="shared" si="11925"/>
        <v>0</v>
      </c>
      <c r="R2061" s="141">
        <f t="shared" si="11925"/>
        <v>0</v>
      </c>
      <c r="S2061" s="141">
        <f t="shared" si="11925"/>
        <v>0</v>
      </c>
      <c r="T2061" s="141">
        <f t="shared" si="11925"/>
        <v>0</v>
      </c>
      <c r="U2061" s="141">
        <f t="shared" si="11925"/>
        <v>0</v>
      </c>
      <c r="V2061" s="141">
        <f t="shared" si="11925"/>
        <v>0</v>
      </c>
      <c r="W2061" s="141">
        <f t="shared" si="11925"/>
        <v>0</v>
      </c>
      <c r="X2061" s="141">
        <f t="shared" si="11925"/>
        <v>0</v>
      </c>
      <c r="Y2061" s="141">
        <f t="shared" si="11925"/>
        <v>0</v>
      </c>
      <c r="Z2061" s="141">
        <f t="shared" si="11925"/>
        <v>0</v>
      </c>
      <c r="AA2061" s="141">
        <f t="shared" si="11925"/>
        <v>0</v>
      </c>
      <c r="AB2061" s="141">
        <f t="shared" si="11925"/>
        <v>0</v>
      </c>
      <c r="AC2061" s="141">
        <f t="shared" si="11925"/>
        <v>0</v>
      </c>
      <c r="AD2061" s="141">
        <f t="shared" si="11925"/>
        <v>0</v>
      </c>
      <c r="AE2061" s="141">
        <f t="shared" si="11925"/>
        <v>0</v>
      </c>
      <c r="AF2061" s="141">
        <f t="shared" si="11925"/>
        <v>0</v>
      </c>
      <c r="AG2061" s="141">
        <f t="shared" si="11925"/>
        <v>0</v>
      </c>
      <c r="AH2061" s="5"/>
    </row>
    <row r="2062" spans="1:34" s="94" customFormat="1" ht="24" customHeight="1">
      <c r="A2062" s="95">
        <v>1</v>
      </c>
      <c r="B2062" s="90"/>
      <c r="C2062" s="91"/>
      <c r="D2062" s="98" t="s">
        <v>128</v>
      </c>
      <c r="E2062" s="92">
        <f t="shared" si="11897"/>
        <v>0</v>
      </c>
      <c r="F2062" s="91"/>
      <c r="G2062" s="91"/>
      <c r="H2062" s="91"/>
      <c r="I2062" s="91"/>
      <c r="J2062" s="91"/>
      <c r="K2062" s="91"/>
      <c r="L2062" s="91"/>
      <c r="M2062" s="91"/>
      <c r="N2062" s="91"/>
      <c r="O2062" s="91"/>
      <c r="P2062" s="91"/>
      <c r="Q2062" s="91"/>
      <c r="R2062" s="91"/>
      <c r="S2062" s="91"/>
      <c r="T2062" s="91"/>
      <c r="U2062" s="91"/>
      <c r="V2062" s="91"/>
      <c r="W2062" s="91"/>
      <c r="X2062" s="91"/>
      <c r="Y2062" s="91"/>
      <c r="Z2062" s="91"/>
      <c r="AA2062" s="91"/>
      <c r="AB2062" s="91"/>
      <c r="AC2062" s="91"/>
      <c r="AD2062" s="91"/>
      <c r="AE2062" s="91"/>
      <c r="AF2062" s="91"/>
      <c r="AG2062" s="91"/>
      <c r="AH2062" s="93"/>
    </row>
    <row r="2063" spans="1:34" s="4" customFormat="1" ht="24" customHeight="1">
      <c r="A2063" s="66">
        <v>2</v>
      </c>
      <c r="B2063" s="128"/>
      <c r="C2063" s="131"/>
      <c r="D2063" s="129" t="s">
        <v>22</v>
      </c>
      <c r="E2063" s="42">
        <f t="shared" si="11897"/>
        <v>28749100</v>
      </c>
      <c r="F2063" s="43">
        <v>3046400</v>
      </c>
      <c r="G2063" s="43">
        <v>5432000</v>
      </c>
      <c r="H2063" s="43">
        <v>0</v>
      </c>
      <c r="I2063" s="43">
        <v>754540</v>
      </c>
      <c r="J2063" s="43">
        <v>0</v>
      </c>
      <c r="K2063" s="43">
        <v>2576700</v>
      </c>
      <c r="L2063" s="43">
        <v>2153800</v>
      </c>
      <c r="M2063" s="43">
        <v>78300</v>
      </c>
      <c r="N2063" s="43">
        <v>7168200</v>
      </c>
      <c r="O2063" s="43">
        <v>1032710</v>
      </c>
      <c r="P2063" s="43">
        <v>416500</v>
      </c>
      <c r="Q2063" s="43">
        <v>64550</v>
      </c>
      <c r="R2063" s="43">
        <v>133750</v>
      </c>
      <c r="S2063" s="43">
        <v>1129270</v>
      </c>
      <c r="T2063" s="43">
        <v>81100</v>
      </c>
      <c r="U2063" s="43">
        <v>84900</v>
      </c>
      <c r="V2063" s="43">
        <v>75000</v>
      </c>
      <c r="W2063" s="43">
        <v>1364940</v>
      </c>
      <c r="X2063" s="43">
        <v>0</v>
      </c>
      <c r="Y2063" s="43">
        <v>1234060</v>
      </c>
      <c r="Z2063" s="43">
        <v>75500</v>
      </c>
      <c r="AA2063" s="43">
        <v>1032360</v>
      </c>
      <c r="AB2063" s="43">
        <v>814520</v>
      </c>
      <c r="AC2063" s="43"/>
      <c r="AD2063" s="43"/>
      <c r="AE2063" s="43"/>
      <c r="AF2063" s="43"/>
      <c r="AG2063" s="43"/>
      <c r="AH2063" s="29"/>
    </row>
    <row r="2064" spans="1:34" s="4" customFormat="1" ht="24" customHeight="1">
      <c r="A2064" s="67">
        <v>2</v>
      </c>
      <c r="B2064" s="77"/>
      <c r="C2064" s="78"/>
      <c r="D2064" s="79" t="s">
        <v>127</v>
      </c>
      <c r="E2064" s="80">
        <f t="shared" si="11897"/>
        <v>28708190</v>
      </c>
      <c r="F2064" s="81">
        <f>F2065+F2068+F2071</f>
        <v>3046400</v>
      </c>
      <c r="G2064" s="81">
        <f t="shared" ref="G2064" si="11926">G2065+G2068+G2071</f>
        <v>5432000</v>
      </c>
      <c r="H2064" s="81">
        <f t="shared" ref="H2064" si="11927">H2065+H2068+H2071</f>
        <v>0</v>
      </c>
      <c r="I2064" s="81">
        <f t="shared" ref="I2064" si="11928">I2065+I2068+I2071</f>
        <v>754540</v>
      </c>
      <c r="J2064" s="81">
        <f t="shared" ref="J2064" si="11929">J2065+J2068+J2071</f>
        <v>0</v>
      </c>
      <c r="K2064" s="81">
        <f t="shared" ref="K2064" si="11930">K2065+K2068+K2071</f>
        <v>2576700</v>
      </c>
      <c r="L2064" s="81">
        <f t="shared" ref="L2064" si="11931">L2065+L2068+L2071</f>
        <v>2153800</v>
      </c>
      <c r="M2064" s="81">
        <f t="shared" ref="M2064" si="11932">M2065+M2068+M2071</f>
        <v>78300</v>
      </c>
      <c r="N2064" s="81">
        <f t="shared" ref="N2064" si="11933">N2065+N2068+N2071</f>
        <v>7153380</v>
      </c>
      <c r="O2064" s="81">
        <f t="shared" ref="O2064" si="11934">O2065+O2068+O2071</f>
        <v>1006620</v>
      </c>
      <c r="P2064" s="81">
        <f t="shared" ref="P2064" si="11935">P2065+P2068+P2071</f>
        <v>416500</v>
      </c>
      <c r="Q2064" s="81">
        <f t="shared" ref="Q2064" si="11936">Q2065+Q2068+Q2071</f>
        <v>64550</v>
      </c>
      <c r="R2064" s="81">
        <f t="shared" ref="R2064" si="11937">R2065+R2068+R2071</f>
        <v>133750</v>
      </c>
      <c r="S2064" s="81">
        <f t="shared" ref="S2064" si="11938">S2065+S2068+S2071</f>
        <v>1129270</v>
      </c>
      <c r="T2064" s="81">
        <f t="shared" ref="T2064" si="11939">T2065+T2068+T2071</f>
        <v>81100</v>
      </c>
      <c r="U2064" s="81">
        <f t="shared" ref="U2064" si="11940">U2065+U2068+U2071</f>
        <v>84900</v>
      </c>
      <c r="V2064" s="81">
        <f t="shared" ref="V2064" si="11941">V2065+V2068+V2071</f>
        <v>75000</v>
      </c>
      <c r="W2064" s="81">
        <f t="shared" ref="W2064" si="11942">W2065+W2068+W2071</f>
        <v>1364940</v>
      </c>
      <c r="X2064" s="81">
        <f t="shared" ref="X2064" si="11943">X2065+X2068+X2071</f>
        <v>0</v>
      </c>
      <c r="Y2064" s="81">
        <f t="shared" ref="Y2064" si="11944">Y2065+Y2068+Y2071</f>
        <v>1234060</v>
      </c>
      <c r="Z2064" s="81">
        <f t="shared" ref="Z2064" si="11945">Z2065+Z2068+Z2071</f>
        <v>75500</v>
      </c>
      <c r="AA2064" s="81">
        <f t="shared" ref="AA2064" si="11946">AA2065+AA2068+AA2071</f>
        <v>1032360</v>
      </c>
      <c r="AB2064" s="81">
        <f t="shared" ref="AB2064" si="11947">AB2065+AB2068+AB2071</f>
        <v>814520</v>
      </c>
      <c r="AC2064" s="81">
        <f t="shared" ref="AC2064" si="11948">AC2065+AC2068+AC2071</f>
        <v>0</v>
      </c>
      <c r="AD2064" s="81">
        <f t="shared" ref="AD2064" si="11949">AD2065+AD2068+AD2071</f>
        <v>0</v>
      </c>
      <c r="AE2064" s="81">
        <f t="shared" ref="AE2064" si="11950">AE2065+AE2068+AE2071</f>
        <v>0</v>
      </c>
      <c r="AF2064" s="81">
        <f t="shared" ref="AF2064" si="11951">AF2065+AF2068+AF2071</f>
        <v>0</v>
      </c>
      <c r="AG2064" s="81">
        <f t="shared" ref="AG2064" si="11952">AG2065+AG2068+AG2071</f>
        <v>0</v>
      </c>
      <c r="AH2064" s="82"/>
    </row>
    <row r="2065" spans="1:34" s="4" customFormat="1" ht="24" customHeight="1">
      <c r="A2065" s="66">
        <v>2</v>
      </c>
      <c r="B2065" s="113"/>
      <c r="C2065" s="73"/>
      <c r="D2065" s="122" t="s">
        <v>124</v>
      </c>
      <c r="E2065" s="41">
        <f t="shared" si="11897"/>
        <v>19101200</v>
      </c>
      <c r="F2065" s="83">
        <f>F2066+F2067</f>
        <v>1539700</v>
      </c>
      <c r="G2065" s="83">
        <f t="shared" ref="G2065:AG2065" si="11953">G2066+G2067</f>
        <v>2660400</v>
      </c>
      <c r="H2065" s="83">
        <f t="shared" si="11953"/>
        <v>0</v>
      </c>
      <c r="I2065" s="83">
        <f t="shared" si="11953"/>
        <v>324800</v>
      </c>
      <c r="J2065" s="83">
        <f t="shared" si="11953"/>
        <v>0</v>
      </c>
      <c r="K2065" s="83">
        <f t="shared" si="11953"/>
        <v>2058300</v>
      </c>
      <c r="L2065" s="83">
        <f t="shared" si="11953"/>
        <v>2029000</v>
      </c>
      <c r="M2065" s="83">
        <f t="shared" si="11953"/>
        <v>40200</v>
      </c>
      <c r="N2065" s="83">
        <f t="shared" si="11953"/>
        <v>5380500</v>
      </c>
      <c r="O2065" s="83">
        <f t="shared" si="11953"/>
        <v>683800</v>
      </c>
      <c r="P2065" s="83">
        <f t="shared" si="11953"/>
        <v>217600</v>
      </c>
      <c r="Q2065" s="83">
        <f t="shared" si="11953"/>
        <v>34700</v>
      </c>
      <c r="R2065" s="83">
        <f t="shared" si="11953"/>
        <v>92500</v>
      </c>
      <c r="S2065" s="83">
        <f t="shared" si="11953"/>
        <v>604800</v>
      </c>
      <c r="T2065" s="83">
        <f t="shared" si="11953"/>
        <v>36000</v>
      </c>
      <c r="U2065" s="83">
        <f t="shared" si="11953"/>
        <v>33900</v>
      </c>
      <c r="V2065" s="83">
        <f t="shared" si="11953"/>
        <v>12600</v>
      </c>
      <c r="W2065" s="83">
        <f t="shared" si="11953"/>
        <v>1314600</v>
      </c>
      <c r="X2065" s="83">
        <f t="shared" si="11953"/>
        <v>0</v>
      </c>
      <c r="Y2065" s="83">
        <f t="shared" si="11953"/>
        <v>1046300</v>
      </c>
      <c r="Z2065" s="83">
        <f t="shared" si="11953"/>
        <v>42200</v>
      </c>
      <c r="AA2065" s="83">
        <f t="shared" si="11953"/>
        <v>558600</v>
      </c>
      <c r="AB2065" s="83">
        <f t="shared" si="11953"/>
        <v>390700</v>
      </c>
      <c r="AC2065" s="83">
        <f t="shared" si="11953"/>
        <v>0</v>
      </c>
      <c r="AD2065" s="83">
        <f t="shared" si="11953"/>
        <v>0</v>
      </c>
      <c r="AE2065" s="83">
        <f t="shared" si="11953"/>
        <v>0</v>
      </c>
      <c r="AF2065" s="83">
        <f t="shared" si="11953"/>
        <v>0</v>
      </c>
      <c r="AG2065" s="83">
        <f t="shared" si="11953"/>
        <v>0</v>
      </c>
      <c r="AH2065" s="5"/>
    </row>
    <row r="2066" spans="1:34" s="4" customFormat="1" ht="26.1" hidden="1" customHeight="1">
      <c r="A2066" s="67">
        <v>2</v>
      </c>
      <c r="B2066" s="113"/>
      <c r="C2066" s="117"/>
      <c r="D2066" s="150" t="s">
        <v>67</v>
      </c>
      <c r="E2066" s="51">
        <f t="shared" si="11897"/>
        <v>19101200</v>
      </c>
      <c r="F2066" s="52">
        <v>1539700</v>
      </c>
      <c r="G2066" s="52">
        <v>2660400</v>
      </c>
      <c r="H2066" s="52">
        <v>0</v>
      </c>
      <c r="I2066" s="52">
        <v>324800</v>
      </c>
      <c r="J2066" s="52">
        <v>0</v>
      </c>
      <c r="K2066" s="52">
        <v>2058300</v>
      </c>
      <c r="L2066" s="52">
        <v>2029000</v>
      </c>
      <c r="M2066" s="52">
        <v>40200</v>
      </c>
      <c r="N2066" s="52">
        <v>5380500</v>
      </c>
      <c r="O2066" s="52">
        <v>683800</v>
      </c>
      <c r="P2066" s="52">
        <v>217600</v>
      </c>
      <c r="Q2066" s="52">
        <v>34700</v>
      </c>
      <c r="R2066" s="52">
        <v>92500</v>
      </c>
      <c r="S2066" s="52">
        <v>604800</v>
      </c>
      <c r="T2066" s="52">
        <v>36000</v>
      </c>
      <c r="U2066" s="52">
        <v>33900</v>
      </c>
      <c r="V2066" s="52">
        <v>12600</v>
      </c>
      <c r="W2066" s="52">
        <v>1314600</v>
      </c>
      <c r="X2066" s="52">
        <v>0</v>
      </c>
      <c r="Y2066" s="52">
        <v>1046300</v>
      </c>
      <c r="Z2066" s="52">
        <v>42200</v>
      </c>
      <c r="AA2066" s="52">
        <v>558600</v>
      </c>
      <c r="AB2066" s="52">
        <v>390700</v>
      </c>
      <c r="AC2066" s="52"/>
      <c r="AD2066" s="52"/>
      <c r="AE2066" s="52"/>
      <c r="AF2066" s="52"/>
      <c r="AG2066" s="52"/>
      <c r="AH2066" s="5"/>
    </row>
    <row r="2067" spans="1:34" s="4" customFormat="1" ht="26.1" hidden="1" customHeight="1">
      <c r="A2067" s="66">
        <v>2</v>
      </c>
      <c r="B2067" s="113"/>
      <c r="C2067" s="73"/>
      <c r="D2067" s="150" t="s">
        <v>125</v>
      </c>
      <c r="E2067" s="51">
        <f t="shared" si="11897"/>
        <v>0</v>
      </c>
      <c r="F2067" s="73"/>
      <c r="G2067" s="73"/>
      <c r="H2067" s="73"/>
      <c r="I2067" s="73"/>
      <c r="J2067" s="73"/>
      <c r="K2067" s="73"/>
      <c r="L2067" s="73"/>
      <c r="M2067" s="73"/>
      <c r="N2067" s="73"/>
      <c r="O2067" s="73"/>
      <c r="P2067" s="73"/>
      <c r="Q2067" s="73"/>
      <c r="R2067" s="73"/>
      <c r="S2067" s="73"/>
      <c r="T2067" s="73"/>
      <c r="U2067" s="73"/>
      <c r="V2067" s="73"/>
      <c r="W2067" s="73"/>
      <c r="X2067" s="73"/>
      <c r="Y2067" s="73"/>
      <c r="Z2067" s="73"/>
      <c r="AA2067" s="73"/>
      <c r="AB2067" s="73"/>
      <c r="AC2067" s="73"/>
      <c r="AD2067" s="73"/>
      <c r="AE2067" s="73"/>
      <c r="AF2067" s="73"/>
      <c r="AG2067" s="73"/>
      <c r="AH2067" s="5"/>
    </row>
    <row r="2068" spans="1:34" s="4" customFormat="1" ht="24" customHeight="1">
      <c r="A2068" s="66">
        <v>2</v>
      </c>
      <c r="B2068" s="113"/>
      <c r="C2068" s="73"/>
      <c r="D2068" s="122" t="s">
        <v>132</v>
      </c>
      <c r="E2068" s="41">
        <f t="shared" si="11897"/>
        <v>6196550</v>
      </c>
      <c r="F2068" s="83">
        <f>F2069+F2070</f>
        <v>1506700</v>
      </c>
      <c r="G2068" s="83">
        <f t="shared" ref="G2068" si="11954">G2069+G2070</f>
        <v>2032100</v>
      </c>
      <c r="H2068" s="83">
        <f t="shared" ref="H2068" si="11955">H2069+H2070</f>
        <v>0</v>
      </c>
      <c r="I2068" s="83">
        <f t="shared" ref="I2068" si="11956">I2069+I2070</f>
        <v>155800</v>
      </c>
      <c r="J2068" s="83">
        <f t="shared" ref="J2068" si="11957">J2069+J2070</f>
        <v>0</v>
      </c>
      <c r="K2068" s="83">
        <f t="shared" ref="K2068" si="11958">K2069+K2070</f>
        <v>199000</v>
      </c>
      <c r="L2068" s="83">
        <f t="shared" ref="L2068" si="11959">L2069+L2070</f>
        <v>50000</v>
      </c>
      <c r="M2068" s="83">
        <f t="shared" ref="M2068" si="11960">M2069+M2070</f>
        <v>38100</v>
      </c>
      <c r="N2068" s="83">
        <f t="shared" ref="N2068" si="11961">N2069+N2070</f>
        <v>853400</v>
      </c>
      <c r="O2068" s="83">
        <f t="shared" ref="O2068" si="11962">O2069+O2070</f>
        <v>134300</v>
      </c>
      <c r="P2068" s="83">
        <f t="shared" ref="P2068" si="11963">P2069+P2070</f>
        <v>91900</v>
      </c>
      <c r="Q2068" s="83">
        <f t="shared" ref="Q2068" si="11964">Q2069+Q2070</f>
        <v>19000</v>
      </c>
      <c r="R2068" s="83">
        <f t="shared" ref="R2068" si="11965">R2069+R2070</f>
        <v>41250</v>
      </c>
      <c r="S2068" s="83">
        <f t="shared" ref="S2068" si="11966">S2069+S2070</f>
        <v>297500</v>
      </c>
      <c r="T2068" s="83">
        <f t="shared" ref="T2068" si="11967">T2069+T2070</f>
        <v>39700</v>
      </c>
      <c r="U2068" s="83">
        <f t="shared" ref="U2068" si="11968">U2069+U2070</f>
        <v>42600</v>
      </c>
      <c r="V2068" s="83">
        <f t="shared" ref="V2068" si="11969">V2069+V2070</f>
        <v>12600</v>
      </c>
      <c r="W2068" s="83">
        <f t="shared" ref="W2068" si="11970">W2069+W2070</f>
        <v>33700</v>
      </c>
      <c r="X2068" s="83">
        <f t="shared" ref="X2068" si="11971">X2069+X2070</f>
        <v>0</v>
      </c>
      <c r="Y2068" s="83">
        <f t="shared" ref="Y2068" si="11972">Y2069+Y2070</f>
        <v>126000</v>
      </c>
      <c r="Z2068" s="83">
        <f t="shared" ref="Z2068" si="11973">Z2069+Z2070</f>
        <v>12600</v>
      </c>
      <c r="AA2068" s="83">
        <f t="shared" ref="AA2068" si="11974">AA2069+AA2070</f>
        <v>198200</v>
      </c>
      <c r="AB2068" s="83">
        <f t="shared" ref="AB2068" si="11975">AB2069+AB2070</f>
        <v>312100</v>
      </c>
      <c r="AC2068" s="83">
        <f t="shared" ref="AC2068" si="11976">AC2069+AC2070</f>
        <v>0</v>
      </c>
      <c r="AD2068" s="83">
        <f t="shared" ref="AD2068" si="11977">AD2069+AD2070</f>
        <v>0</v>
      </c>
      <c r="AE2068" s="83">
        <f t="shared" ref="AE2068" si="11978">AE2069+AE2070</f>
        <v>0</v>
      </c>
      <c r="AF2068" s="83">
        <f t="shared" ref="AF2068" si="11979">AF2069+AF2070</f>
        <v>0</v>
      </c>
      <c r="AG2068" s="83">
        <f t="shared" ref="AG2068" si="11980">AG2069+AG2070</f>
        <v>0</v>
      </c>
      <c r="AH2068" s="5"/>
    </row>
    <row r="2069" spans="1:34" s="4" customFormat="1" ht="26.1" hidden="1" customHeight="1">
      <c r="A2069" s="66">
        <v>2</v>
      </c>
      <c r="B2069" s="113"/>
      <c r="C2069" s="132"/>
      <c r="D2069" s="150" t="s">
        <v>122</v>
      </c>
      <c r="E2069" s="51">
        <f t="shared" si="11897"/>
        <v>6196550</v>
      </c>
      <c r="F2069" s="52">
        <v>1506700</v>
      </c>
      <c r="G2069" s="52">
        <v>2032100</v>
      </c>
      <c r="H2069" s="52">
        <v>0</v>
      </c>
      <c r="I2069" s="52">
        <v>155800</v>
      </c>
      <c r="J2069" s="52">
        <v>0</v>
      </c>
      <c r="K2069" s="52">
        <v>199000</v>
      </c>
      <c r="L2069" s="52">
        <v>50000</v>
      </c>
      <c r="M2069" s="52">
        <v>38100</v>
      </c>
      <c r="N2069" s="52">
        <v>853400</v>
      </c>
      <c r="O2069" s="52">
        <v>134300</v>
      </c>
      <c r="P2069" s="52">
        <v>91900</v>
      </c>
      <c r="Q2069" s="52">
        <v>19000</v>
      </c>
      <c r="R2069" s="52">
        <v>41250</v>
      </c>
      <c r="S2069" s="52">
        <v>297500</v>
      </c>
      <c r="T2069" s="52">
        <v>39700</v>
      </c>
      <c r="U2069" s="52">
        <v>42600</v>
      </c>
      <c r="V2069" s="52">
        <v>12600</v>
      </c>
      <c r="W2069" s="52">
        <v>33700</v>
      </c>
      <c r="X2069" s="52">
        <v>0</v>
      </c>
      <c r="Y2069" s="52">
        <v>126000</v>
      </c>
      <c r="Z2069" s="52">
        <v>12600</v>
      </c>
      <c r="AA2069" s="52">
        <v>198200</v>
      </c>
      <c r="AB2069" s="52">
        <v>312100</v>
      </c>
      <c r="AC2069" s="52">
        <v>0</v>
      </c>
      <c r="AD2069" s="52">
        <v>0</v>
      </c>
      <c r="AE2069" s="52">
        <v>0</v>
      </c>
      <c r="AF2069" s="52">
        <v>0</v>
      </c>
      <c r="AG2069" s="52">
        <v>0</v>
      </c>
      <c r="AH2069" s="19"/>
    </row>
    <row r="2070" spans="1:34" s="4" customFormat="1" ht="26.1" hidden="1" customHeight="1">
      <c r="A2070" s="66">
        <v>2</v>
      </c>
      <c r="B2070" s="113"/>
      <c r="C2070" s="132"/>
      <c r="D2070" s="150" t="s">
        <v>130</v>
      </c>
      <c r="E2070" s="175">
        <f t="shared" si="11897"/>
        <v>0</v>
      </c>
      <c r="F2070" s="176"/>
      <c r="G2070" s="176"/>
      <c r="H2070" s="176"/>
      <c r="I2070" s="176"/>
      <c r="J2070" s="176"/>
      <c r="K2070" s="176"/>
      <c r="L2070" s="176"/>
      <c r="M2070" s="176"/>
      <c r="N2070" s="176"/>
      <c r="O2070" s="176"/>
      <c r="P2070" s="176"/>
      <c r="Q2070" s="176"/>
      <c r="R2070" s="176"/>
      <c r="S2070" s="176"/>
      <c r="T2070" s="176"/>
      <c r="U2070" s="176"/>
      <c r="V2070" s="176"/>
      <c r="W2070" s="176"/>
      <c r="X2070" s="176"/>
      <c r="Y2070" s="176"/>
      <c r="Z2070" s="176"/>
      <c r="AA2070" s="176"/>
      <c r="AB2070" s="176"/>
      <c r="AC2070" s="176"/>
      <c r="AD2070" s="176"/>
      <c r="AE2070" s="176"/>
      <c r="AF2070" s="176"/>
      <c r="AG2070" s="176"/>
      <c r="AH2070" s="19"/>
    </row>
    <row r="2071" spans="1:34" s="4" customFormat="1" ht="24" customHeight="1">
      <c r="A2071" s="66">
        <v>2</v>
      </c>
      <c r="B2071" s="113"/>
      <c r="C2071" s="73"/>
      <c r="D2071" s="110" t="s">
        <v>123</v>
      </c>
      <c r="E2071" s="47">
        <f t="shared" si="11897"/>
        <v>3410440</v>
      </c>
      <c r="F2071" s="141">
        <f>F2063-F2065-F2068-F2072-F2073</f>
        <v>0</v>
      </c>
      <c r="G2071" s="141">
        <f t="shared" ref="G2071" si="11981">G2063-G2065-G2068-G2072-G2073</f>
        <v>739500</v>
      </c>
      <c r="H2071" s="141">
        <f t="shared" ref="H2071" si="11982">H2063-H2065-H2068-H2072-H2073</f>
        <v>0</v>
      </c>
      <c r="I2071" s="141">
        <f t="shared" ref="I2071" si="11983">I2063-I2065-I2068-I2072-I2073</f>
        <v>273940</v>
      </c>
      <c r="J2071" s="141">
        <f t="shared" ref="J2071" si="11984">J2063-J2065-J2068-J2072-J2073</f>
        <v>0</v>
      </c>
      <c r="K2071" s="141">
        <f t="shared" ref="K2071" si="11985">K2063-K2065-K2068-K2072-K2073</f>
        <v>319400</v>
      </c>
      <c r="L2071" s="141">
        <f t="shared" ref="L2071" si="11986">L2063-L2065-L2068-L2072-L2073</f>
        <v>74800</v>
      </c>
      <c r="M2071" s="141">
        <f t="shared" ref="M2071" si="11987">M2063-M2065-M2068-M2072-M2073</f>
        <v>0</v>
      </c>
      <c r="N2071" s="141">
        <f t="shared" ref="N2071" si="11988">N2063-N2065-N2068-N2072-N2073</f>
        <v>919480</v>
      </c>
      <c r="O2071" s="141">
        <f t="shared" ref="O2071" si="11989">O2063-O2065-O2068-O2072-O2073</f>
        <v>188520</v>
      </c>
      <c r="P2071" s="141">
        <f t="shared" ref="P2071" si="11990">P2063-P2065-P2068-P2072-P2073</f>
        <v>107000</v>
      </c>
      <c r="Q2071" s="141">
        <f t="shared" ref="Q2071" si="11991">Q2063-Q2065-Q2068-Q2072-Q2073</f>
        <v>10850</v>
      </c>
      <c r="R2071" s="141">
        <f t="shared" ref="R2071" si="11992">R2063-R2065-R2068-R2072-R2073</f>
        <v>0</v>
      </c>
      <c r="S2071" s="141">
        <f t="shared" ref="S2071" si="11993">S2063-S2065-S2068-S2072-S2073</f>
        <v>226970</v>
      </c>
      <c r="T2071" s="141">
        <f t="shared" ref="T2071" si="11994">T2063-T2065-T2068-T2072-T2073</f>
        <v>5400</v>
      </c>
      <c r="U2071" s="141">
        <f t="shared" ref="U2071" si="11995">U2063-U2065-U2068-U2072-U2073</f>
        <v>8400</v>
      </c>
      <c r="V2071" s="141">
        <f t="shared" ref="V2071" si="11996">V2063-V2065-V2068-V2072-V2073</f>
        <v>49800</v>
      </c>
      <c r="W2071" s="141">
        <f t="shared" ref="W2071" si="11997">W2063-W2065-W2068-W2072-W2073</f>
        <v>16640</v>
      </c>
      <c r="X2071" s="141">
        <f t="shared" ref="X2071" si="11998">X2063-X2065-X2068-X2072-X2073</f>
        <v>0</v>
      </c>
      <c r="Y2071" s="141">
        <f t="shared" ref="Y2071" si="11999">Y2063-Y2065-Y2068-Y2072-Y2073</f>
        <v>61760</v>
      </c>
      <c r="Z2071" s="141">
        <f t="shared" ref="Z2071" si="12000">Z2063-Z2065-Z2068-Z2072-Z2073</f>
        <v>20700</v>
      </c>
      <c r="AA2071" s="141">
        <f t="shared" ref="AA2071" si="12001">AA2063-AA2065-AA2068-AA2072-AA2073</f>
        <v>275560</v>
      </c>
      <c r="AB2071" s="141">
        <f t="shared" ref="AB2071" si="12002">AB2063-AB2065-AB2068-AB2072-AB2073</f>
        <v>111720</v>
      </c>
      <c r="AC2071" s="141">
        <f t="shared" ref="AC2071" si="12003">AC2063-AC2065-AC2068-AC2072-AC2073</f>
        <v>0</v>
      </c>
      <c r="AD2071" s="141">
        <f t="shared" ref="AD2071" si="12004">AD2063-AD2065-AD2068-AD2072-AD2073</f>
        <v>0</v>
      </c>
      <c r="AE2071" s="141">
        <f t="shared" ref="AE2071" si="12005">AE2063-AE2065-AE2068-AE2072-AE2073</f>
        <v>0</v>
      </c>
      <c r="AF2071" s="141">
        <f t="shared" ref="AF2071" si="12006">AF2063-AF2065-AF2068-AF2072-AF2073</f>
        <v>0</v>
      </c>
      <c r="AG2071" s="141">
        <f t="shared" ref="AG2071" si="12007">AG2063-AG2065-AG2068-AG2072-AG2073</f>
        <v>0</v>
      </c>
      <c r="AH2071" s="5"/>
    </row>
    <row r="2072" spans="1:34" s="4" customFormat="1" ht="24" customHeight="1">
      <c r="A2072" s="66">
        <v>2</v>
      </c>
      <c r="B2072" s="72"/>
      <c r="C2072" s="73"/>
      <c r="D2072" s="98" t="s">
        <v>131</v>
      </c>
      <c r="E2072" s="104">
        <f t="shared" si="11897"/>
        <v>0</v>
      </c>
      <c r="F2072" s="100"/>
      <c r="G2072" s="100"/>
      <c r="H2072" s="100"/>
      <c r="I2072" s="100"/>
      <c r="J2072" s="100"/>
      <c r="K2072" s="100"/>
      <c r="L2072" s="100"/>
      <c r="M2072" s="100"/>
      <c r="N2072" s="100"/>
      <c r="O2072" s="100"/>
      <c r="P2072" s="100"/>
      <c r="Q2072" s="100"/>
      <c r="R2072" s="100"/>
      <c r="S2072" s="100"/>
      <c r="T2072" s="100"/>
      <c r="U2072" s="100"/>
      <c r="V2072" s="100"/>
      <c r="W2072" s="100"/>
      <c r="X2072" s="100"/>
      <c r="Y2072" s="100"/>
      <c r="Z2072" s="100"/>
      <c r="AA2072" s="100"/>
      <c r="AB2072" s="100"/>
      <c r="AC2072" s="100"/>
      <c r="AD2072" s="100"/>
      <c r="AE2072" s="100"/>
      <c r="AF2072" s="100"/>
      <c r="AG2072" s="100"/>
      <c r="AH2072" s="5"/>
    </row>
    <row r="2073" spans="1:34" s="97" customFormat="1" ht="24" customHeight="1">
      <c r="A2073" s="95">
        <v>2</v>
      </c>
      <c r="B2073" s="183"/>
      <c r="C2073" s="100"/>
      <c r="D2073" s="98" t="s">
        <v>128</v>
      </c>
      <c r="E2073" s="104">
        <f t="shared" si="11897"/>
        <v>40910</v>
      </c>
      <c r="F2073" s="100">
        <v>0</v>
      </c>
      <c r="G2073" s="100">
        <v>0</v>
      </c>
      <c r="H2073" s="100">
        <v>0</v>
      </c>
      <c r="I2073" s="100">
        <v>0</v>
      </c>
      <c r="J2073" s="100">
        <v>0</v>
      </c>
      <c r="K2073" s="100">
        <v>0</v>
      </c>
      <c r="L2073" s="100">
        <v>0</v>
      </c>
      <c r="M2073" s="100">
        <v>0</v>
      </c>
      <c r="N2073" s="100">
        <v>14820</v>
      </c>
      <c r="O2073" s="100">
        <v>26090</v>
      </c>
      <c r="P2073" s="100">
        <v>0</v>
      </c>
      <c r="Q2073" s="100">
        <v>0</v>
      </c>
      <c r="R2073" s="100">
        <v>0</v>
      </c>
      <c r="S2073" s="100">
        <v>0</v>
      </c>
      <c r="T2073" s="100">
        <v>0</v>
      </c>
      <c r="U2073" s="100">
        <v>0</v>
      </c>
      <c r="V2073" s="100">
        <v>0</v>
      </c>
      <c r="W2073" s="100">
        <v>0</v>
      </c>
      <c r="X2073" s="100">
        <v>0</v>
      </c>
      <c r="Y2073" s="100">
        <v>0</v>
      </c>
      <c r="Z2073" s="100">
        <v>0</v>
      </c>
      <c r="AA2073" s="100">
        <v>0</v>
      </c>
      <c r="AB2073" s="100">
        <v>0</v>
      </c>
      <c r="AC2073" s="100">
        <v>0</v>
      </c>
      <c r="AD2073" s="100">
        <v>0</v>
      </c>
      <c r="AE2073" s="100">
        <v>0</v>
      </c>
      <c r="AF2073" s="100">
        <v>0</v>
      </c>
      <c r="AG2073" s="100">
        <v>0</v>
      </c>
      <c r="AH2073" s="105"/>
    </row>
    <row r="2074" spans="1:34" s="4" customFormat="1" ht="24" customHeight="1">
      <c r="A2074" s="66">
        <v>3</v>
      </c>
      <c r="B2074" s="128"/>
      <c r="C2074" s="128"/>
      <c r="D2074" s="129" t="s">
        <v>23</v>
      </c>
      <c r="E2074" s="39">
        <f t="shared" si="11897"/>
        <v>24482500</v>
      </c>
      <c r="F2074" s="40"/>
      <c r="G2074" s="40">
        <v>10839900</v>
      </c>
      <c r="H2074" s="40"/>
      <c r="I2074" s="40"/>
      <c r="J2074" s="40">
        <v>400000</v>
      </c>
      <c r="K2074" s="40">
        <v>5409900</v>
      </c>
      <c r="L2074" s="40"/>
      <c r="M2074" s="40"/>
      <c r="N2074" s="40"/>
      <c r="O2074" s="40"/>
      <c r="P2074" s="40"/>
      <c r="Q2074" s="40"/>
      <c r="R2074" s="40"/>
      <c r="S2074" s="40">
        <v>880000</v>
      </c>
      <c r="T2074" s="40"/>
      <c r="U2074" s="40"/>
      <c r="V2074" s="40"/>
      <c r="W2074" s="40"/>
      <c r="X2074" s="40"/>
      <c r="Y2074" s="40">
        <v>6062700</v>
      </c>
      <c r="Z2074" s="40">
        <v>890000</v>
      </c>
      <c r="AA2074" s="40"/>
      <c r="AB2074" s="40"/>
      <c r="AC2074" s="40"/>
      <c r="AD2074" s="40"/>
      <c r="AE2074" s="40"/>
      <c r="AF2074" s="40"/>
      <c r="AG2074" s="40"/>
      <c r="AH2074" s="30"/>
    </row>
    <row r="2075" spans="1:34" s="4" customFormat="1" ht="24" customHeight="1">
      <c r="A2075" s="67">
        <v>3</v>
      </c>
      <c r="B2075" s="77"/>
      <c r="C2075" s="78"/>
      <c r="D2075" s="79" t="s">
        <v>127</v>
      </c>
      <c r="E2075" s="80">
        <f t="shared" si="11897"/>
        <v>24482500</v>
      </c>
      <c r="F2075" s="81">
        <f>F2076+F2079+F2082</f>
        <v>0</v>
      </c>
      <c r="G2075" s="81">
        <f t="shared" ref="G2075" si="12008">G2076+G2079+G2082</f>
        <v>10839900</v>
      </c>
      <c r="H2075" s="81">
        <f t="shared" ref="H2075" si="12009">H2076+H2079+H2082</f>
        <v>0</v>
      </c>
      <c r="I2075" s="81">
        <f t="shared" ref="I2075" si="12010">I2076+I2079+I2082</f>
        <v>0</v>
      </c>
      <c r="J2075" s="81">
        <f t="shared" ref="J2075" si="12011">J2076+J2079+J2082</f>
        <v>400000</v>
      </c>
      <c r="K2075" s="81">
        <f t="shared" ref="K2075" si="12012">K2076+K2079+K2082</f>
        <v>5409900</v>
      </c>
      <c r="L2075" s="81">
        <f t="shared" ref="L2075" si="12013">L2076+L2079+L2082</f>
        <v>0</v>
      </c>
      <c r="M2075" s="81">
        <f t="shared" ref="M2075" si="12014">M2076+M2079+M2082</f>
        <v>0</v>
      </c>
      <c r="N2075" s="81">
        <f t="shared" ref="N2075" si="12015">N2076+N2079+N2082</f>
        <v>0</v>
      </c>
      <c r="O2075" s="81">
        <f t="shared" ref="O2075" si="12016">O2076+O2079+O2082</f>
        <v>0</v>
      </c>
      <c r="P2075" s="81">
        <f t="shared" ref="P2075" si="12017">P2076+P2079+P2082</f>
        <v>0</v>
      </c>
      <c r="Q2075" s="81">
        <f t="shared" ref="Q2075" si="12018">Q2076+Q2079+Q2082</f>
        <v>0</v>
      </c>
      <c r="R2075" s="81">
        <f t="shared" ref="R2075" si="12019">R2076+R2079+R2082</f>
        <v>0</v>
      </c>
      <c r="S2075" s="81">
        <f t="shared" ref="S2075" si="12020">S2076+S2079+S2082</f>
        <v>880000</v>
      </c>
      <c r="T2075" s="81">
        <f t="shared" ref="T2075" si="12021">T2076+T2079+T2082</f>
        <v>0</v>
      </c>
      <c r="U2075" s="81">
        <f t="shared" ref="U2075" si="12022">U2076+U2079+U2082</f>
        <v>0</v>
      </c>
      <c r="V2075" s="81">
        <f t="shared" ref="V2075" si="12023">V2076+V2079+V2082</f>
        <v>0</v>
      </c>
      <c r="W2075" s="81">
        <f t="shared" ref="W2075" si="12024">W2076+W2079+W2082</f>
        <v>0</v>
      </c>
      <c r="X2075" s="81">
        <f t="shared" ref="X2075" si="12025">X2076+X2079+X2082</f>
        <v>0</v>
      </c>
      <c r="Y2075" s="81">
        <f t="shared" ref="Y2075" si="12026">Y2076+Y2079+Y2082</f>
        <v>6062700</v>
      </c>
      <c r="Z2075" s="81">
        <f t="shared" ref="Z2075" si="12027">Z2076+Z2079+Z2082</f>
        <v>890000</v>
      </c>
      <c r="AA2075" s="81">
        <f t="shared" ref="AA2075" si="12028">AA2076+AA2079+AA2082</f>
        <v>0</v>
      </c>
      <c r="AB2075" s="81">
        <f t="shared" ref="AB2075" si="12029">AB2076+AB2079+AB2082</f>
        <v>0</v>
      </c>
      <c r="AC2075" s="81">
        <f t="shared" ref="AC2075" si="12030">AC2076+AC2079+AC2082</f>
        <v>0</v>
      </c>
      <c r="AD2075" s="81">
        <f t="shared" ref="AD2075" si="12031">AD2076+AD2079+AD2082</f>
        <v>0</v>
      </c>
      <c r="AE2075" s="81">
        <f t="shared" ref="AE2075" si="12032">AE2076+AE2079+AE2082</f>
        <v>0</v>
      </c>
      <c r="AF2075" s="81">
        <f t="shared" ref="AF2075" si="12033">AF2076+AF2079+AF2082</f>
        <v>0</v>
      </c>
      <c r="AG2075" s="81">
        <f t="shared" ref="AG2075" si="12034">AG2076+AG2079+AG2082</f>
        <v>0</v>
      </c>
      <c r="AH2075" s="82"/>
    </row>
    <row r="2076" spans="1:34" s="4" customFormat="1" ht="24" customHeight="1">
      <c r="A2076" s="66">
        <v>3</v>
      </c>
      <c r="B2076" s="113"/>
      <c r="C2076" s="73"/>
      <c r="D2076" s="122" t="s">
        <v>124</v>
      </c>
      <c r="E2076" s="41">
        <f t="shared" si="11897"/>
        <v>24482500</v>
      </c>
      <c r="F2076" s="83">
        <f t="shared" ref="F2076:AG2076" si="12035">F2077+F2078</f>
        <v>0</v>
      </c>
      <c r="G2076" s="83">
        <f t="shared" si="12035"/>
        <v>10839900</v>
      </c>
      <c r="H2076" s="83">
        <f t="shared" si="12035"/>
        <v>0</v>
      </c>
      <c r="I2076" s="83">
        <f t="shared" si="12035"/>
        <v>0</v>
      </c>
      <c r="J2076" s="83">
        <f t="shared" si="12035"/>
        <v>400000</v>
      </c>
      <c r="K2076" s="83">
        <f t="shared" si="12035"/>
        <v>5409900</v>
      </c>
      <c r="L2076" s="83">
        <f t="shared" si="12035"/>
        <v>0</v>
      </c>
      <c r="M2076" s="83">
        <f t="shared" si="12035"/>
        <v>0</v>
      </c>
      <c r="N2076" s="83">
        <f t="shared" si="12035"/>
        <v>0</v>
      </c>
      <c r="O2076" s="83">
        <f t="shared" si="12035"/>
        <v>0</v>
      </c>
      <c r="P2076" s="83">
        <f t="shared" si="12035"/>
        <v>0</v>
      </c>
      <c r="Q2076" s="83">
        <f t="shared" si="12035"/>
        <v>0</v>
      </c>
      <c r="R2076" s="83">
        <f t="shared" si="12035"/>
        <v>0</v>
      </c>
      <c r="S2076" s="83">
        <f t="shared" si="12035"/>
        <v>880000</v>
      </c>
      <c r="T2076" s="83">
        <f t="shared" si="12035"/>
        <v>0</v>
      </c>
      <c r="U2076" s="83">
        <f t="shared" si="12035"/>
        <v>0</v>
      </c>
      <c r="V2076" s="83">
        <f t="shared" si="12035"/>
        <v>0</v>
      </c>
      <c r="W2076" s="83">
        <f t="shared" si="12035"/>
        <v>0</v>
      </c>
      <c r="X2076" s="83">
        <f t="shared" si="12035"/>
        <v>0</v>
      </c>
      <c r="Y2076" s="83">
        <f t="shared" si="12035"/>
        <v>6062700</v>
      </c>
      <c r="Z2076" s="83">
        <f t="shared" si="12035"/>
        <v>890000</v>
      </c>
      <c r="AA2076" s="83">
        <f t="shared" si="12035"/>
        <v>0</v>
      </c>
      <c r="AB2076" s="83">
        <f t="shared" si="12035"/>
        <v>0</v>
      </c>
      <c r="AC2076" s="83">
        <f t="shared" si="12035"/>
        <v>0</v>
      </c>
      <c r="AD2076" s="83">
        <f t="shared" si="12035"/>
        <v>0</v>
      </c>
      <c r="AE2076" s="83">
        <f t="shared" si="12035"/>
        <v>0</v>
      </c>
      <c r="AF2076" s="83">
        <f t="shared" si="12035"/>
        <v>0</v>
      </c>
      <c r="AG2076" s="83">
        <f t="shared" si="12035"/>
        <v>0</v>
      </c>
      <c r="AH2076" s="5"/>
    </row>
    <row r="2077" spans="1:34" s="4" customFormat="1" ht="26.1" hidden="1" customHeight="1">
      <c r="A2077" s="67">
        <v>3</v>
      </c>
      <c r="B2077" s="113"/>
      <c r="C2077" s="117"/>
      <c r="D2077" s="150" t="s">
        <v>67</v>
      </c>
      <c r="E2077" s="51">
        <f t="shared" si="11897"/>
        <v>18419800</v>
      </c>
      <c r="F2077" s="52"/>
      <c r="G2077" s="52">
        <v>10839900</v>
      </c>
      <c r="H2077" s="52"/>
      <c r="I2077" s="52"/>
      <c r="J2077" s="52">
        <v>400000</v>
      </c>
      <c r="K2077" s="52">
        <v>5409900</v>
      </c>
      <c r="L2077" s="52"/>
      <c r="M2077" s="52"/>
      <c r="N2077" s="52"/>
      <c r="O2077" s="52"/>
      <c r="P2077" s="52"/>
      <c r="Q2077" s="52"/>
      <c r="R2077" s="52"/>
      <c r="S2077" s="52">
        <v>880000</v>
      </c>
      <c r="T2077" s="52"/>
      <c r="U2077" s="52"/>
      <c r="V2077" s="52"/>
      <c r="W2077" s="52"/>
      <c r="X2077" s="52"/>
      <c r="Y2077" s="52"/>
      <c r="Z2077" s="52">
        <v>890000</v>
      </c>
      <c r="AA2077" s="52"/>
      <c r="AB2077" s="52"/>
      <c r="AC2077" s="52"/>
      <c r="AD2077" s="52"/>
      <c r="AE2077" s="52"/>
      <c r="AF2077" s="52"/>
      <c r="AG2077" s="52"/>
      <c r="AH2077" s="6"/>
    </row>
    <row r="2078" spans="1:34" s="4" customFormat="1" ht="26.1" hidden="1" customHeight="1">
      <c r="A2078" s="66">
        <v>3</v>
      </c>
      <c r="B2078" s="113"/>
      <c r="C2078" s="73"/>
      <c r="D2078" s="150" t="s">
        <v>125</v>
      </c>
      <c r="E2078" s="51">
        <f t="shared" si="11897"/>
        <v>6062700</v>
      </c>
      <c r="F2078" s="73"/>
      <c r="G2078" s="73"/>
      <c r="H2078" s="73"/>
      <c r="I2078" s="73"/>
      <c r="J2078" s="73"/>
      <c r="K2078" s="73"/>
      <c r="L2078" s="73"/>
      <c r="M2078" s="73"/>
      <c r="N2078" s="73"/>
      <c r="O2078" s="73"/>
      <c r="P2078" s="73"/>
      <c r="Q2078" s="73"/>
      <c r="R2078" s="73"/>
      <c r="S2078" s="73"/>
      <c r="T2078" s="73"/>
      <c r="U2078" s="73"/>
      <c r="V2078" s="73"/>
      <c r="W2078" s="73"/>
      <c r="X2078" s="73"/>
      <c r="Y2078" s="73">
        <v>6062700</v>
      </c>
      <c r="Z2078" s="73"/>
      <c r="AA2078" s="73"/>
      <c r="AB2078" s="73"/>
      <c r="AC2078" s="73"/>
      <c r="AD2078" s="73"/>
      <c r="AE2078" s="73"/>
      <c r="AF2078" s="73"/>
      <c r="AG2078" s="73"/>
      <c r="AH2078" s="5"/>
    </row>
    <row r="2079" spans="1:34" s="4" customFormat="1" ht="24" customHeight="1">
      <c r="A2079" s="66">
        <v>3</v>
      </c>
      <c r="B2079" s="113"/>
      <c r="C2079" s="73"/>
      <c r="D2079" s="122" t="s">
        <v>132</v>
      </c>
      <c r="E2079" s="41">
        <f t="shared" si="11897"/>
        <v>0</v>
      </c>
      <c r="F2079" s="83">
        <f>F2080+F2081</f>
        <v>0</v>
      </c>
      <c r="G2079" s="83">
        <f t="shared" ref="G2079" si="12036">G2080+G2081</f>
        <v>0</v>
      </c>
      <c r="H2079" s="83">
        <f t="shared" ref="H2079" si="12037">H2080+H2081</f>
        <v>0</v>
      </c>
      <c r="I2079" s="83">
        <f t="shared" ref="I2079" si="12038">I2080+I2081</f>
        <v>0</v>
      </c>
      <c r="J2079" s="83">
        <f t="shared" ref="J2079" si="12039">J2080+J2081</f>
        <v>0</v>
      </c>
      <c r="K2079" s="83">
        <f t="shared" ref="K2079" si="12040">K2080+K2081</f>
        <v>0</v>
      </c>
      <c r="L2079" s="83">
        <f t="shared" ref="L2079" si="12041">L2080+L2081</f>
        <v>0</v>
      </c>
      <c r="M2079" s="83">
        <f t="shared" ref="M2079" si="12042">M2080+M2081</f>
        <v>0</v>
      </c>
      <c r="N2079" s="83">
        <f t="shared" ref="N2079" si="12043">N2080+N2081</f>
        <v>0</v>
      </c>
      <c r="O2079" s="83">
        <f t="shared" ref="O2079" si="12044">O2080+O2081</f>
        <v>0</v>
      </c>
      <c r="P2079" s="83">
        <f t="shared" ref="P2079" si="12045">P2080+P2081</f>
        <v>0</v>
      </c>
      <c r="Q2079" s="83">
        <f t="shared" ref="Q2079" si="12046">Q2080+Q2081</f>
        <v>0</v>
      </c>
      <c r="R2079" s="83">
        <f t="shared" ref="R2079" si="12047">R2080+R2081</f>
        <v>0</v>
      </c>
      <c r="S2079" s="83">
        <f t="shared" ref="S2079" si="12048">S2080+S2081</f>
        <v>0</v>
      </c>
      <c r="T2079" s="83">
        <f t="shared" ref="T2079" si="12049">T2080+T2081</f>
        <v>0</v>
      </c>
      <c r="U2079" s="83">
        <f t="shared" ref="U2079" si="12050">U2080+U2081</f>
        <v>0</v>
      </c>
      <c r="V2079" s="83">
        <f t="shared" ref="V2079" si="12051">V2080+V2081</f>
        <v>0</v>
      </c>
      <c r="W2079" s="83">
        <f t="shared" ref="W2079" si="12052">W2080+W2081</f>
        <v>0</v>
      </c>
      <c r="X2079" s="83">
        <f t="shared" ref="X2079" si="12053">X2080+X2081</f>
        <v>0</v>
      </c>
      <c r="Y2079" s="83">
        <f t="shared" ref="Y2079" si="12054">Y2080+Y2081</f>
        <v>0</v>
      </c>
      <c r="Z2079" s="83">
        <f t="shared" ref="Z2079" si="12055">Z2080+Z2081</f>
        <v>0</v>
      </c>
      <c r="AA2079" s="83">
        <f t="shared" ref="AA2079" si="12056">AA2080+AA2081</f>
        <v>0</v>
      </c>
      <c r="AB2079" s="83">
        <f t="shared" ref="AB2079" si="12057">AB2080+AB2081</f>
        <v>0</v>
      </c>
      <c r="AC2079" s="83">
        <f t="shared" ref="AC2079" si="12058">AC2080+AC2081</f>
        <v>0</v>
      </c>
      <c r="AD2079" s="83">
        <f t="shared" ref="AD2079" si="12059">AD2080+AD2081</f>
        <v>0</v>
      </c>
      <c r="AE2079" s="83">
        <f t="shared" ref="AE2079" si="12060">AE2080+AE2081</f>
        <v>0</v>
      </c>
      <c r="AF2079" s="83">
        <f t="shared" ref="AF2079" si="12061">AF2080+AF2081</f>
        <v>0</v>
      </c>
      <c r="AG2079" s="83">
        <f t="shared" ref="AG2079" si="12062">AG2080+AG2081</f>
        <v>0</v>
      </c>
      <c r="AH2079" s="5"/>
    </row>
    <row r="2080" spans="1:34" s="4" customFormat="1" ht="26.1" hidden="1" customHeight="1">
      <c r="A2080" s="66">
        <v>3</v>
      </c>
      <c r="B2080" s="113"/>
      <c r="C2080" s="117"/>
      <c r="D2080" s="150" t="s">
        <v>122</v>
      </c>
      <c r="E2080" s="51">
        <f t="shared" si="11897"/>
        <v>0</v>
      </c>
      <c r="F2080" s="52"/>
      <c r="G2080" s="52"/>
      <c r="H2080" s="52"/>
      <c r="I2080" s="52"/>
      <c r="J2080" s="52"/>
      <c r="K2080" s="52"/>
      <c r="L2080" s="52"/>
      <c r="M2080" s="52"/>
      <c r="N2080" s="52"/>
      <c r="O2080" s="52"/>
      <c r="P2080" s="52"/>
      <c r="Q2080" s="52"/>
      <c r="R2080" s="52"/>
      <c r="S2080" s="52"/>
      <c r="T2080" s="52"/>
      <c r="U2080" s="52"/>
      <c r="V2080" s="52"/>
      <c r="W2080" s="52"/>
      <c r="X2080" s="52"/>
      <c r="Y2080" s="52"/>
      <c r="Z2080" s="52"/>
      <c r="AA2080" s="52"/>
      <c r="AB2080" s="52"/>
      <c r="AC2080" s="52"/>
      <c r="AD2080" s="52"/>
      <c r="AE2080" s="52"/>
      <c r="AF2080" s="52"/>
      <c r="AG2080" s="52"/>
      <c r="AH2080" s="20"/>
    </row>
    <row r="2081" spans="1:34" s="4" customFormat="1" ht="26.1" hidden="1" customHeight="1">
      <c r="A2081" s="66">
        <v>3</v>
      </c>
      <c r="B2081" s="113"/>
      <c r="C2081" s="117"/>
      <c r="D2081" s="150" t="s">
        <v>130</v>
      </c>
      <c r="E2081" s="175">
        <f t="shared" si="11897"/>
        <v>0</v>
      </c>
      <c r="F2081" s="176"/>
      <c r="G2081" s="176"/>
      <c r="H2081" s="176"/>
      <c r="I2081" s="176"/>
      <c r="J2081" s="176"/>
      <c r="K2081" s="176"/>
      <c r="L2081" s="176"/>
      <c r="M2081" s="176"/>
      <c r="N2081" s="176"/>
      <c r="O2081" s="176"/>
      <c r="P2081" s="176"/>
      <c r="Q2081" s="176"/>
      <c r="R2081" s="176"/>
      <c r="S2081" s="176"/>
      <c r="T2081" s="176"/>
      <c r="U2081" s="176"/>
      <c r="V2081" s="176"/>
      <c r="W2081" s="176"/>
      <c r="X2081" s="176"/>
      <c r="Y2081" s="176"/>
      <c r="Z2081" s="176"/>
      <c r="AA2081" s="176"/>
      <c r="AB2081" s="176"/>
      <c r="AC2081" s="176"/>
      <c r="AD2081" s="176"/>
      <c r="AE2081" s="176"/>
      <c r="AF2081" s="176"/>
      <c r="AG2081" s="176"/>
      <c r="AH2081" s="20"/>
    </row>
    <row r="2082" spans="1:34" s="4" customFormat="1" ht="24" customHeight="1">
      <c r="A2082" s="66">
        <v>3</v>
      </c>
      <c r="B2082" s="113"/>
      <c r="C2082" s="73"/>
      <c r="D2082" s="110" t="s">
        <v>123</v>
      </c>
      <c r="E2082" s="47">
        <f t="shared" si="11897"/>
        <v>0</v>
      </c>
      <c r="F2082" s="141">
        <f>F2074-F2076-F2079-F2083</f>
        <v>0</v>
      </c>
      <c r="G2082" s="141">
        <f t="shared" ref="G2082" si="12063">G2074-G2076-G2079-G2083</f>
        <v>0</v>
      </c>
      <c r="H2082" s="141">
        <f t="shared" ref="H2082" si="12064">H2074-H2076-H2079-H2083</f>
        <v>0</v>
      </c>
      <c r="I2082" s="141">
        <f t="shared" ref="I2082" si="12065">I2074-I2076-I2079-I2083</f>
        <v>0</v>
      </c>
      <c r="J2082" s="141">
        <f t="shared" ref="J2082" si="12066">J2074-J2076-J2079-J2083</f>
        <v>0</v>
      </c>
      <c r="K2082" s="141">
        <f t="shared" ref="K2082" si="12067">K2074-K2076-K2079-K2083</f>
        <v>0</v>
      </c>
      <c r="L2082" s="141">
        <f t="shared" ref="L2082" si="12068">L2074-L2076-L2079-L2083</f>
        <v>0</v>
      </c>
      <c r="M2082" s="141">
        <f t="shared" ref="M2082" si="12069">M2074-M2076-M2079-M2083</f>
        <v>0</v>
      </c>
      <c r="N2082" s="141">
        <f t="shared" ref="N2082" si="12070">N2074-N2076-N2079-N2083</f>
        <v>0</v>
      </c>
      <c r="O2082" s="141">
        <f t="shared" ref="O2082" si="12071">O2074-O2076-O2079-O2083</f>
        <v>0</v>
      </c>
      <c r="P2082" s="141">
        <f t="shared" ref="P2082" si="12072">P2074-P2076-P2079-P2083</f>
        <v>0</v>
      </c>
      <c r="Q2082" s="141">
        <f t="shared" ref="Q2082" si="12073">Q2074-Q2076-Q2079-Q2083</f>
        <v>0</v>
      </c>
      <c r="R2082" s="141">
        <f t="shared" ref="R2082" si="12074">R2074-R2076-R2079-R2083</f>
        <v>0</v>
      </c>
      <c r="S2082" s="141">
        <f t="shared" ref="S2082" si="12075">S2074-S2076-S2079-S2083</f>
        <v>0</v>
      </c>
      <c r="T2082" s="141">
        <f t="shared" ref="T2082" si="12076">T2074-T2076-T2079-T2083</f>
        <v>0</v>
      </c>
      <c r="U2082" s="141">
        <f t="shared" ref="U2082" si="12077">U2074-U2076-U2079-U2083</f>
        <v>0</v>
      </c>
      <c r="V2082" s="141">
        <f t="shared" ref="V2082" si="12078">V2074-V2076-V2079-V2083</f>
        <v>0</v>
      </c>
      <c r="W2082" s="141">
        <f t="shared" ref="W2082" si="12079">W2074-W2076-W2079-W2083</f>
        <v>0</v>
      </c>
      <c r="X2082" s="141">
        <f t="shared" ref="X2082" si="12080">X2074-X2076-X2079-X2083</f>
        <v>0</v>
      </c>
      <c r="Y2082" s="141">
        <f t="shared" ref="Y2082" si="12081">Y2074-Y2076-Y2079-Y2083</f>
        <v>0</v>
      </c>
      <c r="Z2082" s="141">
        <f t="shared" ref="Z2082" si="12082">Z2074-Z2076-Z2079-Z2083</f>
        <v>0</v>
      </c>
      <c r="AA2082" s="141">
        <f t="shared" ref="AA2082" si="12083">AA2074-AA2076-AA2079-AA2083</f>
        <v>0</v>
      </c>
      <c r="AB2082" s="141">
        <f t="shared" ref="AB2082" si="12084">AB2074-AB2076-AB2079-AB2083</f>
        <v>0</v>
      </c>
      <c r="AC2082" s="141">
        <f t="shared" ref="AC2082" si="12085">AC2074-AC2076-AC2079-AC2083</f>
        <v>0</v>
      </c>
      <c r="AD2082" s="141">
        <f t="shared" ref="AD2082" si="12086">AD2074-AD2076-AD2079-AD2083</f>
        <v>0</v>
      </c>
      <c r="AE2082" s="141">
        <f t="shared" ref="AE2082" si="12087">AE2074-AE2076-AE2079-AE2083</f>
        <v>0</v>
      </c>
      <c r="AF2082" s="141">
        <f t="shared" ref="AF2082" si="12088">AF2074-AF2076-AF2079-AF2083</f>
        <v>0</v>
      </c>
      <c r="AG2082" s="141">
        <f t="shared" ref="AG2082" si="12089">AG2074-AG2076-AG2079-AG2083</f>
        <v>0</v>
      </c>
      <c r="AH2082" s="5"/>
    </row>
    <row r="2083" spans="1:34" s="94" customFormat="1" ht="24" customHeight="1">
      <c r="A2083" s="89">
        <v>3</v>
      </c>
      <c r="B2083" s="135"/>
      <c r="C2083" s="91"/>
      <c r="D2083" s="98" t="s">
        <v>128</v>
      </c>
      <c r="E2083" s="104">
        <f t="shared" si="11897"/>
        <v>0</v>
      </c>
      <c r="F2083" s="100"/>
      <c r="G2083" s="100"/>
      <c r="H2083" s="100"/>
      <c r="I2083" s="100"/>
      <c r="J2083" s="100"/>
      <c r="K2083" s="100"/>
      <c r="L2083" s="100"/>
      <c r="M2083" s="100"/>
      <c r="N2083" s="100"/>
      <c r="O2083" s="100"/>
      <c r="P2083" s="100"/>
      <c r="Q2083" s="100"/>
      <c r="R2083" s="100"/>
      <c r="S2083" s="100"/>
      <c r="T2083" s="100"/>
      <c r="U2083" s="100"/>
      <c r="V2083" s="100"/>
      <c r="W2083" s="100"/>
      <c r="X2083" s="100"/>
      <c r="Y2083" s="100"/>
      <c r="Z2083" s="100"/>
      <c r="AA2083" s="100"/>
      <c r="AB2083" s="100"/>
      <c r="AC2083" s="100"/>
      <c r="AD2083" s="100"/>
      <c r="AE2083" s="100"/>
      <c r="AF2083" s="100"/>
      <c r="AG2083" s="100"/>
      <c r="AH2083" s="93"/>
    </row>
    <row r="2084" spans="1:34" s="4" customFormat="1" ht="24" customHeight="1">
      <c r="A2084" s="66">
        <v>4</v>
      </c>
      <c r="B2084" s="128"/>
      <c r="C2084" s="128"/>
      <c r="D2084" s="129" t="s">
        <v>24</v>
      </c>
      <c r="E2084" s="39">
        <f t="shared" si="11897"/>
        <v>16947650</v>
      </c>
      <c r="F2084" s="40"/>
      <c r="G2084" s="40"/>
      <c r="H2084" s="40"/>
      <c r="I2084" s="40"/>
      <c r="J2084" s="40"/>
      <c r="K2084" s="40"/>
      <c r="L2084" s="40"/>
      <c r="M2084" s="40">
        <v>2702000</v>
      </c>
      <c r="N2084" s="40"/>
      <c r="O2084" s="40">
        <v>14245650</v>
      </c>
      <c r="P2084" s="40"/>
      <c r="Q2084" s="40"/>
      <c r="R2084" s="40"/>
      <c r="S2084" s="40"/>
      <c r="T2084" s="40"/>
      <c r="U2084" s="40"/>
      <c r="V2084" s="40"/>
      <c r="W2084" s="40"/>
      <c r="X2084" s="40"/>
      <c r="Y2084" s="40"/>
      <c r="Z2084" s="40"/>
      <c r="AA2084" s="40"/>
      <c r="AB2084" s="40"/>
      <c r="AC2084" s="40"/>
      <c r="AD2084" s="40"/>
      <c r="AE2084" s="40"/>
      <c r="AF2084" s="40"/>
      <c r="AG2084" s="40"/>
      <c r="AH2084" s="28"/>
    </row>
    <row r="2085" spans="1:34" s="4" customFormat="1" ht="24" customHeight="1">
      <c r="A2085" s="67">
        <v>4</v>
      </c>
      <c r="B2085" s="77"/>
      <c r="C2085" s="78"/>
      <c r="D2085" s="79" t="s">
        <v>127</v>
      </c>
      <c r="E2085" s="80">
        <f t="shared" si="11897"/>
        <v>16789730</v>
      </c>
      <c r="F2085" s="81">
        <f>F2086+F2089+F2092</f>
        <v>0</v>
      </c>
      <c r="G2085" s="81">
        <f t="shared" ref="G2085" si="12090">G2086+G2089+G2092</f>
        <v>0</v>
      </c>
      <c r="H2085" s="81">
        <f t="shared" ref="H2085" si="12091">H2086+H2089+H2092</f>
        <v>0</v>
      </c>
      <c r="I2085" s="81">
        <f t="shared" ref="I2085" si="12092">I2086+I2089+I2092</f>
        <v>0</v>
      </c>
      <c r="J2085" s="81">
        <f t="shared" ref="J2085" si="12093">J2086+J2089+J2092</f>
        <v>0</v>
      </c>
      <c r="K2085" s="81">
        <f t="shared" ref="K2085" si="12094">K2086+K2089+K2092</f>
        <v>0</v>
      </c>
      <c r="L2085" s="81">
        <f t="shared" ref="L2085" si="12095">L2086+L2089+L2092</f>
        <v>0</v>
      </c>
      <c r="M2085" s="81">
        <f t="shared" ref="M2085" si="12096">M2086+M2089+M2092</f>
        <v>2702000</v>
      </c>
      <c r="N2085" s="81">
        <f t="shared" ref="N2085" si="12097">N2086+N2089+N2092</f>
        <v>0</v>
      </c>
      <c r="O2085" s="81">
        <f t="shared" ref="O2085" si="12098">O2086+O2089+O2092</f>
        <v>14087730</v>
      </c>
      <c r="P2085" s="81">
        <f t="shared" ref="P2085" si="12099">P2086+P2089+P2092</f>
        <v>0</v>
      </c>
      <c r="Q2085" s="81">
        <f t="shared" ref="Q2085" si="12100">Q2086+Q2089+Q2092</f>
        <v>0</v>
      </c>
      <c r="R2085" s="81">
        <f t="shared" ref="R2085" si="12101">R2086+R2089+R2092</f>
        <v>0</v>
      </c>
      <c r="S2085" s="81">
        <f t="shared" ref="S2085" si="12102">S2086+S2089+S2092</f>
        <v>0</v>
      </c>
      <c r="T2085" s="81">
        <f t="shared" ref="T2085" si="12103">T2086+T2089+T2092</f>
        <v>0</v>
      </c>
      <c r="U2085" s="81">
        <f t="shared" ref="U2085" si="12104">U2086+U2089+U2092</f>
        <v>0</v>
      </c>
      <c r="V2085" s="81">
        <f t="shared" ref="V2085" si="12105">V2086+V2089+V2092</f>
        <v>0</v>
      </c>
      <c r="W2085" s="81">
        <f t="shared" ref="W2085" si="12106">W2086+W2089+W2092</f>
        <v>0</v>
      </c>
      <c r="X2085" s="81">
        <f t="shared" ref="X2085" si="12107">X2086+X2089+X2092</f>
        <v>0</v>
      </c>
      <c r="Y2085" s="81">
        <f t="shared" ref="Y2085" si="12108">Y2086+Y2089+Y2092</f>
        <v>0</v>
      </c>
      <c r="Z2085" s="81">
        <f t="shared" ref="Z2085" si="12109">Z2086+Z2089+Z2092</f>
        <v>0</v>
      </c>
      <c r="AA2085" s="81">
        <f t="shared" ref="AA2085" si="12110">AA2086+AA2089+AA2092</f>
        <v>0</v>
      </c>
      <c r="AB2085" s="81">
        <f t="shared" ref="AB2085" si="12111">AB2086+AB2089+AB2092</f>
        <v>0</v>
      </c>
      <c r="AC2085" s="81">
        <f t="shared" ref="AC2085" si="12112">AC2086+AC2089+AC2092</f>
        <v>0</v>
      </c>
      <c r="AD2085" s="81">
        <f t="shared" ref="AD2085" si="12113">AD2086+AD2089+AD2092</f>
        <v>0</v>
      </c>
      <c r="AE2085" s="81">
        <f t="shared" ref="AE2085" si="12114">AE2086+AE2089+AE2092</f>
        <v>0</v>
      </c>
      <c r="AF2085" s="81">
        <f t="shared" ref="AF2085" si="12115">AF2086+AF2089+AF2092</f>
        <v>0</v>
      </c>
      <c r="AG2085" s="81">
        <f t="shared" ref="AG2085" si="12116">AG2086+AG2089+AG2092</f>
        <v>0</v>
      </c>
      <c r="AH2085" s="82"/>
    </row>
    <row r="2086" spans="1:34" s="4" customFormat="1" ht="24" customHeight="1">
      <c r="A2086" s="66">
        <v>4</v>
      </c>
      <c r="B2086" s="113"/>
      <c r="C2086" s="73"/>
      <c r="D2086" s="122" t="s">
        <v>124</v>
      </c>
      <c r="E2086" s="41">
        <f t="shared" si="11897"/>
        <v>9874950</v>
      </c>
      <c r="F2086" s="83">
        <f t="shared" ref="F2086:AG2086" si="12117">F2087+F2088</f>
        <v>0</v>
      </c>
      <c r="G2086" s="83">
        <f t="shared" si="12117"/>
        <v>0</v>
      </c>
      <c r="H2086" s="83">
        <f t="shared" si="12117"/>
        <v>0</v>
      </c>
      <c r="I2086" s="83">
        <f t="shared" si="12117"/>
        <v>0</v>
      </c>
      <c r="J2086" s="83">
        <f t="shared" si="12117"/>
        <v>0</v>
      </c>
      <c r="K2086" s="83">
        <f t="shared" si="12117"/>
        <v>0</v>
      </c>
      <c r="L2086" s="83">
        <f t="shared" si="12117"/>
        <v>0</v>
      </c>
      <c r="M2086" s="83">
        <f t="shared" si="12117"/>
        <v>2702000</v>
      </c>
      <c r="N2086" s="83">
        <f t="shared" si="12117"/>
        <v>0</v>
      </c>
      <c r="O2086" s="83">
        <f t="shared" si="12117"/>
        <v>7172950</v>
      </c>
      <c r="P2086" s="83">
        <f t="shared" si="12117"/>
        <v>0</v>
      </c>
      <c r="Q2086" s="83">
        <f t="shared" si="12117"/>
        <v>0</v>
      </c>
      <c r="R2086" s="83">
        <f t="shared" si="12117"/>
        <v>0</v>
      </c>
      <c r="S2086" s="83">
        <f t="shared" si="12117"/>
        <v>0</v>
      </c>
      <c r="T2086" s="83">
        <f t="shared" si="12117"/>
        <v>0</v>
      </c>
      <c r="U2086" s="83">
        <f t="shared" si="12117"/>
        <v>0</v>
      </c>
      <c r="V2086" s="83">
        <f t="shared" si="12117"/>
        <v>0</v>
      </c>
      <c r="W2086" s="83">
        <f t="shared" si="12117"/>
        <v>0</v>
      </c>
      <c r="X2086" s="83">
        <f t="shared" si="12117"/>
        <v>0</v>
      </c>
      <c r="Y2086" s="83">
        <f t="shared" si="12117"/>
        <v>0</v>
      </c>
      <c r="Z2086" s="83">
        <f t="shared" si="12117"/>
        <v>0</v>
      </c>
      <c r="AA2086" s="83">
        <f t="shared" si="12117"/>
        <v>0</v>
      </c>
      <c r="AB2086" s="83">
        <f t="shared" si="12117"/>
        <v>0</v>
      </c>
      <c r="AC2086" s="83">
        <f t="shared" si="12117"/>
        <v>0</v>
      </c>
      <c r="AD2086" s="83">
        <f t="shared" si="12117"/>
        <v>0</v>
      </c>
      <c r="AE2086" s="83">
        <f t="shared" si="12117"/>
        <v>0</v>
      </c>
      <c r="AF2086" s="83">
        <f t="shared" si="12117"/>
        <v>0</v>
      </c>
      <c r="AG2086" s="83">
        <f t="shared" si="12117"/>
        <v>0</v>
      </c>
      <c r="AH2086" s="5"/>
    </row>
    <row r="2087" spans="1:34" s="4" customFormat="1" ht="26.1" hidden="1" customHeight="1">
      <c r="A2087" s="67">
        <v>4</v>
      </c>
      <c r="B2087" s="113"/>
      <c r="C2087" s="117"/>
      <c r="D2087" s="150" t="s">
        <v>67</v>
      </c>
      <c r="E2087" s="51">
        <f t="shared" si="11897"/>
        <v>9874950</v>
      </c>
      <c r="F2087" s="52"/>
      <c r="G2087" s="52"/>
      <c r="H2087" s="52"/>
      <c r="I2087" s="52"/>
      <c r="J2087" s="52"/>
      <c r="K2087" s="52"/>
      <c r="L2087" s="52"/>
      <c r="M2087" s="52">
        <v>2702000</v>
      </c>
      <c r="N2087" s="52"/>
      <c r="O2087" s="52">
        <v>7172950</v>
      </c>
      <c r="P2087" s="52"/>
      <c r="Q2087" s="52"/>
      <c r="R2087" s="52"/>
      <c r="S2087" s="52"/>
      <c r="T2087" s="52"/>
      <c r="U2087" s="52"/>
      <c r="V2087" s="52"/>
      <c r="W2087" s="52"/>
      <c r="X2087" s="52"/>
      <c r="Y2087" s="52"/>
      <c r="Z2087" s="52"/>
      <c r="AA2087" s="52"/>
      <c r="AB2087" s="52"/>
      <c r="AC2087" s="52"/>
      <c r="AD2087" s="52"/>
      <c r="AE2087" s="52"/>
      <c r="AF2087" s="52"/>
      <c r="AG2087" s="52"/>
      <c r="AH2087" s="5"/>
    </row>
    <row r="2088" spans="1:34" s="4" customFormat="1" ht="26.1" hidden="1" customHeight="1">
      <c r="A2088" s="66">
        <v>4</v>
      </c>
      <c r="B2088" s="113"/>
      <c r="C2088" s="73"/>
      <c r="D2088" s="150" t="s">
        <v>125</v>
      </c>
      <c r="E2088" s="51">
        <f t="shared" si="11897"/>
        <v>0</v>
      </c>
      <c r="F2088" s="73"/>
      <c r="G2088" s="73"/>
      <c r="H2088" s="73"/>
      <c r="I2088" s="73"/>
      <c r="J2088" s="73"/>
      <c r="K2088" s="73"/>
      <c r="L2088" s="73"/>
      <c r="M2088" s="73"/>
      <c r="N2088" s="73"/>
      <c r="O2088" s="73"/>
      <c r="P2088" s="73"/>
      <c r="Q2088" s="73"/>
      <c r="R2088" s="73"/>
      <c r="S2088" s="73"/>
      <c r="T2088" s="73"/>
      <c r="U2088" s="73"/>
      <c r="V2088" s="73"/>
      <c r="W2088" s="73"/>
      <c r="X2088" s="73"/>
      <c r="Y2088" s="73"/>
      <c r="Z2088" s="73"/>
      <c r="AA2088" s="73"/>
      <c r="AB2088" s="73"/>
      <c r="AC2088" s="73"/>
      <c r="AD2088" s="73"/>
      <c r="AE2088" s="73"/>
      <c r="AF2088" s="73"/>
      <c r="AG2088" s="73"/>
      <c r="AH2088" s="5"/>
    </row>
    <row r="2089" spans="1:34" s="4" customFormat="1" ht="24" customHeight="1">
      <c r="A2089" s="66">
        <v>4</v>
      </c>
      <c r="B2089" s="113"/>
      <c r="C2089" s="73"/>
      <c r="D2089" s="122" t="s">
        <v>132</v>
      </c>
      <c r="E2089" s="41">
        <f t="shared" si="11897"/>
        <v>3542600</v>
      </c>
      <c r="F2089" s="83">
        <f>F2090+F2091</f>
        <v>0</v>
      </c>
      <c r="G2089" s="83">
        <f t="shared" ref="G2089" si="12118">G2090+G2091</f>
        <v>0</v>
      </c>
      <c r="H2089" s="83">
        <f t="shared" ref="H2089" si="12119">H2090+H2091</f>
        <v>0</v>
      </c>
      <c r="I2089" s="83">
        <f t="shared" ref="I2089" si="12120">I2090+I2091</f>
        <v>0</v>
      </c>
      <c r="J2089" s="83">
        <f t="shared" ref="J2089" si="12121">J2090+J2091</f>
        <v>0</v>
      </c>
      <c r="K2089" s="83">
        <f t="shared" ref="K2089" si="12122">K2090+K2091</f>
        <v>0</v>
      </c>
      <c r="L2089" s="83">
        <f t="shared" ref="L2089" si="12123">L2090+L2091</f>
        <v>0</v>
      </c>
      <c r="M2089" s="83">
        <f t="shared" ref="M2089" si="12124">M2090+M2091</f>
        <v>0</v>
      </c>
      <c r="N2089" s="83">
        <f t="shared" ref="N2089" si="12125">N2090+N2091</f>
        <v>0</v>
      </c>
      <c r="O2089" s="83">
        <f t="shared" ref="O2089" si="12126">O2090+O2091</f>
        <v>3542600</v>
      </c>
      <c r="P2089" s="83">
        <f t="shared" ref="P2089" si="12127">P2090+P2091</f>
        <v>0</v>
      </c>
      <c r="Q2089" s="83">
        <f t="shared" ref="Q2089" si="12128">Q2090+Q2091</f>
        <v>0</v>
      </c>
      <c r="R2089" s="83">
        <f t="shared" ref="R2089" si="12129">R2090+R2091</f>
        <v>0</v>
      </c>
      <c r="S2089" s="83">
        <f t="shared" ref="S2089" si="12130">S2090+S2091</f>
        <v>0</v>
      </c>
      <c r="T2089" s="83">
        <f t="shared" ref="T2089" si="12131">T2090+T2091</f>
        <v>0</v>
      </c>
      <c r="U2089" s="83">
        <f t="shared" ref="U2089" si="12132">U2090+U2091</f>
        <v>0</v>
      </c>
      <c r="V2089" s="83">
        <f t="shared" ref="V2089" si="12133">V2090+V2091</f>
        <v>0</v>
      </c>
      <c r="W2089" s="83">
        <f t="shared" ref="W2089" si="12134">W2090+W2091</f>
        <v>0</v>
      </c>
      <c r="X2089" s="83">
        <f t="shared" ref="X2089" si="12135">X2090+X2091</f>
        <v>0</v>
      </c>
      <c r="Y2089" s="83">
        <f t="shared" ref="Y2089" si="12136">Y2090+Y2091</f>
        <v>0</v>
      </c>
      <c r="Z2089" s="83">
        <f t="shared" ref="Z2089" si="12137">Z2090+Z2091</f>
        <v>0</v>
      </c>
      <c r="AA2089" s="83">
        <f t="shared" ref="AA2089" si="12138">AA2090+AA2091</f>
        <v>0</v>
      </c>
      <c r="AB2089" s="83">
        <f t="shared" ref="AB2089" si="12139">AB2090+AB2091</f>
        <v>0</v>
      </c>
      <c r="AC2089" s="83">
        <f t="shared" ref="AC2089" si="12140">AC2090+AC2091</f>
        <v>0</v>
      </c>
      <c r="AD2089" s="83">
        <f t="shared" ref="AD2089" si="12141">AD2090+AD2091</f>
        <v>0</v>
      </c>
      <c r="AE2089" s="83">
        <f t="shared" ref="AE2089" si="12142">AE2090+AE2091</f>
        <v>0</v>
      </c>
      <c r="AF2089" s="83">
        <f t="shared" ref="AF2089" si="12143">AF2090+AF2091</f>
        <v>0</v>
      </c>
      <c r="AG2089" s="83">
        <f t="shared" ref="AG2089" si="12144">AG2090+AG2091</f>
        <v>0</v>
      </c>
      <c r="AH2089" s="5"/>
    </row>
    <row r="2090" spans="1:34" s="4" customFormat="1" ht="26.1" hidden="1" customHeight="1">
      <c r="A2090" s="66">
        <v>4</v>
      </c>
      <c r="B2090" s="113"/>
      <c r="C2090" s="117"/>
      <c r="D2090" s="150" t="s">
        <v>122</v>
      </c>
      <c r="E2090" s="51">
        <f t="shared" si="11897"/>
        <v>3542600</v>
      </c>
      <c r="F2090" s="52"/>
      <c r="G2090" s="52"/>
      <c r="H2090" s="52"/>
      <c r="I2090" s="52"/>
      <c r="J2090" s="52"/>
      <c r="K2090" s="52"/>
      <c r="L2090" s="52"/>
      <c r="M2090" s="52"/>
      <c r="N2090" s="52"/>
      <c r="O2090" s="52">
        <v>3542600</v>
      </c>
      <c r="P2090" s="52"/>
      <c r="Q2090" s="52"/>
      <c r="R2090" s="52"/>
      <c r="S2090" s="52"/>
      <c r="T2090" s="52"/>
      <c r="U2090" s="52"/>
      <c r="V2090" s="52"/>
      <c r="W2090" s="52"/>
      <c r="X2090" s="52"/>
      <c r="Y2090" s="52"/>
      <c r="Z2090" s="52"/>
      <c r="AA2090" s="52"/>
      <c r="AB2090" s="52"/>
      <c r="AC2090" s="52"/>
      <c r="AD2090" s="52"/>
      <c r="AE2090" s="52"/>
      <c r="AF2090" s="52"/>
      <c r="AG2090" s="52"/>
      <c r="AH2090" s="19"/>
    </row>
    <row r="2091" spans="1:34" s="4" customFormat="1" ht="26.1" hidden="1" customHeight="1">
      <c r="A2091" s="66">
        <v>4</v>
      </c>
      <c r="B2091" s="113"/>
      <c r="C2091" s="117"/>
      <c r="D2091" s="150" t="s">
        <v>130</v>
      </c>
      <c r="E2091" s="175">
        <f t="shared" si="11897"/>
        <v>0</v>
      </c>
      <c r="F2091" s="176"/>
      <c r="G2091" s="176"/>
      <c r="H2091" s="176"/>
      <c r="I2091" s="176"/>
      <c r="J2091" s="176"/>
      <c r="K2091" s="176"/>
      <c r="L2091" s="176"/>
      <c r="M2091" s="176"/>
      <c r="N2091" s="176"/>
      <c r="O2091" s="176"/>
      <c r="P2091" s="176"/>
      <c r="Q2091" s="176"/>
      <c r="R2091" s="176"/>
      <c r="S2091" s="176"/>
      <c r="T2091" s="176"/>
      <c r="U2091" s="176"/>
      <c r="V2091" s="176"/>
      <c r="W2091" s="176"/>
      <c r="X2091" s="176"/>
      <c r="Y2091" s="176"/>
      <c r="Z2091" s="176"/>
      <c r="AA2091" s="176"/>
      <c r="AB2091" s="176"/>
      <c r="AC2091" s="176"/>
      <c r="AD2091" s="176"/>
      <c r="AE2091" s="176"/>
      <c r="AF2091" s="176"/>
      <c r="AG2091" s="176"/>
      <c r="AH2091" s="19"/>
    </row>
    <row r="2092" spans="1:34" s="4" customFormat="1" ht="24" customHeight="1">
      <c r="A2092" s="66">
        <v>4</v>
      </c>
      <c r="B2092" s="113"/>
      <c r="C2092" s="73"/>
      <c r="D2092" s="110" t="s">
        <v>123</v>
      </c>
      <c r="E2092" s="47">
        <f t="shared" si="11897"/>
        <v>3372180</v>
      </c>
      <c r="F2092" s="141">
        <f>F2084-F2086-F2089-F2093</f>
        <v>0</v>
      </c>
      <c r="G2092" s="141">
        <f t="shared" ref="G2092" si="12145">G2084-G2086-G2089-G2093</f>
        <v>0</v>
      </c>
      <c r="H2092" s="141">
        <f t="shared" ref="H2092" si="12146">H2084-H2086-H2089-H2093</f>
        <v>0</v>
      </c>
      <c r="I2092" s="141">
        <f t="shared" ref="I2092" si="12147">I2084-I2086-I2089-I2093</f>
        <v>0</v>
      </c>
      <c r="J2092" s="141">
        <f t="shared" ref="J2092" si="12148">J2084-J2086-J2089-J2093</f>
        <v>0</v>
      </c>
      <c r="K2092" s="141">
        <f t="shared" ref="K2092" si="12149">K2084-K2086-K2089-K2093</f>
        <v>0</v>
      </c>
      <c r="L2092" s="141">
        <f t="shared" ref="L2092" si="12150">L2084-L2086-L2089-L2093</f>
        <v>0</v>
      </c>
      <c r="M2092" s="141">
        <f t="shared" ref="M2092" si="12151">M2084-M2086-M2089-M2093</f>
        <v>0</v>
      </c>
      <c r="N2092" s="141">
        <f t="shared" ref="N2092" si="12152">N2084-N2086-N2089-N2093</f>
        <v>0</v>
      </c>
      <c r="O2092" s="141">
        <f t="shared" ref="O2092" si="12153">O2084-O2086-O2089-O2093</f>
        <v>3372180</v>
      </c>
      <c r="P2092" s="141">
        <f t="shared" ref="P2092" si="12154">P2084-P2086-P2089-P2093</f>
        <v>0</v>
      </c>
      <c r="Q2092" s="141">
        <f t="shared" ref="Q2092" si="12155">Q2084-Q2086-Q2089-Q2093</f>
        <v>0</v>
      </c>
      <c r="R2092" s="141">
        <f t="shared" ref="R2092" si="12156">R2084-R2086-R2089-R2093</f>
        <v>0</v>
      </c>
      <c r="S2092" s="141">
        <f t="shared" ref="S2092" si="12157">S2084-S2086-S2089-S2093</f>
        <v>0</v>
      </c>
      <c r="T2092" s="141">
        <f t="shared" ref="T2092" si="12158">T2084-T2086-T2089-T2093</f>
        <v>0</v>
      </c>
      <c r="U2092" s="141">
        <f t="shared" ref="U2092" si="12159">U2084-U2086-U2089-U2093</f>
        <v>0</v>
      </c>
      <c r="V2092" s="141">
        <f t="shared" ref="V2092" si="12160">V2084-V2086-V2089-V2093</f>
        <v>0</v>
      </c>
      <c r="W2092" s="141">
        <f t="shared" ref="W2092" si="12161">W2084-W2086-W2089-W2093</f>
        <v>0</v>
      </c>
      <c r="X2092" s="141">
        <f t="shared" ref="X2092" si="12162">X2084-X2086-X2089-X2093</f>
        <v>0</v>
      </c>
      <c r="Y2092" s="141">
        <f t="shared" ref="Y2092" si="12163">Y2084-Y2086-Y2089-Y2093</f>
        <v>0</v>
      </c>
      <c r="Z2092" s="141">
        <f t="shared" ref="Z2092" si="12164">Z2084-Z2086-Z2089-Z2093</f>
        <v>0</v>
      </c>
      <c r="AA2092" s="141">
        <f t="shared" ref="AA2092" si="12165">AA2084-AA2086-AA2089-AA2093</f>
        <v>0</v>
      </c>
      <c r="AB2092" s="141">
        <f t="shared" ref="AB2092" si="12166">AB2084-AB2086-AB2089-AB2093</f>
        <v>0</v>
      </c>
      <c r="AC2092" s="141">
        <f t="shared" ref="AC2092" si="12167">AC2084-AC2086-AC2089-AC2093</f>
        <v>0</v>
      </c>
      <c r="AD2092" s="141">
        <f t="shared" ref="AD2092" si="12168">AD2084-AD2086-AD2089-AD2093</f>
        <v>0</v>
      </c>
      <c r="AE2092" s="141">
        <f t="shared" ref="AE2092" si="12169">AE2084-AE2086-AE2089-AE2093</f>
        <v>0</v>
      </c>
      <c r="AF2092" s="141">
        <f t="shared" ref="AF2092" si="12170">AF2084-AF2086-AF2089-AF2093</f>
        <v>0</v>
      </c>
      <c r="AG2092" s="141">
        <f t="shared" ref="AG2092" si="12171">AG2084-AG2086-AG2089-AG2093</f>
        <v>0</v>
      </c>
      <c r="AH2092" s="5"/>
    </row>
    <row r="2093" spans="1:34" s="94" customFormat="1" ht="24" customHeight="1">
      <c r="A2093" s="89">
        <v>4</v>
      </c>
      <c r="B2093" s="135"/>
      <c r="C2093" s="91"/>
      <c r="D2093" s="98" t="s">
        <v>128</v>
      </c>
      <c r="E2093" s="104">
        <f t="shared" si="11897"/>
        <v>157920</v>
      </c>
      <c r="F2093" s="100"/>
      <c r="G2093" s="100"/>
      <c r="H2093" s="100"/>
      <c r="I2093" s="100"/>
      <c r="J2093" s="100"/>
      <c r="K2093" s="100"/>
      <c r="L2093" s="100"/>
      <c r="M2093" s="100"/>
      <c r="N2093" s="100"/>
      <c r="O2093" s="100">
        <v>157920</v>
      </c>
      <c r="P2093" s="100"/>
      <c r="Q2093" s="100"/>
      <c r="R2093" s="100"/>
      <c r="S2093" s="100"/>
      <c r="T2093" s="100"/>
      <c r="U2093" s="100"/>
      <c r="V2093" s="100"/>
      <c r="W2093" s="100"/>
      <c r="X2093" s="100"/>
      <c r="Y2093" s="100"/>
      <c r="Z2093" s="100"/>
      <c r="AA2093" s="100"/>
      <c r="AB2093" s="100"/>
      <c r="AC2093" s="100"/>
      <c r="AD2093" s="100"/>
      <c r="AE2093" s="100"/>
      <c r="AF2093" s="100"/>
      <c r="AG2093" s="100"/>
      <c r="AH2093" s="93"/>
    </row>
    <row r="2094" spans="1:34" s="4" customFormat="1" ht="24" customHeight="1">
      <c r="A2094" s="66">
        <v>5</v>
      </c>
      <c r="B2094" s="128"/>
      <c r="C2094" s="128"/>
      <c r="D2094" s="129" t="s">
        <v>25</v>
      </c>
      <c r="E2094" s="39">
        <f t="shared" si="11897"/>
        <v>0</v>
      </c>
      <c r="F2094" s="40"/>
      <c r="G2094" s="40"/>
      <c r="H2094" s="40"/>
      <c r="I2094" s="40"/>
      <c r="J2094" s="40"/>
      <c r="K2094" s="40"/>
      <c r="L2094" s="40"/>
      <c r="M2094" s="40"/>
      <c r="N2094" s="40"/>
      <c r="O2094" s="40"/>
      <c r="P2094" s="40"/>
      <c r="Q2094" s="40"/>
      <c r="R2094" s="40"/>
      <c r="S2094" s="40"/>
      <c r="T2094" s="40"/>
      <c r="U2094" s="40"/>
      <c r="V2094" s="40"/>
      <c r="W2094" s="40"/>
      <c r="X2094" s="40"/>
      <c r="Y2094" s="40"/>
      <c r="Z2094" s="40"/>
      <c r="AA2094" s="40"/>
      <c r="AB2094" s="40"/>
      <c r="AC2094" s="40"/>
      <c r="AD2094" s="40"/>
      <c r="AE2094" s="40"/>
      <c r="AF2094" s="40"/>
      <c r="AG2094" s="40"/>
      <c r="AH2094" s="30"/>
    </row>
    <row r="2095" spans="1:34" s="4" customFormat="1" ht="24" customHeight="1">
      <c r="A2095" s="67">
        <v>5</v>
      </c>
      <c r="B2095" s="77"/>
      <c r="C2095" s="78"/>
      <c r="D2095" s="79" t="s">
        <v>127</v>
      </c>
      <c r="E2095" s="80">
        <f t="shared" si="11897"/>
        <v>0</v>
      </c>
      <c r="F2095" s="81">
        <f>F2096+F2099+F2102</f>
        <v>0</v>
      </c>
      <c r="G2095" s="81">
        <f t="shared" ref="G2095" si="12172">G2096+G2099+G2102</f>
        <v>0</v>
      </c>
      <c r="H2095" s="81">
        <f t="shared" ref="H2095" si="12173">H2096+H2099+H2102</f>
        <v>0</v>
      </c>
      <c r="I2095" s="81">
        <f t="shared" ref="I2095" si="12174">I2096+I2099+I2102</f>
        <v>0</v>
      </c>
      <c r="J2095" s="81">
        <f t="shared" ref="J2095" si="12175">J2096+J2099+J2102</f>
        <v>0</v>
      </c>
      <c r="K2095" s="81">
        <f t="shared" ref="K2095" si="12176">K2096+K2099+K2102</f>
        <v>0</v>
      </c>
      <c r="L2095" s="81">
        <f t="shared" ref="L2095" si="12177">L2096+L2099+L2102</f>
        <v>0</v>
      </c>
      <c r="M2095" s="81">
        <f t="shared" ref="M2095" si="12178">M2096+M2099+M2102</f>
        <v>0</v>
      </c>
      <c r="N2095" s="81">
        <f t="shared" ref="N2095" si="12179">N2096+N2099+N2102</f>
        <v>0</v>
      </c>
      <c r="O2095" s="81">
        <f t="shared" ref="O2095" si="12180">O2096+O2099+O2102</f>
        <v>0</v>
      </c>
      <c r="P2095" s="81">
        <f t="shared" ref="P2095" si="12181">P2096+P2099+P2102</f>
        <v>0</v>
      </c>
      <c r="Q2095" s="81">
        <f t="shared" ref="Q2095" si="12182">Q2096+Q2099+Q2102</f>
        <v>0</v>
      </c>
      <c r="R2095" s="81">
        <f t="shared" ref="R2095" si="12183">R2096+R2099+R2102</f>
        <v>0</v>
      </c>
      <c r="S2095" s="81">
        <f t="shared" ref="S2095" si="12184">S2096+S2099+S2102</f>
        <v>0</v>
      </c>
      <c r="T2095" s="81">
        <f t="shared" ref="T2095" si="12185">T2096+T2099+T2102</f>
        <v>0</v>
      </c>
      <c r="U2095" s="81">
        <f t="shared" ref="U2095" si="12186">U2096+U2099+U2102</f>
        <v>0</v>
      </c>
      <c r="V2095" s="81">
        <f t="shared" ref="V2095" si="12187">V2096+V2099+V2102</f>
        <v>0</v>
      </c>
      <c r="W2095" s="81">
        <f t="shared" ref="W2095" si="12188">W2096+W2099+W2102</f>
        <v>0</v>
      </c>
      <c r="X2095" s="81">
        <f t="shared" ref="X2095" si="12189">X2096+X2099+X2102</f>
        <v>0</v>
      </c>
      <c r="Y2095" s="81">
        <f t="shared" ref="Y2095" si="12190">Y2096+Y2099+Y2102</f>
        <v>0</v>
      </c>
      <c r="Z2095" s="81">
        <f t="shared" ref="Z2095" si="12191">Z2096+Z2099+Z2102</f>
        <v>0</v>
      </c>
      <c r="AA2095" s="81">
        <f t="shared" ref="AA2095" si="12192">AA2096+AA2099+AA2102</f>
        <v>0</v>
      </c>
      <c r="AB2095" s="81">
        <f t="shared" ref="AB2095" si="12193">AB2096+AB2099+AB2102</f>
        <v>0</v>
      </c>
      <c r="AC2095" s="81">
        <f t="shared" ref="AC2095" si="12194">AC2096+AC2099+AC2102</f>
        <v>0</v>
      </c>
      <c r="AD2095" s="81">
        <f t="shared" ref="AD2095" si="12195">AD2096+AD2099+AD2102</f>
        <v>0</v>
      </c>
      <c r="AE2095" s="81">
        <f t="shared" ref="AE2095" si="12196">AE2096+AE2099+AE2102</f>
        <v>0</v>
      </c>
      <c r="AF2095" s="81">
        <f t="shared" ref="AF2095" si="12197">AF2096+AF2099+AF2102</f>
        <v>0</v>
      </c>
      <c r="AG2095" s="81">
        <f t="shared" ref="AG2095" si="12198">AG2096+AG2099+AG2102</f>
        <v>0</v>
      </c>
      <c r="AH2095" s="82"/>
    </row>
    <row r="2096" spans="1:34" s="4" customFormat="1" ht="24" customHeight="1">
      <c r="A2096" s="66">
        <v>5</v>
      </c>
      <c r="B2096" s="113"/>
      <c r="C2096" s="73"/>
      <c r="D2096" s="122" t="s">
        <v>124</v>
      </c>
      <c r="E2096" s="41">
        <f t="shared" si="11897"/>
        <v>0</v>
      </c>
      <c r="F2096" s="83">
        <f t="shared" ref="F2096:AG2096" si="12199">F2097+F2098</f>
        <v>0</v>
      </c>
      <c r="G2096" s="83">
        <f t="shared" si="12199"/>
        <v>0</v>
      </c>
      <c r="H2096" s="83">
        <f t="shared" si="12199"/>
        <v>0</v>
      </c>
      <c r="I2096" s="83">
        <f t="shared" si="12199"/>
        <v>0</v>
      </c>
      <c r="J2096" s="83">
        <f t="shared" si="12199"/>
        <v>0</v>
      </c>
      <c r="K2096" s="83">
        <f t="shared" si="12199"/>
        <v>0</v>
      </c>
      <c r="L2096" s="83">
        <f t="shared" si="12199"/>
        <v>0</v>
      </c>
      <c r="M2096" s="83">
        <f t="shared" si="12199"/>
        <v>0</v>
      </c>
      <c r="N2096" s="83">
        <f t="shared" si="12199"/>
        <v>0</v>
      </c>
      <c r="O2096" s="83">
        <f t="shared" si="12199"/>
        <v>0</v>
      </c>
      <c r="P2096" s="83">
        <f t="shared" si="12199"/>
        <v>0</v>
      </c>
      <c r="Q2096" s="83">
        <f t="shared" si="12199"/>
        <v>0</v>
      </c>
      <c r="R2096" s="83">
        <f t="shared" si="12199"/>
        <v>0</v>
      </c>
      <c r="S2096" s="83">
        <f t="shared" si="12199"/>
        <v>0</v>
      </c>
      <c r="T2096" s="83">
        <f t="shared" si="12199"/>
        <v>0</v>
      </c>
      <c r="U2096" s="83">
        <f t="shared" si="12199"/>
        <v>0</v>
      </c>
      <c r="V2096" s="83">
        <f t="shared" si="12199"/>
        <v>0</v>
      </c>
      <c r="W2096" s="83">
        <f t="shared" si="12199"/>
        <v>0</v>
      </c>
      <c r="X2096" s="83">
        <f t="shared" si="12199"/>
        <v>0</v>
      </c>
      <c r="Y2096" s="83">
        <f t="shared" si="12199"/>
        <v>0</v>
      </c>
      <c r="Z2096" s="83">
        <f t="shared" si="12199"/>
        <v>0</v>
      </c>
      <c r="AA2096" s="83">
        <f t="shared" si="12199"/>
        <v>0</v>
      </c>
      <c r="AB2096" s="83">
        <f t="shared" si="12199"/>
        <v>0</v>
      </c>
      <c r="AC2096" s="83">
        <f t="shared" si="12199"/>
        <v>0</v>
      </c>
      <c r="AD2096" s="83">
        <f t="shared" si="12199"/>
        <v>0</v>
      </c>
      <c r="AE2096" s="83">
        <f t="shared" si="12199"/>
        <v>0</v>
      </c>
      <c r="AF2096" s="83">
        <f t="shared" si="12199"/>
        <v>0</v>
      </c>
      <c r="AG2096" s="83">
        <f t="shared" si="12199"/>
        <v>0</v>
      </c>
      <c r="AH2096" s="5"/>
    </row>
    <row r="2097" spans="1:34" s="4" customFormat="1" ht="26.1" hidden="1" customHeight="1">
      <c r="A2097" s="67">
        <v>5</v>
      </c>
      <c r="B2097" s="113"/>
      <c r="C2097" s="117"/>
      <c r="D2097" s="150" t="s">
        <v>67</v>
      </c>
      <c r="E2097" s="51">
        <f t="shared" si="11897"/>
        <v>0</v>
      </c>
      <c r="F2097" s="52"/>
      <c r="G2097" s="52"/>
      <c r="H2097" s="52"/>
      <c r="I2097" s="52"/>
      <c r="J2097" s="52"/>
      <c r="K2097" s="52"/>
      <c r="L2097" s="52"/>
      <c r="M2097" s="52"/>
      <c r="N2097" s="52"/>
      <c r="O2097" s="52"/>
      <c r="P2097" s="52"/>
      <c r="Q2097" s="52"/>
      <c r="R2097" s="52"/>
      <c r="S2097" s="52"/>
      <c r="T2097" s="52"/>
      <c r="U2097" s="52"/>
      <c r="V2097" s="52"/>
      <c r="W2097" s="52"/>
      <c r="X2097" s="52"/>
      <c r="Y2097" s="52"/>
      <c r="Z2097" s="52"/>
      <c r="AA2097" s="52"/>
      <c r="AB2097" s="52"/>
      <c r="AC2097" s="52"/>
      <c r="AD2097" s="52"/>
      <c r="AE2097" s="52"/>
      <c r="AF2097" s="52"/>
      <c r="AG2097" s="52"/>
      <c r="AH2097" s="5"/>
    </row>
    <row r="2098" spans="1:34" s="4" customFormat="1" ht="26.1" hidden="1" customHeight="1">
      <c r="A2098" s="66">
        <v>5</v>
      </c>
      <c r="B2098" s="113"/>
      <c r="C2098" s="73"/>
      <c r="D2098" s="150" t="s">
        <v>125</v>
      </c>
      <c r="E2098" s="51">
        <f t="shared" si="11897"/>
        <v>0</v>
      </c>
      <c r="F2098" s="73"/>
      <c r="G2098" s="73"/>
      <c r="H2098" s="73"/>
      <c r="I2098" s="73"/>
      <c r="J2098" s="73"/>
      <c r="K2098" s="73"/>
      <c r="L2098" s="73"/>
      <c r="M2098" s="73"/>
      <c r="N2098" s="73"/>
      <c r="O2098" s="73"/>
      <c r="P2098" s="73"/>
      <c r="Q2098" s="73"/>
      <c r="R2098" s="73"/>
      <c r="S2098" s="73"/>
      <c r="T2098" s="73"/>
      <c r="U2098" s="73"/>
      <c r="V2098" s="73"/>
      <c r="W2098" s="73"/>
      <c r="X2098" s="73"/>
      <c r="Y2098" s="73"/>
      <c r="Z2098" s="73"/>
      <c r="AA2098" s="73"/>
      <c r="AB2098" s="73"/>
      <c r="AC2098" s="73"/>
      <c r="AD2098" s="73"/>
      <c r="AE2098" s="73"/>
      <c r="AF2098" s="73"/>
      <c r="AG2098" s="73"/>
      <c r="AH2098" s="5"/>
    </row>
    <row r="2099" spans="1:34" s="4" customFormat="1" ht="24" customHeight="1">
      <c r="A2099" s="66">
        <v>5</v>
      </c>
      <c r="B2099" s="113"/>
      <c r="C2099" s="73"/>
      <c r="D2099" s="122" t="s">
        <v>132</v>
      </c>
      <c r="E2099" s="41">
        <f t="shared" si="11897"/>
        <v>0</v>
      </c>
      <c r="F2099" s="83">
        <f>F2100+F2101</f>
        <v>0</v>
      </c>
      <c r="G2099" s="83">
        <f t="shared" ref="G2099" si="12200">G2100+G2101</f>
        <v>0</v>
      </c>
      <c r="H2099" s="83">
        <f t="shared" ref="H2099" si="12201">H2100+H2101</f>
        <v>0</v>
      </c>
      <c r="I2099" s="83">
        <f t="shared" ref="I2099" si="12202">I2100+I2101</f>
        <v>0</v>
      </c>
      <c r="J2099" s="83">
        <f t="shared" ref="J2099" si="12203">J2100+J2101</f>
        <v>0</v>
      </c>
      <c r="K2099" s="83">
        <f t="shared" ref="K2099" si="12204">K2100+K2101</f>
        <v>0</v>
      </c>
      <c r="L2099" s="83">
        <f t="shared" ref="L2099" si="12205">L2100+L2101</f>
        <v>0</v>
      </c>
      <c r="M2099" s="83">
        <f t="shared" ref="M2099" si="12206">M2100+M2101</f>
        <v>0</v>
      </c>
      <c r="N2099" s="83">
        <f t="shared" ref="N2099" si="12207">N2100+N2101</f>
        <v>0</v>
      </c>
      <c r="O2099" s="83">
        <f t="shared" ref="O2099" si="12208">O2100+O2101</f>
        <v>0</v>
      </c>
      <c r="P2099" s="83">
        <f t="shared" ref="P2099" si="12209">P2100+P2101</f>
        <v>0</v>
      </c>
      <c r="Q2099" s="83">
        <f t="shared" ref="Q2099" si="12210">Q2100+Q2101</f>
        <v>0</v>
      </c>
      <c r="R2099" s="83">
        <f t="shared" ref="R2099" si="12211">R2100+R2101</f>
        <v>0</v>
      </c>
      <c r="S2099" s="83">
        <f t="shared" ref="S2099" si="12212">S2100+S2101</f>
        <v>0</v>
      </c>
      <c r="T2099" s="83">
        <f t="shared" ref="T2099" si="12213">T2100+T2101</f>
        <v>0</v>
      </c>
      <c r="U2099" s="83">
        <f t="shared" ref="U2099" si="12214">U2100+U2101</f>
        <v>0</v>
      </c>
      <c r="V2099" s="83">
        <f t="shared" ref="V2099" si="12215">V2100+V2101</f>
        <v>0</v>
      </c>
      <c r="W2099" s="83">
        <f t="shared" ref="W2099" si="12216">W2100+W2101</f>
        <v>0</v>
      </c>
      <c r="X2099" s="83">
        <f t="shared" ref="X2099" si="12217">X2100+X2101</f>
        <v>0</v>
      </c>
      <c r="Y2099" s="83">
        <f t="shared" ref="Y2099" si="12218">Y2100+Y2101</f>
        <v>0</v>
      </c>
      <c r="Z2099" s="83">
        <f t="shared" ref="Z2099" si="12219">Z2100+Z2101</f>
        <v>0</v>
      </c>
      <c r="AA2099" s="83">
        <f t="shared" ref="AA2099" si="12220">AA2100+AA2101</f>
        <v>0</v>
      </c>
      <c r="AB2099" s="83">
        <f t="shared" ref="AB2099" si="12221">AB2100+AB2101</f>
        <v>0</v>
      </c>
      <c r="AC2099" s="83">
        <f t="shared" ref="AC2099" si="12222">AC2100+AC2101</f>
        <v>0</v>
      </c>
      <c r="AD2099" s="83">
        <f t="shared" ref="AD2099" si="12223">AD2100+AD2101</f>
        <v>0</v>
      </c>
      <c r="AE2099" s="83">
        <f t="shared" ref="AE2099" si="12224">AE2100+AE2101</f>
        <v>0</v>
      </c>
      <c r="AF2099" s="83">
        <f t="shared" ref="AF2099" si="12225">AF2100+AF2101</f>
        <v>0</v>
      </c>
      <c r="AG2099" s="83">
        <f t="shared" ref="AG2099" si="12226">AG2100+AG2101</f>
        <v>0</v>
      </c>
      <c r="AH2099" s="5"/>
    </row>
    <row r="2100" spans="1:34" s="4" customFormat="1" ht="26.1" hidden="1" customHeight="1">
      <c r="A2100" s="66">
        <v>5</v>
      </c>
      <c r="B2100" s="113"/>
      <c r="C2100" s="117"/>
      <c r="D2100" s="150" t="s">
        <v>122</v>
      </c>
      <c r="E2100" s="51">
        <f t="shared" si="11897"/>
        <v>0</v>
      </c>
      <c r="F2100" s="52"/>
      <c r="G2100" s="52"/>
      <c r="H2100" s="52"/>
      <c r="I2100" s="52"/>
      <c r="J2100" s="52"/>
      <c r="K2100" s="52"/>
      <c r="L2100" s="52"/>
      <c r="M2100" s="52"/>
      <c r="N2100" s="52"/>
      <c r="O2100" s="52"/>
      <c r="P2100" s="52"/>
      <c r="Q2100" s="52"/>
      <c r="R2100" s="52"/>
      <c r="S2100" s="52"/>
      <c r="T2100" s="52"/>
      <c r="U2100" s="52"/>
      <c r="V2100" s="52"/>
      <c r="W2100" s="52"/>
      <c r="X2100" s="52"/>
      <c r="Y2100" s="52"/>
      <c r="Z2100" s="52"/>
      <c r="AA2100" s="52"/>
      <c r="AB2100" s="52"/>
      <c r="AC2100" s="52"/>
      <c r="AD2100" s="52"/>
      <c r="AE2100" s="52"/>
      <c r="AF2100" s="52"/>
      <c r="AG2100" s="52"/>
      <c r="AH2100" s="19"/>
    </row>
    <row r="2101" spans="1:34" s="4" customFormat="1" ht="26.1" hidden="1" customHeight="1">
      <c r="A2101" s="66">
        <v>5</v>
      </c>
      <c r="B2101" s="113"/>
      <c r="C2101" s="117"/>
      <c r="D2101" s="150" t="s">
        <v>130</v>
      </c>
      <c r="E2101" s="175">
        <f t="shared" si="11897"/>
        <v>0</v>
      </c>
      <c r="F2101" s="176"/>
      <c r="G2101" s="176"/>
      <c r="H2101" s="176"/>
      <c r="I2101" s="176"/>
      <c r="J2101" s="176"/>
      <c r="K2101" s="176"/>
      <c r="L2101" s="176"/>
      <c r="M2101" s="176"/>
      <c r="N2101" s="176"/>
      <c r="O2101" s="176"/>
      <c r="P2101" s="176"/>
      <c r="Q2101" s="176"/>
      <c r="R2101" s="176"/>
      <c r="S2101" s="176"/>
      <c r="T2101" s="176"/>
      <c r="U2101" s="176"/>
      <c r="V2101" s="176"/>
      <c r="W2101" s="176"/>
      <c r="X2101" s="176"/>
      <c r="Y2101" s="176"/>
      <c r="Z2101" s="176"/>
      <c r="AA2101" s="176"/>
      <c r="AB2101" s="176"/>
      <c r="AC2101" s="176"/>
      <c r="AD2101" s="176"/>
      <c r="AE2101" s="176"/>
      <c r="AF2101" s="176"/>
      <c r="AG2101" s="176"/>
      <c r="AH2101" s="19"/>
    </row>
    <row r="2102" spans="1:34" s="4" customFormat="1" ht="24" customHeight="1">
      <c r="A2102" s="66">
        <v>5</v>
      </c>
      <c r="B2102" s="113"/>
      <c r="C2102" s="73"/>
      <c r="D2102" s="110" t="s">
        <v>123</v>
      </c>
      <c r="E2102" s="47">
        <f t="shared" si="11897"/>
        <v>0</v>
      </c>
      <c r="F2102" s="141">
        <f>F2094-F2096-F2099-F2103</f>
        <v>0</v>
      </c>
      <c r="G2102" s="141">
        <f t="shared" ref="G2102" si="12227">G2094-G2096-G2099-G2103</f>
        <v>0</v>
      </c>
      <c r="H2102" s="141">
        <f t="shared" ref="H2102" si="12228">H2094-H2096-H2099-H2103</f>
        <v>0</v>
      </c>
      <c r="I2102" s="141">
        <f t="shared" ref="I2102" si="12229">I2094-I2096-I2099-I2103</f>
        <v>0</v>
      </c>
      <c r="J2102" s="141">
        <f t="shared" ref="J2102" si="12230">J2094-J2096-J2099-J2103</f>
        <v>0</v>
      </c>
      <c r="K2102" s="141">
        <f t="shared" ref="K2102" si="12231">K2094-K2096-K2099-K2103</f>
        <v>0</v>
      </c>
      <c r="L2102" s="141">
        <f t="shared" ref="L2102" si="12232">L2094-L2096-L2099-L2103</f>
        <v>0</v>
      </c>
      <c r="M2102" s="141">
        <f t="shared" ref="M2102" si="12233">M2094-M2096-M2099-M2103</f>
        <v>0</v>
      </c>
      <c r="N2102" s="141">
        <f t="shared" ref="N2102" si="12234">N2094-N2096-N2099-N2103</f>
        <v>0</v>
      </c>
      <c r="O2102" s="141">
        <f t="shared" ref="O2102" si="12235">O2094-O2096-O2099-O2103</f>
        <v>0</v>
      </c>
      <c r="P2102" s="141">
        <f t="shared" ref="P2102" si="12236">P2094-P2096-P2099-P2103</f>
        <v>0</v>
      </c>
      <c r="Q2102" s="141">
        <f t="shared" ref="Q2102" si="12237">Q2094-Q2096-Q2099-Q2103</f>
        <v>0</v>
      </c>
      <c r="R2102" s="141">
        <f t="shared" ref="R2102" si="12238">R2094-R2096-R2099-R2103</f>
        <v>0</v>
      </c>
      <c r="S2102" s="141">
        <f t="shared" ref="S2102" si="12239">S2094-S2096-S2099-S2103</f>
        <v>0</v>
      </c>
      <c r="T2102" s="141">
        <f t="shared" ref="T2102" si="12240">T2094-T2096-T2099-T2103</f>
        <v>0</v>
      </c>
      <c r="U2102" s="141">
        <f t="shared" ref="U2102" si="12241">U2094-U2096-U2099-U2103</f>
        <v>0</v>
      </c>
      <c r="V2102" s="141">
        <f t="shared" ref="V2102" si="12242">V2094-V2096-V2099-V2103</f>
        <v>0</v>
      </c>
      <c r="W2102" s="141">
        <f t="shared" ref="W2102" si="12243">W2094-W2096-W2099-W2103</f>
        <v>0</v>
      </c>
      <c r="X2102" s="141">
        <f t="shared" ref="X2102" si="12244">X2094-X2096-X2099-X2103</f>
        <v>0</v>
      </c>
      <c r="Y2102" s="141">
        <f t="shared" ref="Y2102" si="12245">Y2094-Y2096-Y2099-Y2103</f>
        <v>0</v>
      </c>
      <c r="Z2102" s="141">
        <f t="shared" ref="Z2102" si="12246">Z2094-Z2096-Z2099-Z2103</f>
        <v>0</v>
      </c>
      <c r="AA2102" s="141">
        <f t="shared" ref="AA2102" si="12247">AA2094-AA2096-AA2099-AA2103</f>
        <v>0</v>
      </c>
      <c r="AB2102" s="141">
        <f t="shared" ref="AB2102" si="12248">AB2094-AB2096-AB2099-AB2103</f>
        <v>0</v>
      </c>
      <c r="AC2102" s="141">
        <f t="shared" ref="AC2102" si="12249">AC2094-AC2096-AC2099-AC2103</f>
        <v>0</v>
      </c>
      <c r="AD2102" s="141">
        <f t="shared" ref="AD2102" si="12250">AD2094-AD2096-AD2099-AD2103</f>
        <v>0</v>
      </c>
      <c r="AE2102" s="141">
        <f t="shared" ref="AE2102" si="12251">AE2094-AE2096-AE2099-AE2103</f>
        <v>0</v>
      </c>
      <c r="AF2102" s="141">
        <f t="shared" ref="AF2102" si="12252">AF2094-AF2096-AF2099-AF2103</f>
        <v>0</v>
      </c>
      <c r="AG2102" s="141">
        <f t="shared" ref="AG2102" si="12253">AG2094-AG2096-AG2099-AG2103</f>
        <v>0</v>
      </c>
      <c r="AH2102" s="5"/>
    </row>
    <row r="2103" spans="1:34" s="94" customFormat="1" ht="24" customHeight="1">
      <c r="A2103" s="89">
        <v>5</v>
      </c>
      <c r="B2103" s="135"/>
      <c r="C2103" s="91"/>
      <c r="D2103" s="98" t="s">
        <v>128</v>
      </c>
      <c r="E2103" s="104">
        <f t="shared" si="11897"/>
        <v>0</v>
      </c>
      <c r="F2103" s="100"/>
      <c r="G2103" s="100"/>
      <c r="H2103" s="100"/>
      <c r="I2103" s="100"/>
      <c r="J2103" s="100"/>
      <c r="K2103" s="100"/>
      <c r="L2103" s="100"/>
      <c r="M2103" s="100"/>
      <c r="N2103" s="100"/>
      <c r="O2103" s="100"/>
      <c r="P2103" s="100"/>
      <c r="Q2103" s="100"/>
      <c r="R2103" s="100"/>
      <c r="S2103" s="100"/>
      <c r="T2103" s="100"/>
      <c r="U2103" s="100"/>
      <c r="V2103" s="100"/>
      <c r="W2103" s="100"/>
      <c r="X2103" s="100"/>
      <c r="Y2103" s="100"/>
      <c r="Z2103" s="100"/>
      <c r="AA2103" s="100"/>
      <c r="AB2103" s="100"/>
      <c r="AC2103" s="100"/>
      <c r="AD2103" s="100"/>
      <c r="AE2103" s="100"/>
      <c r="AF2103" s="100"/>
      <c r="AG2103" s="100"/>
      <c r="AH2103" s="93"/>
    </row>
    <row r="2104" spans="1:34" s="4" customFormat="1" ht="24" customHeight="1">
      <c r="A2104" s="66">
        <v>0</v>
      </c>
      <c r="B2104" s="125">
        <v>32</v>
      </c>
      <c r="C2104" s="126" t="s">
        <v>56</v>
      </c>
      <c r="D2104" s="126"/>
      <c r="E2104" s="36">
        <f t="shared" si="11897"/>
        <v>120104500</v>
      </c>
      <c r="F2104" s="37">
        <f t="shared" ref="F2104:AG2104" si="12254">SUM(F2115,F2125,F2136,F2146,F2156)</f>
        <v>81992400</v>
      </c>
      <c r="G2104" s="37">
        <f t="shared" si="12254"/>
        <v>13531800</v>
      </c>
      <c r="H2104" s="37">
        <f t="shared" si="12254"/>
        <v>0</v>
      </c>
      <c r="I2104" s="37">
        <f t="shared" si="12254"/>
        <v>0</v>
      </c>
      <c r="J2104" s="37">
        <f t="shared" si="12254"/>
        <v>212000</v>
      </c>
      <c r="K2104" s="37">
        <f t="shared" si="12254"/>
        <v>2298700</v>
      </c>
      <c r="L2104" s="37">
        <f t="shared" si="12254"/>
        <v>2463650</v>
      </c>
      <c r="M2104" s="37">
        <f t="shared" si="12254"/>
        <v>1634000</v>
      </c>
      <c r="N2104" s="37">
        <f t="shared" si="12254"/>
        <v>4739200</v>
      </c>
      <c r="O2104" s="37">
        <f t="shared" si="12254"/>
        <v>7106200</v>
      </c>
      <c r="P2104" s="37">
        <f t="shared" si="12254"/>
        <v>635200</v>
      </c>
      <c r="Q2104" s="37">
        <f t="shared" si="12254"/>
        <v>221600</v>
      </c>
      <c r="R2104" s="37">
        <f t="shared" si="12254"/>
        <v>96000</v>
      </c>
      <c r="S2104" s="37">
        <f t="shared" si="12254"/>
        <v>244000</v>
      </c>
      <c r="T2104" s="37">
        <f t="shared" si="12254"/>
        <v>262200</v>
      </c>
      <c r="U2104" s="37">
        <f t="shared" si="12254"/>
        <v>50000</v>
      </c>
      <c r="V2104" s="37">
        <f t="shared" si="12254"/>
        <v>0</v>
      </c>
      <c r="W2104" s="37">
        <f t="shared" si="12254"/>
        <v>50000</v>
      </c>
      <c r="X2104" s="37">
        <f t="shared" si="12254"/>
        <v>0</v>
      </c>
      <c r="Y2104" s="37">
        <f t="shared" si="12254"/>
        <v>1054950</v>
      </c>
      <c r="Z2104" s="37">
        <f t="shared" si="12254"/>
        <v>2832600</v>
      </c>
      <c r="AA2104" s="37">
        <f t="shared" si="12254"/>
        <v>440000</v>
      </c>
      <c r="AB2104" s="37">
        <f t="shared" si="12254"/>
        <v>0</v>
      </c>
      <c r="AC2104" s="37">
        <f t="shared" si="12254"/>
        <v>0</v>
      </c>
      <c r="AD2104" s="37">
        <f t="shared" si="12254"/>
        <v>0</v>
      </c>
      <c r="AE2104" s="37">
        <f t="shared" si="12254"/>
        <v>240000</v>
      </c>
      <c r="AF2104" s="37">
        <f t="shared" si="12254"/>
        <v>0</v>
      </c>
      <c r="AG2104" s="37">
        <f t="shared" si="12254"/>
        <v>0</v>
      </c>
      <c r="AH2104" s="2"/>
    </row>
    <row r="2105" spans="1:34" s="4" customFormat="1" ht="24" customHeight="1">
      <c r="A2105" s="67">
        <v>0</v>
      </c>
      <c r="B2105" s="77"/>
      <c r="C2105" s="78"/>
      <c r="D2105" s="79" t="s">
        <v>127</v>
      </c>
      <c r="E2105" s="80">
        <f t="shared" si="11897"/>
        <v>119875830</v>
      </c>
      <c r="F2105" s="81">
        <f t="shared" ref="F2105:AG2105" si="12255">SUM(F2116,F2126,F2137,F2147,F2157)</f>
        <v>81992400</v>
      </c>
      <c r="G2105" s="81">
        <f t="shared" si="12255"/>
        <v>13531800</v>
      </c>
      <c r="H2105" s="81">
        <f t="shared" si="12255"/>
        <v>0</v>
      </c>
      <c r="I2105" s="81">
        <f t="shared" si="12255"/>
        <v>0</v>
      </c>
      <c r="J2105" s="81">
        <f t="shared" si="12255"/>
        <v>212000</v>
      </c>
      <c r="K2105" s="81">
        <f t="shared" si="12255"/>
        <v>2298700</v>
      </c>
      <c r="L2105" s="81">
        <f t="shared" si="12255"/>
        <v>2463650</v>
      </c>
      <c r="M2105" s="81">
        <f t="shared" si="12255"/>
        <v>1634000</v>
      </c>
      <c r="N2105" s="81">
        <f t="shared" si="12255"/>
        <v>4734200</v>
      </c>
      <c r="O2105" s="81">
        <f t="shared" si="12255"/>
        <v>6882530</v>
      </c>
      <c r="P2105" s="81">
        <f t="shared" si="12255"/>
        <v>635200</v>
      </c>
      <c r="Q2105" s="81">
        <f t="shared" si="12255"/>
        <v>221600</v>
      </c>
      <c r="R2105" s="81">
        <f t="shared" si="12255"/>
        <v>96000</v>
      </c>
      <c r="S2105" s="81">
        <f t="shared" si="12255"/>
        <v>244000</v>
      </c>
      <c r="T2105" s="81">
        <f t="shared" si="12255"/>
        <v>262200</v>
      </c>
      <c r="U2105" s="81">
        <f t="shared" si="12255"/>
        <v>50000</v>
      </c>
      <c r="V2105" s="81">
        <f t="shared" si="12255"/>
        <v>0</v>
      </c>
      <c r="W2105" s="81">
        <f t="shared" si="12255"/>
        <v>50000</v>
      </c>
      <c r="X2105" s="81">
        <f t="shared" si="12255"/>
        <v>0</v>
      </c>
      <c r="Y2105" s="81">
        <f t="shared" si="12255"/>
        <v>1054950</v>
      </c>
      <c r="Z2105" s="81">
        <f t="shared" si="12255"/>
        <v>2832600</v>
      </c>
      <c r="AA2105" s="81">
        <f t="shared" si="12255"/>
        <v>440000</v>
      </c>
      <c r="AB2105" s="81">
        <f t="shared" si="12255"/>
        <v>0</v>
      </c>
      <c r="AC2105" s="81">
        <f t="shared" si="12255"/>
        <v>0</v>
      </c>
      <c r="AD2105" s="81">
        <f t="shared" si="12255"/>
        <v>0</v>
      </c>
      <c r="AE2105" s="81">
        <f t="shared" si="12255"/>
        <v>240000</v>
      </c>
      <c r="AF2105" s="81">
        <f t="shared" si="12255"/>
        <v>0</v>
      </c>
      <c r="AG2105" s="81">
        <f t="shared" si="12255"/>
        <v>0</v>
      </c>
      <c r="AH2105" s="82"/>
    </row>
    <row r="2106" spans="1:34" s="4" customFormat="1" ht="24" customHeight="1">
      <c r="A2106" s="66">
        <v>0</v>
      </c>
      <c r="B2106" s="113"/>
      <c r="C2106" s="73"/>
      <c r="D2106" s="122" t="s">
        <v>124</v>
      </c>
      <c r="E2106" s="41">
        <f t="shared" si="11897"/>
        <v>69602200</v>
      </c>
      <c r="F2106" s="83">
        <f t="shared" ref="F2106:AG2106" si="12256">SUM(F2117,F2127,F2138,F2148,F2158)</f>
        <v>39796300</v>
      </c>
      <c r="G2106" s="83">
        <f t="shared" si="12256"/>
        <v>11035800</v>
      </c>
      <c r="H2106" s="83">
        <f t="shared" si="12256"/>
        <v>0</v>
      </c>
      <c r="I2106" s="83">
        <f t="shared" si="12256"/>
        <v>0</v>
      </c>
      <c r="J2106" s="83">
        <f t="shared" si="12256"/>
        <v>212000</v>
      </c>
      <c r="K2106" s="83">
        <f t="shared" si="12256"/>
        <v>2245700</v>
      </c>
      <c r="L2106" s="83">
        <f t="shared" si="12256"/>
        <v>2403850</v>
      </c>
      <c r="M2106" s="83">
        <f t="shared" si="12256"/>
        <v>1563000</v>
      </c>
      <c r="N2106" s="83">
        <f t="shared" si="12256"/>
        <v>3802600</v>
      </c>
      <c r="O2106" s="83">
        <f t="shared" si="12256"/>
        <v>3594200</v>
      </c>
      <c r="P2106" s="83">
        <f t="shared" si="12256"/>
        <v>503700</v>
      </c>
      <c r="Q2106" s="83">
        <f t="shared" si="12256"/>
        <v>143300</v>
      </c>
      <c r="R2106" s="83">
        <f t="shared" si="12256"/>
        <v>58800</v>
      </c>
      <c r="S2106" s="83">
        <f t="shared" si="12256"/>
        <v>235000</v>
      </c>
      <c r="T2106" s="83">
        <f t="shared" si="12256"/>
        <v>225200</v>
      </c>
      <c r="U2106" s="83">
        <f t="shared" si="12256"/>
        <v>50000</v>
      </c>
      <c r="V2106" s="83">
        <f t="shared" si="12256"/>
        <v>0</v>
      </c>
      <c r="W2106" s="83">
        <f t="shared" si="12256"/>
        <v>35800</v>
      </c>
      <c r="X2106" s="83">
        <f t="shared" si="12256"/>
        <v>0</v>
      </c>
      <c r="Y2106" s="83">
        <f t="shared" si="12256"/>
        <v>1004050</v>
      </c>
      <c r="Z2106" s="83">
        <f t="shared" si="12256"/>
        <v>2191500</v>
      </c>
      <c r="AA2106" s="83">
        <f t="shared" si="12256"/>
        <v>261400</v>
      </c>
      <c r="AB2106" s="83">
        <f t="shared" si="12256"/>
        <v>0</v>
      </c>
      <c r="AC2106" s="83">
        <f t="shared" si="12256"/>
        <v>0</v>
      </c>
      <c r="AD2106" s="83">
        <f t="shared" si="12256"/>
        <v>0</v>
      </c>
      <c r="AE2106" s="83">
        <f t="shared" si="12256"/>
        <v>240000</v>
      </c>
      <c r="AF2106" s="83">
        <f t="shared" si="12256"/>
        <v>0</v>
      </c>
      <c r="AG2106" s="83">
        <f t="shared" si="12256"/>
        <v>0</v>
      </c>
      <c r="AH2106" s="5"/>
    </row>
    <row r="2107" spans="1:34" s="4" customFormat="1" ht="26.1" hidden="1" customHeight="1">
      <c r="A2107" s="67">
        <v>0</v>
      </c>
      <c r="B2107" s="113"/>
      <c r="C2107" s="127"/>
      <c r="D2107" s="150" t="s">
        <v>67</v>
      </c>
      <c r="E2107" s="49">
        <f t="shared" si="11897"/>
        <v>69602200</v>
      </c>
      <c r="F2107" s="50">
        <f t="shared" ref="F2107:AG2107" si="12257">SUM(F2118,F2128,F2139,F2149,F2159)</f>
        <v>39796300</v>
      </c>
      <c r="G2107" s="50">
        <f t="shared" si="12257"/>
        <v>11035800</v>
      </c>
      <c r="H2107" s="50">
        <f t="shared" si="12257"/>
        <v>0</v>
      </c>
      <c r="I2107" s="50">
        <f t="shared" si="12257"/>
        <v>0</v>
      </c>
      <c r="J2107" s="50">
        <f t="shared" si="12257"/>
        <v>212000</v>
      </c>
      <c r="K2107" s="50">
        <f t="shared" si="12257"/>
        <v>2245700</v>
      </c>
      <c r="L2107" s="50">
        <f t="shared" si="12257"/>
        <v>2403850</v>
      </c>
      <c r="M2107" s="50">
        <f t="shared" si="12257"/>
        <v>1563000</v>
      </c>
      <c r="N2107" s="50">
        <f t="shared" si="12257"/>
        <v>3802600</v>
      </c>
      <c r="O2107" s="50">
        <f t="shared" si="12257"/>
        <v>3594200</v>
      </c>
      <c r="P2107" s="50">
        <f t="shared" si="12257"/>
        <v>503700</v>
      </c>
      <c r="Q2107" s="50">
        <f t="shared" si="12257"/>
        <v>143300</v>
      </c>
      <c r="R2107" s="50">
        <f t="shared" si="12257"/>
        <v>58800</v>
      </c>
      <c r="S2107" s="50">
        <f t="shared" si="12257"/>
        <v>235000</v>
      </c>
      <c r="T2107" s="50">
        <f t="shared" si="12257"/>
        <v>225200</v>
      </c>
      <c r="U2107" s="50">
        <f t="shared" si="12257"/>
        <v>50000</v>
      </c>
      <c r="V2107" s="50">
        <f t="shared" si="12257"/>
        <v>0</v>
      </c>
      <c r="W2107" s="50">
        <f t="shared" si="12257"/>
        <v>35800</v>
      </c>
      <c r="X2107" s="50">
        <f t="shared" si="12257"/>
        <v>0</v>
      </c>
      <c r="Y2107" s="50">
        <f t="shared" si="12257"/>
        <v>1004050</v>
      </c>
      <c r="Z2107" s="50">
        <f t="shared" si="12257"/>
        <v>2191500</v>
      </c>
      <c r="AA2107" s="50">
        <f t="shared" si="12257"/>
        <v>261400</v>
      </c>
      <c r="AB2107" s="50">
        <f t="shared" si="12257"/>
        <v>0</v>
      </c>
      <c r="AC2107" s="50">
        <f t="shared" si="12257"/>
        <v>0</v>
      </c>
      <c r="AD2107" s="50">
        <f t="shared" si="12257"/>
        <v>0</v>
      </c>
      <c r="AE2107" s="50">
        <f t="shared" si="12257"/>
        <v>240000</v>
      </c>
      <c r="AF2107" s="50">
        <f t="shared" si="12257"/>
        <v>0</v>
      </c>
      <c r="AG2107" s="50">
        <f t="shared" si="12257"/>
        <v>0</v>
      </c>
      <c r="AH2107" s="6"/>
    </row>
    <row r="2108" spans="1:34" s="4" customFormat="1" ht="26.1" hidden="1" customHeight="1">
      <c r="A2108" s="66">
        <v>0</v>
      </c>
      <c r="B2108" s="113"/>
      <c r="C2108" s="73"/>
      <c r="D2108" s="150" t="s">
        <v>125</v>
      </c>
      <c r="E2108" s="51">
        <f t="shared" si="11897"/>
        <v>0</v>
      </c>
      <c r="F2108" s="73">
        <f t="shared" ref="F2108:AG2108" si="12258">SUM(F2119,F2129,F2140,F2150,F2160)</f>
        <v>0</v>
      </c>
      <c r="G2108" s="73">
        <f t="shared" si="12258"/>
        <v>0</v>
      </c>
      <c r="H2108" s="73">
        <f t="shared" si="12258"/>
        <v>0</v>
      </c>
      <c r="I2108" s="73">
        <f t="shared" si="12258"/>
        <v>0</v>
      </c>
      <c r="J2108" s="73">
        <f t="shared" si="12258"/>
        <v>0</v>
      </c>
      <c r="K2108" s="73">
        <f t="shared" si="12258"/>
        <v>0</v>
      </c>
      <c r="L2108" s="73">
        <f t="shared" si="12258"/>
        <v>0</v>
      </c>
      <c r="M2108" s="73">
        <f t="shared" si="12258"/>
        <v>0</v>
      </c>
      <c r="N2108" s="73">
        <f t="shared" si="12258"/>
        <v>0</v>
      </c>
      <c r="O2108" s="73">
        <f t="shared" si="12258"/>
        <v>0</v>
      </c>
      <c r="P2108" s="73">
        <f t="shared" si="12258"/>
        <v>0</v>
      </c>
      <c r="Q2108" s="73">
        <f t="shared" si="12258"/>
        <v>0</v>
      </c>
      <c r="R2108" s="73">
        <f t="shared" si="12258"/>
        <v>0</v>
      </c>
      <c r="S2108" s="73">
        <f t="shared" si="12258"/>
        <v>0</v>
      </c>
      <c r="T2108" s="73">
        <f t="shared" si="12258"/>
        <v>0</v>
      </c>
      <c r="U2108" s="73">
        <f t="shared" si="12258"/>
        <v>0</v>
      </c>
      <c r="V2108" s="73">
        <f t="shared" si="12258"/>
        <v>0</v>
      </c>
      <c r="W2108" s="73">
        <f t="shared" si="12258"/>
        <v>0</v>
      </c>
      <c r="X2108" s="73">
        <f t="shared" si="12258"/>
        <v>0</v>
      </c>
      <c r="Y2108" s="73">
        <f t="shared" si="12258"/>
        <v>0</v>
      </c>
      <c r="Z2108" s="73">
        <f t="shared" si="12258"/>
        <v>0</v>
      </c>
      <c r="AA2108" s="73">
        <f t="shared" si="12258"/>
        <v>0</v>
      </c>
      <c r="AB2108" s="73">
        <f t="shared" si="12258"/>
        <v>0</v>
      </c>
      <c r="AC2108" s="73">
        <f t="shared" si="12258"/>
        <v>0</v>
      </c>
      <c r="AD2108" s="73">
        <f t="shared" si="12258"/>
        <v>0</v>
      </c>
      <c r="AE2108" s="73">
        <f t="shared" si="12258"/>
        <v>0</v>
      </c>
      <c r="AF2108" s="73">
        <f t="shared" si="12258"/>
        <v>0</v>
      </c>
      <c r="AG2108" s="73">
        <f t="shared" si="12258"/>
        <v>0</v>
      </c>
      <c r="AH2108" s="5"/>
    </row>
    <row r="2109" spans="1:34" s="4" customFormat="1" ht="24" customHeight="1">
      <c r="A2109" s="66">
        <v>0</v>
      </c>
      <c r="B2109" s="113"/>
      <c r="C2109" s="73"/>
      <c r="D2109" s="122" t="s">
        <v>132</v>
      </c>
      <c r="E2109" s="41">
        <f t="shared" si="11897"/>
        <v>46598050</v>
      </c>
      <c r="F2109" s="83">
        <f t="shared" ref="F2109:AG2109" si="12259">SUM(F2120,F2130,F2141,F2151,F2161)</f>
        <v>42196100</v>
      </c>
      <c r="G2109" s="83">
        <f t="shared" si="12259"/>
        <v>1498800</v>
      </c>
      <c r="H2109" s="83">
        <f t="shared" si="12259"/>
        <v>0</v>
      </c>
      <c r="I2109" s="83">
        <f t="shared" si="12259"/>
        <v>0</v>
      </c>
      <c r="J2109" s="83">
        <f t="shared" si="12259"/>
        <v>0</v>
      </c>
      <c r="K2109" s="83">
        <f t="shared" si="12259"/>
        <v>41500</v>
      </c>
      <c r="L2109" s="83">
        <f t="shared" si="12259"/>
        <v>18100</v>
      </c>
      <c r="M2109" s="83">
        <f t="shared" si="12259"/>
        <v>61000</v>
      </c>
      <c r="N2109" s="83">
        <f t="shared" si="12259"/>
        <v>482500</v>
      </c>
      <c r="O2109" s="83">
        <f t="shared" si="12259"/>
        <v>1760750</v>
      </c>
      <c r="P2109" s="83">
        <f t="shared" si="12259"/>
        <v>94200</v>
      </c>
      <c r="Q2109" s="83">
        <f t="shared" si="12259"/>
        <v>50100</v>
      </c>
      <c r="R2109" s="83">
        <f t="shared" si="12259"/>
        <v>37200</v>
      </c>
      <c r="S2109" s="83">
        <f t="shared" si="12259"/>
        <v>9000</v>
      </c>
      <c r="T2109" s="83">
        <f t="shared" si="12259"/>
        <v>25000</v>
      </c>
      <c r="U2109" s="83">
        <f t="shared" si="12259"/>
        <v>0</v>
      </c>
      <c r="V2109" s="83">
        <f t="shared" si="12259"/>
        <v>0</v>
      </c>
      <c r="W2109" s="83">
        <f t="shared" si="12259"/>
        <v>10000</v>
      </c>
      <c r="X2109" s="83">
        <f t="shared" si="12259"/>
        <v>0</v>
      </c>
      <c r="Y2109" s="83">
        <f t="shared" si="12259"/>
        <v>32900</v>
      </c>
      <c r="Z2109" s="83">
        <f t="shared" si="12259"/>
        <v>214600</v>
      </c>
      <c r="AA2109" s="83">
        <f t="shared" si="12259"/>
        <v>66300</v>
      </c>
      <c r="AB2109" s="83">
        <f t="shared" si="12259"/>
        <v>0</v>
      </c>
      <c r="AC2109" s="83">
        <f t="shared" si="12259"/>
        <v>0</v>
      </c>
      <c r="AD2109" s="83">
        <f t="shared" si="12259"/>
        <v>0</v>
      </c>
      <c r="AE2109" s="83">
        <f t="shared" si="12259"/>
        <v>0</v>
      </c>
      <c r="AF2109" s="83">
        <f t="shared" si="12259"/>
        <v>0</v>
      </c>
      <c r="AG2109" s="83">
        <f t="shared" si="12259"/>
        <v>0</v>
      </c>
      <c r="AH2109" s="5"/>
    </row>
    <row r="2110" spans="1:34" s="4" customFormat="1" ht="26.1" hidden="1" customHeight="1">
      <c r="A2110" s="66">
        <v>0</v>
      </c>
      <c r="B2110" s="113"/>
      <c r="C2110" s="127"/>
      <c r="D2110" s="150" t="s">
        <v>122</v>
      </c>
      <c r="E2110" s="49">
        <f t="shared" si="11897"/>
        <v>46598050</v>
      </c>
      <c r="F2110" s="50">
        <f t="shared" ref="F2110:AG2110" si="12260">SUM(F2121,F2131,F2142,F2152,F2162)</f>
        <v>42196100</v>
      </c>
      <c r="G2110" s="50">
        <f t="shared" si="12260"/>
        <v>1498800</v>
      </c>
      <c r="H2110" s="50">
        <f t="shared" si="12260"/>
        <v>0</v>
      </c>
      <c r="I2110" s="50">
        <f t="shared" si="12260"/>
        <v>0</v>
      </c>
      <c r="J2110" s="50">
        <f t="shared" si="12260"/>
        <v>0</v>
      </c>
      <c r="K2110" s="50">
        <f t="shared" si="12260"/>
        <v>41500</v>
      </c>
      <c r="L2110" s="50">
        <f t="shared" si="12260"/>
        <v>18100</v>
      </c>
      <c r="M2110" s="50">
        <f t="shared" si="12260"/>
        <v>61000</v>
      </c>
      <c r="N2110" s="50">
        <f t="shared" si="12260"/>
        <v>482500</v>
      </c>
      <c r="O2110" s="50">
        <f t="shared" si="12260"/>
        <v>1760750</v>
      </c>
      <c r="P2110" s="50">
        <f t="shared" si="12260"/>
        <v>94200</v>
      </c>
      <c r="Q2110" s="50">
        <f t="shared" si="12260"/>
        <v>50100</v>
      </c>
      <c r="R2110" s="50">
        <f t="shared" si="12260"/>
        <v>37200</v>
      </c>
      <c r="S2110" s="50">
        <f t="shared" si="12260"/>
        <v>9000</v>
      </c>
      <c r="T2110" s="50">
        <f t="shared" si="12260"/>
        <v>25000</v>
      </c>
      <c r="U2110" s="50">
        <f t="shared" si="12260"/>
        <v>0</v>
      </c>
      <c r="V2110" s="50">
        <f t="shared" si="12260"/>
        <v>0</v>
      </c>
      <c r="W2110" s="50">
        <f t="shared" si="12260"/>
        <v>10000</v>
      </c>
      <c r="X2110" s="50">
        <f t="shared" si="12260"/>
        <v>0</v>
      </c>
      <c r="Y2110" s="50">
        <f t="shared" si="12260"/>
        <v>32900</v>
      </c>
      <c r="Z2110" s="50">
        <f t="shared" si="12260"/>
        <v>214600</v>
      </c>
      <c r="AA2110" s="50">
        <f t="shared" si="12260"/>
        <v>66300</v>
      </c>
      <c r="AB2110" s="50">
        <f t="shared" si="12260"/>
        <v>0</v>
      </c>
      <c r="AC2110" s="50">
        <f t="shared" si="12260"/>
        <v>0</v>
      </c>
      <c r="AD2110" s="50">
        <f t="shared" si="12260"/>
        <v>0</v>
      </c>
      <c r="AE2110" s="50">
        <f t="shared" si="12260"/>
        <v>0</v>
      </c>
      <c r="AF2110" s="50">
        <f t="shared" si="12260"/>
        <v>0</v>
      </c>
      <c r="AG2110" s="50">
        <f t="shared" si="12260"/>
        <v>0</v>
      </c>
      <c r="AH2110" s="20"/>
    </row>
    <row r="2111" spans="1:34" s="4" customFormat="1" ht="26.1" hidden="1" customHeight="1">
      <c r="A2111" s="66">
        <v>0</v>
      </c>
      <c r="B2111" s="113"/>
      <c r="C2111" s="127"/>
      <c r="D2111" s="150" t="s">
        <v>130</v>
      </c>
      <c r="E2111" s="168">
        <f t="shared" si="11897"/>
        <v>0</v>
      </c>
      <c r="F2111" s="174">
        <f>SUM(F2122,F2132,F2143,F2153,F2163)</f>
        <v>0</v>
      </c>
      <c r="G2111" s="174">
        <f t="shared" ref="G2111:AG2111" si="12261">SUM(G2122,G2132,G2143,G2153,G2163)</f>
        <v>0</v>
      </c>
      <c r="H2111" s="174">
        <f t="shared" si="12261"/>
        <v>0</v>
      </c>
      <c r="I2111" s="174">
        <f t="shared" si="12261"/>
        <v>0</v>
      </c>
      <c r="J2111" s="174">
        <f t="shared" si="12261"/>
        <v>0</v>
      </c>
      <c r="K2111" s="174">
        <f t="shared" si="12261"/>
        <v>0</v>
      </c>
      <c r="L2111" s="174">
        <f t="shared" si="12261"/>
        <v>0</v>
      </c>
      <c r="M2111" s="174">
        <f t="shared" si="12261"/>
        <v>0</v>
      </c>
      <c r="N2111" s="174">
        <f t="shared" si="12261"/>
        <v>0</v>
      </c>
      <c r="O2111" s="174">
        <f t="shared" si="12261"/>
        <v>0</v>
      </c>
      <c r="P2111" s="174">
        <f t="shared" si="12261"/>
        <v>0</v>
      </c>
      <c r="Q2111" s="174">
        <f t="shared" si="12261"/>
        <v>0</v>
      </c>
      <c r="R2111" s="174">
        <f t="shared" si="12261"/>
        <v>0</v>
      </c>
      <c r="S2111" s="174">
        <f t="shared" si="12261"/>
        <v>0</v>
      </c>
      <c r="T2111" s="174">
        <f t="shared" si="12261"/>
        <v>0</v>
      </c>
      <c r="U2111" s="174">
        <f t="shared" si="12261"/>
        <v>0</v>
      </c>
      <c r="V2111" s="174">
        <f t="shared" si="12261"/>
        <v>0</v>
      </c>
      <c r="W2111" s="174">
        <f t="shared" si="12261"/>
        <v>0</v>
      </c>
      <c r="X2111" s="174">
        <f t="shared" si="12261"/>
        <v>0</v>
      </c>
      <c r="Y2111" s="174">
        <f t="shared" si="12261"/>
        <v>0</v>
      </c>
      <c r="Z2111" s="174">
        <f t="shared" si="12261"/>
        <v>0</v>
      </c>
      <c r="AA2111" s="174">
        <f t="shared" si="12261"/>
        <v>0</v>
      </c>
      <c r="AB2111" s="174">
        <f t="shared" si="12261"/>
        <v>0</v>
      </c>
      <c r="AC2111" s="174">
        <f t="shared" si="12261"/>
        <v>0</v>
      </c>
      <c r="AD2111" s="174">
        <f t="shared" si="12261"/>
        <v>0</v>
      </c>
      <c r="AE2111" s="174">
        <f t="shared" si="12261"/>
        <v>0</v>
      </c>
      <c r="AF2111" s="174">
        <f t="shared" si="12261"/>
        <v>0</v>
      </c>
      <c r="AG2111" s="174">
        <f t="shared" si="12261"/>
        <v>0</v>
      </c>
      <c r="AH2111" s="20"/>
    </row>
    <row r="2112" spans="1:34" s="4" customFormat="1" ht="24" customHeight="1">
      <c r="A2112" s="66">
        <v>0</v>
      </c>
      <c r="B2112" s="113"/>
      <c r="C2112" s="73"/>
      <c r="D2112" s="110" t="s">
        <v>123</v>
      </c>
      <c r="E2112" s="47">
        <f t="shared" si="11897"/>
        <v>3675580</v>
      </c>
      <c r="F2112" s="141">
        <f>SUM(F2123,F2133,F2144,F2154,F2164)</f>
        <v>0</v>
      </c>
      <c r="G2112" s="141">
        <f t="shared" ref="G2112:AG2112" si="12262">SUM(G2123,G2133,G2144,G2154,G2164)</f>
        <v>997200</v>
      </c>
      <c r="H2112" s="141">
        <f t="shared" si="12262"/>
        <v>0</v>
      </c>
      <c r="I2112" s="141">
        <f t="shared" si="12262"/>
        <v>0</v>
      </c>
      <c r="J2112" s="141">
        <f t="shared" si="12262"/>
        <v>0</v>
      </c>
      <c r="K2112" s="141">
        <f t="shared" si="12262"/>
        <v>11500</v>
      </c>
      <c r="L2112" s="141">
        <f t="shared" si="12262"/>
        <v>41700</v>
      </c>
      <c r="M2112" s="141">
        <f t="shared" si="12262"/>
        <v>10000</v>
      </c>
      <c r="N2112" s="141">
        <f t="shared" si="12262"/>
        <v>449100</v>
      </c>
      <c r="O2112" s="141">
        <f t="shared" si="12262"/>
        <v>1527580</v>
      </c>
      <c r="P2112" s="141">
        <f t="shared" si="12262"/>
        <v>37300</v>
      </c>
      <c r="Q2112" s="141">
        <f t="shared" si="12262"/>
        <v>28200</v>
      </c>
      <c r="R2112" s="141">
        <f t="shared" si="12262"/>
        <v>0</v>
      </c>
      <c r="S2112" s="141">
        <f t="shared" si="12262"/>
        <v>0</v>
      </c>
      <c r="T2112" s="141">
        <f t="shared" si="12262"/>
        <v>12000</v>
      </c>
      <c r="U2112" s="141">
        <f t="shared" si="12262"/>
        <v>0</v>
      </c>
      <c r="V2112" s="141">
        <f t="shared" si="12262"/>
        <v>0</v>
      </c>
      <c r="W2112" s="141">
        <f t="shared" si="12262"/>
        <v>4200</v>
      </c>
      <c r="X2112" s="141">
        <f t="shared" si="12262"/>
        <v>0</v>
      </c>
      <c r="Y2112" s="141">
        <f t="shared" si="12262"/>
        <v>18000</v>
      </c>
      <c r="Z2112" s="141">
        <f t="shared" si="12262"/>
        <v>426500</v>
      </c>
      <c r="AA2112" s="141">
        <f t="shared" si="12262"/>
        <v>112300</v>
      </c>
      <c r="AB2112" s="141">
        <f t="shared" si="12262"/>
        <v>0</v>
      </c>
      <c r="AC2112" s="141">
        <f t="shared" si="12262"/>
        <v>0</v>
      </c>
      <c r="AD2112" s="141">
        <f t="shared" si="12262"/>
        <v>0</v>
      </c>
      <c r="AE2112" s="141">
        <f t="shared" si="12262"/>
        <v>0</v>
      </c>
      <c r="AF2112" s="141">
        <f t="shared" si="12262"/>
        <v>0</v>
      </c>
      <c r="AG2112" s="141">
        <f t="shared" si="12262"/>
        <v>0</v>
      </c>
      <c r="AH2112" s="5"/>
    </row>
    <row r="2113" spans="1:34" s="94" customFormat="1" ht="24" customHeight="1">
      <c r="A2113" s="89">
        <v>0</v>
      </c>
      <c r="B2113" s="90"/>
      <c r="C2113" s="91"/>
      <c r="D2113" s="98" t="s">
        <v>131</v>
      </c>
      <c r="E2113" s="104">
        <f t="shared" si="11897"/>
        <v>0</v>
      </c>
      <c r="F2113" s="100">
        <f>SUM(F2134)</f>
        <v>0</v>
      </c>
      <c r="G2113" s="100">
        <f t="shared" ref="G2113:AG2113" si="12263">SUM(G2134)</f>
        <v>0</v>
      </c>
      <c r="H2113" s="100">
        <f t="shared" si="12263"/>
        <v>0</v>
      </c>
      <c r="I2113" s="100">
        <f t="shared" si="12263"/>
        <v>0</v>
      </c>
      <c r="J2113" s="100">
        <f t="shared" si="12263"/>
        <v>0</v>
      </c>
      <c r="K2113" s="100">
        <f t="shared" si="12263"/>
        <v>0</v>
      </c>
      <c r="L2113" s="100">
        <f t="shared" si="12263"/>
        <v>0</v>
      </c>
      <c r="M2113" s="100">
        <f t="shared" si="12263"/>
        <v>0</v>
      </c>
      <c r="N2113" s="100">
        <f t="shared" si="12263"/>
        <v>0</v>
      </c>
      <c r="O2113" s="100">
        <f t="shared" si="12263"/>
        <v>0</v>
      </c>
      <c r="P2113" s="100">
        <f t="shared" si="12263"/>
        <v>0</v>
      </c>
      <c r="Q2113" s="100">
        <f t="shared" si="12263"/>
        <v>0</v>
      </c>
      <c r="R2113" s="100">
        <f t="shared" si="12263"/>
        <v>0</v>
      </c>
      <c r="S2113" s="100">
        <f t="shared" si="12263"/>
        <v>0</v>
      </c>
      <c r="T2113" s="100">
        <f t="shared" si="12263"/>
        <v>0</v>
      </c>
      <c r="U2113" s="100">
        <f t="shared" si="12263"/>
        <v>0</v>
      </c>
      <c r="V2113" s="100">
        <f t="shared" si="12263"/>
        <v>0</v>
      </c>
      <c r="W2113" s="100">
        <f t="shared" si="12263"/>
        <v>0</v>
      </c>
      <c r="X2113" s="100">
        <f t="shared" si="12263"/>
        <v>0</v>
      </c>
      <c r="Y2113" s="100">
        <f t="shared" si="12263"/>
        <v>0</v>
      </c>
      <c r="Z2113" s="100">
        <f t="shared" si="12263"/>
        <v>0</v>
      </c>
      <c r="AA2113" s="100">
        <f t="shared" si="12263"/>
        <v>0</v>
      </c>
      <c r="AB2113" s="100">
        <f t="shared" si="12263"/>
        <v>0</v>
      </c>
      <c r="AC2113" s="100">
        <f t="shared" si="12263"/>
        <v>0</v>
      </c>
      <c r="AD2113" s="100">
        <f t="shared" si="12263"/>
        <v>0</v>
      </c>
      <c r="AE2113" s="100">
        <f t="shared" si="12263"/>
        <v>0</v>
      </c>
      <c r="AF2113" s="100">
        <f t="shared" si="12263"/>
        <v>0</v>
      </c>
      <c r="AG2113" s="100">
        <f t="shared" si="12263"/>
        <v>0</v>
      </c>
      <c r="AH2113" s="93"/>
    </row>
    <row r="2114" spans="1:34" s="97" customFormat="1" ht="24" customHeight="1">
      <c r="A2114" s="95">
        <v>0</v>
      </c>
      <c r="B2114" s="183"/>
      <c r="C2114" s="100"/>
      <c r="D2114" s="98" t="s">
        <v>128</v>
      </c>
      <c r="E2114" s="104">
        <f t="shared" si="11897"/>
        <v>228670</v>
      </c>
      <c r="F2114" s="100">
        <f>SUM(F2124,F2135,F2145,F2155,F2165)</f>
        <v>0</v>
      </c>
      <c r="G2114" s="100">
        <f t="shared" ref="G2114:AG2114" si="12264">SUM(G2124,G2135,G2145,G2155,G2165)</f>
        <v>0</v>
      </c>
      <c r="H2114" s="100">
        <f t="shared" si="12264"/>
        <v>0</v>
      </c>
      <c r="I2114" s="100">
        <f t="shared" si="12264"/>
        <v>0</v>
      </c>
      <c r="J2114" s="100">
        <f t="shared" si="12264"/>
        <v>0</v>
      </c>
      <c r="K2114" s="100">
        <f t="shared" si="12264"/>
        <v>0</v>
      </c>
      <c r="L2114" s="100">
        <f t="shared" si="12264"/>
        <v>0</v>
      </c>
      <c r="M2114" s="100">
        <f t="shared" si="12264"/>
        <v>0</v>
      </c>
      <c r="N2114" s="100">
        <f t="shared" si="12264"/>
        <v>5000</v>
      </c>
      <c r="O2114" s="100">
        <f t="shared" si="12264"/>
        <v>223670</v>
      </c>
      <c r="P2114" s="100">
        <f t="shared" si="12264"/>
        <v>0</v>
      </c>
      <c r="Q2114" s="100">
        <f t="shared" si="12264"/>
        <v>0</v>
      </c>
      <c r="R2114" s="100">
        <f t="shared" si="12264"/>
        <v>0</v>
      </c>
      <c r="S2114" s="100">
        <f t="shared" si="12264"/>
        <v>0</v>
      </c>
      <c r="T2114" s="100">
        <f t="shared" si="12264"/>
        <v>0</v>
      </c>
      <c r="U2114" s="100">
        <f t="shared" si="12264"/>
        <v>0</v>
      </c>
      <c r="V2114" s="100">
        <f t="shared" si="12264"/>
        <v>0</v>
      </c>
      <c r="W2114" s="100">
        <f t="shared" si="12264"/>
        <v>0</v>
      </c>
      <c r="X2114" s="100">
        <f t="shared" si="12264"/>
        <v>0</v>
      </c>
      <c r="Y2114" s="100">
        <f t="shared" si="12264"/>
        <v>0</v>
      </c>
      <c r="Z2114" s="100">
        <f t="shared" si="12264"/>
        <v>0</v>
      </c>
      <c r="AA2114" s="100">
        <f t="shared" si="12264"/>
        <v>0</v>
      </c>
      <c r="AB2114" s="100">
        <f t="shared" si="12264"/>
        <v>0</v>
      </c>
      <c r="AC2114" s="100">
        <f t="shared" si="12264"/>
        <v>0</v>
      </c>
      <c r="AD2114" s="100">
        <f t="shared" si="12264"/>
        <v>0</v>
      </c>
      <c r="AE2114" s="100">
        <f t="shared" si="12264"/>
        <v>0</v>
      </c>
      <c r="AF2114" s="100">
        <f t="shared" si="12264"/>
        <v>0</v>
      </c>
      <c r="AG2114" s="100">
        <f t="shared" si="12264"/>
        <v>0</v>
      </c>
      <c r="AH2114" s="105"/>
    </row>
    <row r="2115" spans="1:34" s="4" customFormat="1" ht="24" customHeight="1">
      <c r="A2115" s="66">
        <v>1</v>
      </c>
      <c r="B2115" s="128"/>
      <c r="C2115" s="128"/>
      <c r="D2115" s="129" t="s">
        <v>21</v>
      </c>
      <c r="E2115" s="39">
        <f t="shared" si="11897"/>
        <v>80729500</v>
      </c>
      <c r="F2115" s="40">
        <v>80729500</v>
      </c>
      <c r="G2115" s="40"/>
      <c r="H2115" s="40"/>
      <c r="I2115" s="40"/>
      <c r="J2115" s="40"/>
      <c r="K2115" s="40"/>
      <c r="L2115" s="40"/>
      <c r="M2115" s="40"/>
      <c r="N2115" s="40"/>
      <c r="O2115" s="40"/>
      <c r="P2115" s="40"/>
      <c r="Q2115" s="40"/>
      <c r="R2115" s="40"/>
      <c r="S2115" s="40"/>
      <c r="T2115" s="40"/>
      <c r="U2115" s="40"/>
      <c r="V2115" s="40"/>
      <c r="W2115" s="40"/>
      <c r="X2115" s="40"/>
      <c r="Y2115" s="40"/>
      <c r="Z2115" s="40"/>
      <c r="AA2115" s="40"/>
      <c r="AB2115" s="40"/>
      <c r="AC2115" s="40"/>
      <c r="AD2115" s="40"/>
      <c r="AE2115" s="40"/>
      <c r="AF2115" s="40"/>
      <c r="AG2115" s="40"/>
      <c r="AH2115" s="28"/>
    </row>
    <row r="2116" spans="1:34" s="4" customFormat="1" ht="24" customHeight="1">
      <c r="A2116" s="67">
        <v>1</v>
      </c>
      <c r="B2116" s="77"/>
      <c r="C2116" s="78"/>
      <c r="D2116" s="79" t="s">
        <v>127</v>
      </c>
      <c r="E2116" s="80">
        <f t="shared" si="11897"/>
        <v>80729500</v>
      </c>
      <c r="F2116" s="81">
        <f>F2117+F2120+F2123</f>
        <v>80729500</v>
      </c>
      <c r="G2116" s="81">
        <f t="shared" ref="G2116" si="12265">G2117+G2120+G2123</f>
        <v>0</v>
      </c>
      <c r="H2116" s="81">
        <f t="shared" ref="H2116" si="12266">H2117+H2120+H2123</f>
        <v>0</v>
      </c>
      <c r="I2116" s="81">
        <f t="shared" ref="I2116" si="12267">I2117+I2120+I2123</f>
        <v>0</v>
      </c>
      <c r="J2116" s="81">
        <f t="shared" ref="J2116" si="12268">J2117+J2120+J2123</f>
        <v>0</v>
      </c>
      <c r="K2116" s="81">
        <f t="shared" ref="K2116" si="12269">K2117+K2120+K2123</f>
        <v>0</v>
      </c>
      <c r="L2116" s="81">
        <f t="shared" ref="L2116" si="12270">L2117+L2120+L2123</f>
        <v>0</v>
      </c>
      <c r="M2116" s="81">
        <f t="shared" ref="M2116" si="12271">M2117+M2120+M2123</f>
        <v>0</v>
      </c>
      <c r="N2116" s="81">
        <f t="shared" ref="N2116" si="12272">N2117+N2120+N2123</f>
        <v>0</v>
      </c>
      <c r="O2116" s="81">
        <f t="shared" ref="O2116" si="12273">O2117+O2120+O2123</f>
        <v>0</v>
      </c>
      <c r="P2116" s="81">
        <f t="shared" ref="P2116" si="12274">P2117+P2120+P2123</f>
        <v>0</v>
      </c>
      <c r="Q2116" s="81">
        <f t="shared" ref="Q2116" si="12275">Q2117+Q2120+Q2123</f>
        <v>0</v>
      </c>
      <c r="R2116" s="81">
        <f t="shared" ref="R2116" si="12276">R2117+R2120+R2123</f>
        <v>0</v>
      </c>
      <c r="S2116" s="81">
        <f t="shared" ref="S2116" si="12277">S2117+S2120+S2123</f>
        <v>0</v>
      </c>
      <c r="T2116" s="81">
        <f t="shared" ref="T2116" si="12278">T2117+T2120+T2123</f>
        <v>0</v>
      </c>
      <c r="U2116" s="81">
        <f t="shared" ref="U2116" si="12279">U2117+U2120+U2123</f>
        <v>0</v>
      </c>
      <c r="V2116" s="81">
        <f t="shared" ref="V2116" si="12280">V2117+V2120+V2123</f>
        <v>0</v>
      </c>
      <c r="W2116" s="81">
        <f t="shared" ref="W2116" si="12281">W2117+W2120+W2123</f>
        <v>0</v>
      </c>
      <c r="X2116" s="81">
        <f t="shared" ref="X2116" si="12282">X2117+X2120+X2123</f>
        <v>0</v>
      </c>
      <c r="Y2116" s="81">
        <f t="shared" ref="Y2116" si="12283">Y2117+Y2120+Y2123</f>
        <v>0</v>
      </c>
      <c r="Z2116" s="81">
        <f t="shared" ref="Z2116" si="12284">Z2117+Z2120+Z2123</f>
        <v>0</v>
      </c>
      <c r="AA2116" s="81">
        <f t="shared" ref="AA2116" si="12285">AA2117+AA2120+AA2123</f>
        <v>0</v>
      </c>
      <c r="AB2116" s="81">
        <f t="shared" ref="AB2116" si="12286">AB2117+AB2120+AB2123</f>
        <v>0</v>
      </c>
      <c r="AC2116" s="81">
        <f t="shared" ref="AC2116" si="12287">AC2117+AC2120+AC2123</f>
        <v>0</v>
      </c>
      <c r="AD2116" s="81">
        <f t="shared" ref="AD2116" si="12288">AD2117+AD2120+AD2123</f>
        <v>0</v>
      </c>
      <c r="AE2116" s="81">
        <f t="shared" ref="AE2116" si="12289">AE2117+AE2120+AE2123</f>
        <v>0</v>
      </c>
      <c r="AF2116" s="81">
        <f t="shared" ref="AF2116" si="12290">AF2117+AF2120+AF2123</f>
        <v>0</v>
      </c>
      <c r="AG2116" s="81">
        <f t="shared" ref="AG2116" si="12291">AG2117+AG2120+AG2123</f>
        <v>0</v>
      </c>
      <c r="AH2116" s="82"/>
    </row>
    <row r="2117" spans="1:34" s="4" customFormat="1" ht="24" customHeight="1">
      <c r="A2117" s="66">
        <v>1</v>
      </c>
      <c r="B2117" s="113"/>
      <c r="C2117" s="73"/>
      <c r="D2117" s="122" t="s">
        <v>124</v>
      </c>
      <c r="E2117" s="41">
        <f t="shared" si="11897"/>
        <v>39149800</v>
      </c>
      <c r="F2117" s="83">
        <f>F2118+F2119</f>
        <v>39149800</v>
      </c>
      <c r="G2117" s="83">
        <f t="shared" ref="G2117:AG2117" si="12292">G2118+G2119</f>
        <v>0</v>
      </c>
      <c r="H2117" s="83">
        <f t="shared" si="12292"/>
        <v>0</v>
      </c>
      <c r="I2117" s="83">
        <f t="shared" si="12292"/>
        <v>0</v>
      </c>
      <c r="J2117" s="83">
        <f t="shared" si="12292"/>
        <v>0</v>
      </c>
      <c r="K2117" s="83">
        <f t="shared" si="12292"/>
        <v>0</v>
      </c>
      <c r="L2117" s="83">
        <f t="shared" si="12292"/>
        <v>0</v>
      </c>
      <c r="M2117" s="83">
        <f t="shared" si="12292"/>
        <v>0</v>
      </c>
      <c r="N2117" s="83">
        <f t="shared" si="12292"/>
        <v>0</v>
      </c>
      <c r="O2117" s="83">
        <f t="shared" si="12292"/>
        <v>0</v>
      </c>
      <c r="P2117" s="83">
        <f t="shared" si="12292"/>
        <v>0</v>
      </c>
      <c r="Q2117" s="83">
        <f t="shared" si="12292"/>
        <v>0</v>
      </c>
      <c r="R2117" s="83">
        <f t="shared" si="12292"/>
        <v>0</v>
      </c>
      <c r="S2117" s="83">
        <f t="shared" si="12292"/>
        <v>0</v>
      </c>
      <c r="T2117" s="83">
        <f t="shared" si="12292"/>
        <v>0</v>
      </c>
      <c r="U2117" s="83">
        <f t="shared" si="12292"/>
        <v>0</v>
      </c>
      <c r="V2117" s="83">
        <f t="shared" si="12292"/>
        <v>0</v>
      </c>
      <c r="W2117" s="83">
        <f t="shared" si="12292"/>
        <v>0</v>
      </c>
      <c r="X2117" s="83">
        <f t="shared" si="12292"/>
        <v>0</v>
      </c>
      <c r="Y2117" s="83">
        <f t="shared" si="12292"/>
        <v>0</v>
      </c>
      <c r="Z2117" s="83">
        <f t="shared" si="12292"/>
        <v>0</v>
      </c>
      <c r="AA2117" s="83">
        <f t="shared" si="12292"/>
        <v>0</v>
      </c>
      <c r="AB2117" s="83">
        <f t="shared" si="12292"/>
        <v>0</v>
      </c>
      <c r="AC2117" s="83">
        <f t="shared" si="12292"/>
        <v>0</v>
      </c>
      <c r="AD2117" s="83">
        <f t="shared" si="12292"/>
        <v>0</v>
      </c>
      <c r="AE2117" s="83">
        <f t="shared" si="12292"/>
        <v>0</v>
      </c>
      <c r="AF2117" s="83">
        <f t="shared" si="12292"/>
        <v>0</v>
      </c>
      <c r="AG2117" s="83">
        <f t="shared" si="12292"/>
        <v>0</v>
      </c>
      <c r="AH2117" s="5"/>
    </row>
    <row r="2118" spans="1:34" s="4" customFormat="1" ht="26.1" hidden="1" customHeight="1">
      <c r="A2118" s="67">
        <v>1</v>
      </c>
      <c r="B2118" s="113"/>
      <c r="C2118" s="117"/>
      <c r="D2118" s="150" t="s">
        <v>67</v>
      </c>
      <c r="E2118" s="51">
        <f t="shared" si="11897"/>
        <v>39149800</v>
      </c>
      <c r="F2118" s="52">
        <v>39149800</v>
      </c>
      <c r="G2118" s="52"/>
      <c r="H2118" s="52"/>
      <c r="I2118" s="52"/>
      <c r="J2118" s="52"/>
      <c r="K2118" s="52"/>
      <c r="L2118" s="52"/>
      <c r="M2118" s="52"/>
      <c r="N2118" s="52"/>
      <c r="O2118" s="52"/>
      <c r="P2118" s="52"/>
      <c r="Q2118" s="52"/>
      <c r="R2118" s="52"/>
      <c r="S2118" s="52"/>
      <c r="T2118" s="52"/>
      <c r="U2118" s="52"/>
      <c r="V2118" s="52"/>
      <c r="W2118" s="52"/>
      <c r="X2118" s="52"/>
      <c r="Y2118" s="52"/>
      <c r="Z2118" s="52"/>
      <c r="AA2118" s="52"/>
      <c r="AB2118" s="52"/>
      <c r="AC2118" s="52"/>
      <c r="AD2118" s="52"/>
      <c r="AE2118" s="52"/>
      <c r="AF2118" s="52"/>
      <c r="AG2118" s="52"/>
      <c r="AH2118" s="5"/>
    </row>
    <row r="2119" spans="1:34" s="4" customFormat="1" ht="26.1" hidden="1" customHeight="1">
      <c r="A2119" s="66">
        <v>1</v>
      </c>
      <c r="B2119" s="113"/>
      <c r="C2119" s="73"/>
      <c r="D2119" s="150" t="s">
        <v>125</v>
      </c>
      <c r="E2119" s="51">
        <f t="shared" si="11897"/>
        <v>0</v>
      </c>
      <c r="F2119" s="73"/>
      <c r="G2119" s="73"/>
      <c r="H2119" s="73"/>
      <c r="I2119" s="73"/>
      <c r="J2119" s="73"/>
      <c r="K2119" s="73"/>
      <c r="L2119" s="73"/>
      <c r="M2119" s="73"/>
      <c r="N2119" s="73"/>
      <c r="O2119" s="73"/>
      <c r="P2119" s="73"/>
      <c r="Q2119" s="73"/>
      <c r="R2119" s="73"/>
      <c r="S2119" s="73"/>
      <c r="T2119" s="73"/>
      <c r="U2119" s="73"/>
      <c r="V2119" s="73"/>
      <c r="W2119" s="73"/>
      <c r="X2119" s="73"/>
      <c r="Y2119" s="73"/>
      <c r="Z2119" s="73"/>
      <c r="AA2119" s="73"/>
      <c r="AB2119" s="73"/>
      <c r="AC2119" s="73"/>
      <c r="AD2119" s="73"/>
      <c r="AE2119" s="73"/>
      <c r="AF2119" s="73"/>
      <c r="AG2119" s="73"/>
      <c r="AH2119" s="5"/>
    </row>
    <row r="2120" spans="1:34" s="4" customFormat="1" ht="24" customHeight="1">
      <c r="A2120" s="66">
        <v>1</v>
      </c>
      <c r="B2120" s="113"/>
      <c r="C2120" s="73"/>
      <c r="D2120" s="122" t="s">
        <v>132</v>
      </c>
      <c r="E2120" s="41">
        <f t="shared" si="11897"/>
        <v>41579700</v>
      </c>
      <c r="F2120" s="83">
        <f>F2121+F2122</f>
        <v>41579700</v>
      </c>
      <c r="G2120" s="83">
        <f t="shared" ref="G2120" si="12293">G2121+G2122</f>
        <v>0</v>
      </c>
      <c r="H2120" s="83">
        <f t="shared" ref="H2120" si="12294">H2121+H2122</f>
        <v>0</v>
      </c>
      <c r="I2120" s="83">
        <f t="shared" ref="I2120" si="12295">I2121+I2122</f>
        <v>0</v>
      </c>
      <c r="J2120" s="83">
        <f t="shared" ref="J2120" si="12296">J2121+J2122</f>
        <v>0</v>
      </c>
      <c r="K2120" s="83">
        <f t="shared" ref="K2120" si="12297">K2121+K2122</f>
        <v>0</v>
      </c>
      <c r="L2120" s="83">
        <f t="shared" ref="L2120" si="12298">L2121+L2122</f>
        <v>0</v>
      </c>
      <c r="M2120" s="83">
        <f t="shared" ref="M2120" si="12299">M2121+M2122</f>
        <v>0</v>
      </c>
      <c r="N2120" s="83">
        <f t="shared" ref="N2120" si="12300">N2121+N2122</f>
        <v>0</v>
      </c>
      <c r="O2120" s="83">
        <f t="shared" ref="O2120" si="12301">O2121+O2122</f>
        <v>0</v>
      </c>
      <c r="P2120" s="83">
        <f t="shared" ref="P2120" si="12302">P2121+P2122</f>
        <v>0</v>
      </c>
      <c r="Q2120" s="83">
        <f t="shared" ref="Q2120" si="12303">Q2121+Q2122</f>
        <v>0</v>
      </c>
      <c r="R2120" s="83">
        <f t="shared" ref="R2120" si="12304">R2121+R2122</f>
        <v>0</v>
      </c>
      <c r="S2120" s="83">
        <f t="shared" ref="S2120" si="12305">S2121+S2122</f>
        <v>0</v>
      </c>
      <c r="T2120" s="83">
        <f t="shared" ref="T2120" si="12306">T2121+T2122</f>
        <v>0</v>
      </c>
      <c r="U2120" s="83">
        <f t="shared" ref="U2120" si="12307">U2121+U2122</f>
        <v>0</v>
      </c>
      <c r="V2120" s="83">
        <f t="shared" ref="V2120" si="12308">V2121+V2122</f>
        <v>0</v>
      </c>
      <c r="W2120" s="83">
        <f t="shared" ref="W2120" si="12309">W2121+W2122</f>
        <v>0</v>
      </c>
      <c r="X2120" s="83">
        <f t="shared" ref="X2120" si="12310">X2121+X2122</f>
        <v>0</v>
      </c>
      <c r="Y2120" s="83">
        <f t="shared" ref="Y2120" si="12311">Y2121+Y2122</f>
        <v>0</v>
      </c>
      <c r="Z2120" s="83">
        <f t="shared" ref="Z2120" si="12312">Z2121+Z2122</f>
        <v>0</v>
      </c>
      <c r="AA2120" s="83">
        <f t="shared" ref="AA2120" si="12313">AA2121+AA2122</f>
        <v>0</v>
      </c>
      <c r="AB2120" s="83">
        <f t="shared" ref="AB2120" si="12314">AB2121+AB2122</f>
        <v>0</v>
      </c>
      <c r="AC2120" s="83">
        <f t="shared" ref="AC2120" si="12315">AC2121+AC2122</f>
        <v>0</v>
      </c>
      <c r="AD2120" s="83">
        <f t="shared" ref="AD2120" si="12316">AD2121+AD2122</f>
        <v>0</v>
      </c>
      <c r="AE2120" s="83">
        <f t="shared" ref="AE2120" si="12317">AE2121+AE2122</f>
        <v>0</v>
      </c>
      <c r="AF2120" s="83">
        <f t="shared" ref="AF2120" si="12318">AF2121+AF2122</f>
        <v>0</v>
      </c>
      <c r="AG2120" s="83">
        <f t="shared" ref="AG2120" si="12319">AG2121+AG2122</f>
        <v>0</v>
      </c>
      <c r="AH2120" s="5"/>
    </row>
    <row r="2121" spans="1:34" s="4" customFormat="1" ht="26.1" hidden="1" customHeight="1">
      <c r="A2121" s="66">
        <v>1</v>
      </c>
      <c r="B2121" s="113"/>
      <c r="C2121" s="117"/>
      <c r="D2121" s="150" t="s">
        <v>122</v>
      </c>
      <c r="E2121" s="51">
        <f t="shared" ref="E2121:E2184" si="12320">SUM(F2121:AG2121)</f>
        <v>41579700</v>
      </c>
      <c r="F2121" s="52">
        <v>41579700</v>
      </c>
      <c r="G2121" s="52"/>
      <c r="H2121" s="52"/>
      <c r="I2121" s="52"/>
      <c r="J2121" s="52"/>
      <c r="K2121" s="52"/>
      <c r="L2121" s="52"/>
      <c r="M2121" s="52"/>
      <c r="N2121" s="52"/>
      <c r="O2121" s="52"/>
      <c r="P2121" s="52"/>
      <c r="Q2121" s="52"/>
      <c r="R2121" s="52"/>
      <c r="S2121" s="52"/>
      <c r="T2121" s="52"/>
      <c r="U2121" s="52"/>
      <c r="V2121" s="52"/>
      <c r="W2121" s="52"/>
      <c r="X2121" s="52"/>
      <c r="Y2121" s="52"/>
      <c r="Z2121" s="52"/>
      <c r="AA2121" s="52"/>
      <c r="AB2121" s="52"/>
      <c r="AC2121" s="52"/>
      <c r="AD2121" s="52"/>
      <c r="AE2121" s="52"/>
      <c r="AF2121" s="52"/>
      <c r="AG2121" s="52"/>
      <c r="AH2121" s="19"/>
    </row>
    <row r="2122" spans="1:34" s="4" customFormat="1" ht="26.1" hidden="1" customHeight="1">
      <c r="A2122" s="66">
        <v>1</v>
      </c>
      <c r="B2122" s="113"/>
      <c r="C2122" s="117"/>
      <c r="D2122" s="150" t="s">
        <v>130</v>
      </c>
      <c r="E2122" s="175">
        <f t="shared" si="12320"/>
        <v>0</v>
      </c>
      <c r="F2122" s="176"/>
      <c r="G2122" s="176"/>
      <c r="H2122" s="176"/>
      <c r="I2122" s="176"/>
      <c r="J2122" s="176"/>
      <c r="K2122" s="176"/>
      <c r="L2122" s="176"/>
      <c r="M2122" s="176"/>
      <c r="N2122" s="176"/>
      <c r="O2122" s="176"/>
      <c r="P2122" s="176"/>
      <c r="Q2122" s="176"/>
      <c r="R2122" s="176"/>
      <c r="S2122" s="176"/>
      <c r="T2122" s="176"/>
      <c r="U2122" s="176"/>
      <c r="V2122" s="176"/>
      <c r="W2122" s="176"/>
      <c r="X2122" s="176"/>
      <c r="Y2122" s="176"/>
      <c r="Z2122" s="176"/>
      <c r="AA2122" s="176"/>
      <c r="AB2122" s="176"/>
      <c r="AC2122" s="176"/>
      <c r="AD2122" s="176"/>
      <c r="AE2122" s="176"/>
      <c r="AF2122" s="176"/>
      <c r="AG2122" s="176"/>
      <c r="AH2122" s="19"/>
    </row>
    <row r="2123" spans="1:34" s="4" customFormat="1" ht="24" customHeight="1">
      <c r="A2123" s="67">
        <v>1</v>
      </c>
      <c r="B2123" s="113"/>
      <c r="C2123" s="73"/>
      <c r="D2123" s="110" t="s">
        <v>123</v>
      </c>
      <c r="E2123" s="47">
        <f t="shared" si="12320"/>
        <v>0</v>
      </c>
      <c r="F2123" s="141">
        <f>F2115-F2117-F2121-F2124</f>
        <v>0</v>
      </c>
      <c r="G2123" s="141">
        <f t="shared" ref="G2123:AG2123" si="12321">G2115-G2117-G2121-G2124</f>
        <v>0</v>
      </c>
      <c r="H2123" s="141">
        <f t="shared" si="12321"/>
        <v>0</v>
      </c>
      <c r="I2123" s="141">
        <f t="shared" si="12321"/>
        <v>0</v>
      </c>
      <c r="J2123" s="141">
        <f t="shared" si="12321"/>
        <v>0</v>
      </c>
      <c r="K2123" s="141">
        <f t="shared" si="12321"/>
        <v>0</v>
      </c>
      <c r="L2123" s="141">
        <f t="shared" si="12321"/>
        <v>0</v>
      </c>
      <c r="M2123" s="141">
        <f t="shared" si="12321"/>
        <v>0</v>
      </c>
      <c r="N2123" s="141">
        <f t="shared" si="12321"/>
        <v>0</v>
      </c>
      <c r="O2123" s="141">
        <f t="shared" si="12321"/>
        <v>0</v>
      </c>
      <c r="P2123" s="141">
        <f t="shared" si="12321"/>
        <v>0</v>
      </c>
      <c r="Q2123" s="141">
        <f t="shared" si="12321"/>
        <v>0</v>
      </c>
      <c r="R2123" s="141">
        <f t="shared" si="12321"/>
        <v>0</v>
      </c>
      <c r="S2123" s="141">
        <f t="shared" si="12321"/>
        <v>0</v>
      </c>
      <c r="T2123" s="141">
        <f t="shared" si="12321"/>
        <v>0</v>
      </c>
      <c r="U2123" s="141">
        <f t="shared" si="12321"/>
        <v>0</v>
      </c>
      <c r="V2123" s="141">
        <f t="shared" si="12321"/>
        <v>0</v>
      </c>
      <c r="W2123" s="141">
        <f t="shared" si="12321"/>
        <v>0</v>
      </c>
      <c r="X2123" s="141">
        <f t="shared" si="12321"/>
        <v>0</v>
      </c>
      <c r="Y2123" s="141">
        <f t="shared" si="12321"/>
        <v>0</v>
      </c>
      <c r="Z2123" s="141">
        <f t="shared" si="12321"/>
        <v>0</v>
      </c>
      <c r="AA2123" s="141">
        <f t="shared" si="12321"/>
        <v>0</v>
      </c>
      <c r="AB2123" s="141">
        <f t="shared" si="12321"/>
        <v>0</v>
      </c>
      <c r="AC2123" s="141">
        <f t="shared" si="12321"/>
        <v>0</v>
      </c>
      <c r="AD2123" s="141">
        <f t="shared" si="12321"/>
        <v>0</v>
      </c>
      <c r="AE2123" s="141">
        <f t="shared" si="12321"/>
        <v>0</v>
      </c>
      <c r="AF2123" s="141">
        <f t="shared" si="12321"/>
        <v>0</v>
      </c>
      <c r="AG2123" s="141">
        <f t="shared" si="12321"/>
        <v>0</v>
      </c>
      <c r="AH2123" s="5"/>
    </row>
    <row r="2124" spans="1:34" s="94" customFormat="1" ht="24" customHeight="1">
      <c r="A2124" s="95">
        <v>1</v>
      </c>
      <c r="B2124" s="90"/>
      <c r="C2124" s="91"/>
      <c r="D2124" s="98" t="s">
        <v>128</v>
      </c>
      <c r="E2124" s="92">
        <f t="shared" si="12320"/>
        <v>0</v>
      </c>
      <c r="F2124" s="91"/>
      <c r="G2124" s="91"/>
      <c r="H2124" s="91"/>
      <c r="I2124" s="91"/>
      <c r="J2124" s="91"/>
      <c r="K2124" s="91"/>
      <c r="L2124" s="91"/>
      <c r="M2124" s="91"/>
      <c r="N2124" s="91"/>
      <c r="O2124" s="91"/>
      <c r="P2124" s="91"/>
      <c r="Q2124" s="91"/>
      <c r="R2124" s="91"/>
      <c r="S2124" s="91"/>
      <c r="T2124" s="91"/>
      <c r="U2124" s="91"/>
      <c r="V2124" s="91"/>
      <c r="W2124" s="91"/>
      <c r="X2124" s="91"/>
      <c r="Y2124" s="91"/>
      <c r="Z2124" s="91"/>
      <c r="AA2124" s="91"/>
      <c r="AB2124" s="91"/>
      <c r="AC2124" s="91"/>
      <c r="AD2124" s="91"/>
      <c r="AE2124" s="91"/>
      <c r="AF2124" s="91"/>
      <c r="AG2124" s="91"/>
      <c r="AH2124" s="93"/>
    </row>
    <row r="2125" spans="1:34" s="4" customFormat="1" ht="24" customHeight="1">
      <c r="A2125" s="66">
        <v>2</v>
      </c>
      <c r="B2125" s="128"/>
      <c r="C2125" s="131"/>
      <c r="D2125" s="129" t="s">
        <v>22</v>
      </c>
      <c r="E2125" s="42">
        <f t="shared" si="12320"/>
        <v>19982000</v>
      </c>
      <c r="F2125" s="43">
        <v>1262900</v>
      </c>
      <c r="G2125" s="43">
        <v>4721800</v>
      </c>
      <c r="H2125" s="43"/>
      <c r="I2125" s="43"/>
      <c r="J2125" s="43"/>
      <c r="K2125" s="43">
        <v>1912700</v>
      </c>
      <c r="L2125" s="43">
        <v>2463650</v>
      </c>
      <c r="M2125" s="43">
        <v>248000</v>
      </c>
      <c r="N2125" s="43">
        <v>4739200</v>
      </c>
      <c r="O2125" s="43">
        <v>547200</v>
      </c>
      <c r="P2125" s="43">
        <v>635200</v>
      </c>
      <c r="Q2125" s="43">
        <v>221600</v>
      </c>
      <c r="R2125" s="43">
        <v>96000</v>
      </c>
      <c r="S2125" s="43">
        <v>244000</v>
      </c>
      <c r="T2125" s="43">
        <v>262200</v>
      </c>
      <c r="U2125" s="43">
        <v>50000</v>
      </c>
      <c r="V2125" s="43"/>
      <c r="W2125" s="43">
        <v>50000</v>
      </c>
      <c r="X2125" s="43"/>
      <c r="Y2125" s="43">
        <v>1054950</v>
      </c>
      <c r="Z2125" s="43">
        <v>1032600</v>
      </c>
      <c r="AA2125" s="43">
        <v>440000</v>
      </c>
      <c r="AB2125" s="43"/>
      <c r="AC2125" s="43"/>
      <c r="AD2125" s="43"/>
      <c r="AE2125" s="43"/>
      <c r="AF2125" s="43"/>
      <c r="AG2125" s="43"/>
      <c r="AH2125" s="29"/>
    </row>
    <row r="2126" spans="1:34" s="4" customFormat="1" ht="24" customHeight="1">
      <c r="A2126" s="67">
        <v>2</v>
      </c>
      <c r="B2126" s="77"/>
      <c r="C2126" s="78"/>
      <c r="D2126" s="79" t="s">
        <v>127</v>
      </c>
      <c r="E2126" s="80">
        <f t="shared" si="12320"/>
        <v>19976980</v>
      </c>
      <c r="F2126" s="81">
        <f>F2127+F2130+F2133</f>
        <v>1262900</v>
      </c>
      <c r="G2126" s="81">
        <f t="shared" ref="G2126" si="12322">G2127+G2130+G2133</f>
        <v>4721800</v>
      </c>
      <c r="H2126" s="81">
        <f t="shared" ref="H2126" si="12323">H2127+H2130+H2133</f>
        <v>0</v>
      </c>
      <c r="I2126" s="81">
        <f t="shared" ref="I2126" si="12324">I2127+I2130+I2133</f>
        <v>0</v>
      </c>
      <c r="J2126" s="81">
        <f t="shared" ref="J2126" si="12325">J2127+J2130+J2133</f>
        <v>0</v>
      </c>
      <c r="K2126" s="81">
        <f t="shared" ref="K2126" si="12326">K2127+K2130+K2133</f>
        <v>1912700</v>
      </c>
      <c r="L2126" s="81">
        <f t="shared" ref="L2126" si="12327">L2127+L2130+L2133</f>
        <v>2463650</v>
      </c>
      <c r="M2126" s="81">
        <f t="shared" ref="M2126" si="12328">M2127+M2130+M2133</f>
        <v>248000</v>
      </c>
      <c r="N2126" s="81">
        <f t="shared" ref="N2126" si="12329">N2127+N2130+N2133</f>
        <v>4734200</v>
      </c>
      <c r="O2126" s="81">
        <f t="shared" ref="O2126" si="12330">O2127+O2130+O2133</f>
        <v>547180</v>
      </c>
      <c r="P2126" s="81">
        <f t="shared" ref="P2126" si="12331">P2127+P2130+P2133</f>
        <v>635200</v>
      </c>
      <c r="Q2126" s="81">
        <f t="shared" ref="Q2126" si="12332">Q2127+Q2130+Q2133</f>
        <v>221600</v>
      </c>
      <c r="R2126" s="81">
        <f t="shared" ref="R2126" si="12333">R2127+R2130+R2133</f>
        <v>96000</v>
      </c>
      <c r="S2126" s="81">
        <f t="shared" ref="S2126" si="12334">S2127+S2130+S2133</f>
        <v>244000</v>
      </c>
      <c r="T2126" s="81">
        <f t="shared" ref="T2126" si="12335">T2127+T2130+T2133</f>
        <v>262200</v>
      </c>
      <c r="U2126" s="81">
        <f t="shared" ref="U2126" si="12336">U2127+U2130+U2133</f>
        <v>50000</v>
      </c>
      <c r="V2126" s="81">
        <f t="shared" ref="V2126" si="12337">V2127+V2130+V2133</f>
        <v>0</v>
      </c>
      <c r="W2126" s="81">
        <f t="shared" ref="W2126" si="12338">W2127+W2130+W2133</f>
        <v>50000</v>
      </c>
      <c r="X2126" s="81">
        <f t="shared" ref="X2126" si="12339">X2127+X2130+X2133</f>
        <v>0</v>
      </c>
      <c r="Y2126" s="81">
        <f t="shared" ref="Y2126" si="12340">Y2127+Y2130+Y2133</f>
        <v>1054950</v>
      </c>
      <c r="Z2126" s="81">
        <f t="shared" ref="Z2126" si="12341">Z2127+Z2130+Z2133</f>
        <v>1032600</v>
      </c>
      <c r="AA2126" s="81">
        <f t="shared" ref="AA2126" si="12342">AA2127+AA2130+AA2133</f>
        <v>440000</v>
      </c>
      <c r="AB2126" s="81">
        <f t="shared" ref="AB2126" si="12343">AB2127+AB2130+AB2133</f>
        <v>0</v>
      </c>
      <c r="AC2126" s="81">
        <f t="shared" ref="AC2126" si="12344">AC2127+AC2130+AC2133</f>
        <v>0</v>
      </c>
      <c r="AD2126" s="81">
        <f t="shared" ref="AD2126" si="12345">AD2127+AD2130+AD2133</f>
        <v>0</v>
      </c>
      <c r="AE2126" s="81">
        <f t="shared" ref="AE2126" si="12346">AE2127+AE2130+AE2133</f>
        <v>0</v>
      </c>
      <c r="AF2126" s="81">
        <f t="shared" ref="AF2126" si="12347">AF2127+AF2130+AF2133</f>
        <v>0</v>
      </c>
      <c r="AG2126" s="81">
        <f t="shared" ref="AG2126" si="12348">AG2127+AG2130+AG2133</f>
        <v>0</v>
      </c>
      <c r="AH2126" s="82"/>
    </row>
    <row r="2127" spans="1:34" s="4" customFormat="1" ht="24" customHeight="1">
      <c r="A2127" s="66">
        <v>2</v>
      </c>
      <c r="B2127" s="113"/>
      <c r="C2127" s="73"/>
      <c r="D2127" s="122" t="s">
        <v>124</v>
      </c>
      <c r="E2127" s="41">
        <f t="shared" si="12320"/>
        <v>14336400</v>
      </c>
      <c r="F2127" s="83">
        <f>F2128+F2129</f>
        <v>646500</v>
      </c>
      <c r="G2127" s="83">
        <f t="shared" ref="G2127:AG2127" si="12349">G2128+G2129</f>
        <v>2225800</v>
      </c>
      <c r="H2127" s="83">
        <f t="shared" si="12349"/>
        <v>0</v>
      </c>
      <c r="I2127" s="83">
        <f t="shared" si="12349"/>
        <v>0</v>
      </c>
      <c r="J2127" s="83">
        <f t="shared" si="12349"/>
        <v>0</v>
      </c>
      <c r="K2127" s="83">
        <f t="shared" si="12349"/>
        <v>1859700</v>
      </c>
      <c r="L2127" s="83">
        <f t="shared" si="12349"/>
        <v>2403850</v>
      </c>
      <c r="M2127" s="83">
        <f t="shared" si="12349"/>
        <v>177000</v>
      </c>
      <c r="N2127" s="83">
        <f t="shared" si="12349"/>
        <v>3802600</v>
      </c>
      <c r="O2127" s="83">
        <f t="shared" si="12349"/>
        <v>312200</v>
      </c>
      <c r="P2127" s="83">
        <f t="shared" si="12349"/>
        <v>503700</v>
      </c>
      <c r="Q2127" s="83">
        <f t="shared" si="12349"/>
        <v>143300</v>
      </c>
      <c r="R2127" s="83">
        <f t="shared" si="12349"/>
        <v>58800</v>
      </c>
      <c r="S2127" s="83">
        <f t="shared" si="12349"/>
        <v>235000</v>
      </c>
      <c r="T2127" s="83">
        <f t="shared" si="12349"/>
        <v>225200</v>
      </c>
      <c r="U2127" s="83">
        <f t="shared" si="12349"/>
        <v>50000</v>
      </c>
      <c r="V2127" s="83">
        <f t="shared" si="12349"/>
        <v>0</v>
      </c>
      <c r="W2127" s="83">
        <f t="shared" si="12349"/>
        <v>35800</v>
      </c>
      <c r="X2127" s="83">
        <f t="shared" si="12349"/>
        <v>0</v>
      </c>
      <c r="Y2127" s="83">
        <f t="shared" si="12349"/>
        <v>1004050</v>
      </c>
      <c r="Z2127" s="83">
        <f t="shared" si="12349"/>
        <v>391500</v>
      </c>
      <c r="AA2127" s="83">
        <f t="shared" si="12349"/>
        <v>261400</v>
      </c>
      <c r="AB2127" s="83">
        <f t="shared" si="12349"/>
        <v>0</v>
      </c>
      <c r="AC2127" s="83">
        <f t="shared" si="12349"/>
        <v>0</v>
      </c>
      <c r="AD2127" s="83">
        <f t="shared" si="12349"/>
        <v>0</v>
      </c>
      <c r="AE2127" s="83">
        <f t="shared" si="12349"/>
        <v>0</v>
      </c>
      <c r="AF2127" s="83">
        <f t="shared" si="12349"/>
        <v>0</v>
      </c>
      <c r="AG2127" s="83">
        <f t="shared" si="12349"/>
        <v>0</v>
      </c>
      <c r="AH2127" s="5"/>
    </row>
    <row r="2128" spans="1:34" s="4" customFormat="1" ht="26.1" hidden="1" customHeight="1">
      <c r="A2128" s="67">
        <v>2</v>
      </c>
      <c r="B2128" s="113"/>
      <c r="C2128" s="117"/>
      <c r="D2128" s="150" t="s">
        <v>67</v>
      </c>
      <c r="E2128" s="51">
        <f t="shared" si="12320"/>
        <v>14336400</v>
      </c>
      <c r="F2128" s="52">
        <v>646500</v>
      </c>
      <c r="G2128" s="52">
        <v>2225800</v>
      </c>
      <c r="H2128" s="52"/>
      <c r="I2128" s="52"/>
      <c r="J2128" s="52"/>
      <c r="K2128" s="52">
        <v>1859700</v>
      </c>
      <c r="L2128" s="52">
        <v>2403850</v>
      </c>
      <c r="M2128" s="52">
        <v>177000</v>
      </c>
      <c r="N2128" s="52">
        <v>3802600</v>
      </c>
      <c r="O2128" s="52">
        <v>312200</v>
      </c>
      <c r="P2128" s="52">
        <v>503700</v>
      </c>
      <c r="Q2128" s="52">
        <v>143300</v>
      </c>
      <c r="R2128" s="52">
        <v>58800</v>
      </c>
      <c r="S2128" s="52">
        <v>235000</v>
      </c>
      <c r="T2128" s="52">
        <v>225200</v>
      </c>
      <c r="U2128" s="52">
        <v>50000</v>
      </c>
      <c r="V2128" s="52"/>
      <c r="W2128" s="52">
        <v>35800</v>
      </c>
      <c r="X2128" s="52"/>
      <c r="Y2128" s="52">
        <v>1004050</v>
      </c>
      <c r="Z2128" s="52">
        <v>391500</v>
      </c>
      <c r="AA2128" s="52">
        <v>261400</v>
      </c>
      <c r="AB2128" s="52"/>
      <c r="AC2128" s="52"/>
      <c r="AD2128" s="52"/>
      <c r="AE2128" s="52"/>
      <c r="AF2128" s="52"/>
      <c r="AG2128" s="52"/>
      <c r="AH2128" s="5"/>
    </row>
    <row r="2129" spans="1:34" s="4" customFormat="1" ht="26.1" hidden="1" customHeight="1">
      <c r="A2129" s="66">
        <v>2</v>
      </c>
      <c r="B2129" s="113"/>
      <c r="C2129" s="73"/>
      <c r="D2129" s="150" t="s">
        <v>125</v>
      </c>
      <c r="E2129" s="51">
        <f t="shared" si="12320"/>
        <v>0</v>
      </c>
      <c r="F2129" s="73"/>
      <c r="G2129" s="73"/>
      <c r="H2129" s="73"/>
      <c r="I2129" s="73"/>
      <c r="J2129" s="73"/>
      <c r="K2129" s="73"/>
      <c r="L2129" s="73"/>
      <c r="M2129" s="73"/>
      <c r="N2129" s="73"/>
      <c r="O2129" s="73"/>
      <c r="P2129" s="73"/>
      <c r="Q2129" s="73"/>
      <c r="R2129" s="73"/>
      <c r="S2129" s="73"/>
      <c r="T2129" s="73"/>
      <c r="U2129" s="73"/>
      <c r="V2129" s="73"/>
      <c r="W2129" s="73"/>
      <c r="X2129" s="73"/>
      <c r="Y2129" s="73"/>
      <c r="Z2129" s="73"/>
      <c r="AA2129" s="73"/>
      <c r="AB2129" s="73"/>
      <c r="AC2129" s="73"/>
      <c r="AD2129" s="73"/>
      <c r="AE2129" s="73"/>
      <c r="AF2129" s="73"/>
      <c r="AG2129" s="73"/>
      <c r="AH2129" s="5"/>
    </row>
    <row r="2130" spans="1:34" s="4" customFormat="1" ht="24" customHeight="1">
      <c r="A2130" s="66">
        <v>2</v>
      </c>
      <c r="B2130" s="113"/>
      <c r="C2130" s="73"/>
      <c r="D2130" s="122" t="s">
        <v>132</v>
      </c>
      <c r="E2130" s="41">
        <f t="shared" si="12320"/>
        <v>3381100</v>
      </c>
      <c r="F2130" s="83">
        <f>F2131+F2132</f>
        <v>616400</v>
      </c>
      <c r="G2130" s="83">
        <f t="shared" ref="G2130" si="12350">G2131+G2132</f>
        <v>1498800</v>
      </c>
      <c r="H2130" s="83">
        <f t="shared" ref="H2130" si="12351">H2131+H2132</f>
        <v>0</v>
      </c>
      <c r="I2130" s="83">
        <f t="shared" ref="I2130" si="12352">I2131+I2132</f>
        <v>0</v>
      </c>
      <c r="J2130" s="83">
        <f t="shared" ref="J2130" si="12353">J2131+J2132</f>
        <v>0</v>
      </c>
      <c r="K2130" s="83">
        <f t="shared" ref="K2130" si="12354">K2131+K2132</f>
        <v>41500</v>
      </c>
      <c r="L2130" s="83">
        <f t="shared" ref="L2130" si="12355">L2131+L2132</f>
        <v>18100</v>
      </c>
      <c r="M2130" s="83">
        <f t="shared" ref="M2130" si="12356">M2131+M2132</f>
        <v>61000</v>
      </c>
      <c r="N2130" s="83">
        <f t="shared" ref="N2130" si="12357">N2131+N2132</f>
        <v>482500</v>
      </c>
      <c r="O2130" s="83">
        <f t="shared" ref="O2130" si="12358">O2131+O2132</f>
        <v>123500</v>
      </c>
      <c r="P2130" s="83">
        <f t="shared" ref="P2130" si="12359">P2131+P2132</f>
        <v>94200</v>
      </c>
      <c r="Q2130" s="83">
        <f t="shared" ref="Q2130" si="12360">Q2131+Q2132</f>
        <v>50100</v>
      </c>
      <c r="R2130" s="83">
        <f t="shared" ref="R2130" si="12361">R2131+R2132</f>
        <v>37200</v>
      </c>
      <c r="S2130" s="83">
        <f t="shared" ref="S2130" si="12362">S2131+S2132</f>
        <v>9000</v>
      </c>
      <c r="T2130" s="83">
        <f t="shared" ref="T2130" si="12363">T2131+T2132</f>
        <v>25000</v>
      </c>
      <c r="U2130" s="83">
        <f t="shared" ref="U2130" si="12364">U2131+U2132</f>
        <v>0</v>
      </c>
      <c r="V2130" s="83">
        <f t="shared" ref="V2130" si="12365">V2131+V2132</f>
        <v>0</v>
      </c>
      <c r="W2130" s="83">
        <f t="shared" ref="W2130" si="12366">W2131+W2132</f>
        <v>10000</v>
      </c>
      <c r="X2130" s="83">
        <f t="shared" ref="X2130" si="12367">X2131+X2132</f>
        <v>0</v>
      </c>
      <c r="Y2130" s="83">
        <f t="shared" ref="Y2130" si="12368">Y2131+Y2132</f>
        <v>32900</v>
      </c>
      <c r="Z2130" s="83">
        <f t="shared" ref="Z2130" si="12369">Z2131+Z2132</f>
        <v>214600</v>
      </c>
      <c r="AA2130" s="83">
        <f t="shared" ref="AA2130" si="12370">AA2131+AA2132</f>
        <v>66300</v>
      </c>
      <c r="AB2130" s="83">
        <f t="shared" ref="AB2130" si="12371">AB2131+AB2132</f>
        <v>0</v>
      </c>
      <c r="AC2130" s="83">
        <f t="shared" ref="AC2130" si="12372">AC2131+AC2132</f>
        <v>0</v>
      </c>
      <c r="AD2130" s="83">
        <f t="shared" ref="AD2130" si="12373">AD2131+AD2132</f>
        <v>0</v>
      </c>
      <c r="AE2130" s="83">
        <f t="shared" ref="AE2130" si="12374">AE2131+AE2132</f>
        <v>0</v>
      </c>
      <c r="AF2130" s="83">
        <f t="shared" ref="AF2130" si="12375">AF2131+AF2132</f>
        <v>0</v>
      </c>
      <c r="AG2130" s="83">
        <f t="shared" ref="AG2130" si="12376">AG2131+AG2132</f>
        <v>0</v>
      </c>
      <c r="AH2130" s="5"/>
    </row>
    <row r="2131" spans="1:34" s="4" customFormat="1" ht="26.1" hidden="1" customHeight="1">
      <c r="A2131" s="66">
        <v>2</v>
      </c>
      <c r="B2131" s="113"/>
      <c r="C2131" s="132"/>
      <c r="D2131" s="150" t="s">
        <v>122</v>
      </c>
      <c r="E2131" s="51">
        <f t="shared" si="12320"/>
        <v>3381100</v>
      </c>
      <c r="F2131" s="52">
        <v>616400</v>
      </c>
      <c r="G2131" s="52">
        <v>1498800</v>
      </c>
      <c r="H2131" s="52">
        <v>0</v>
      </c>
      <c r="I2131" s="52">
        <v>0</v>
      </c>
      <c r="J2131" s="52">
        <v>0</v>
      </c>
      <c r="K2131" s="52">
        <v>41500</v>
      </c>
      <c r="L2131" s="52">
        <v>18100</v>
      </c>
      <c r="M2131" s="52">
        <v>61000</v>
      </c>
      <c r="N2131" s="52">
        <v>482500</v>
      </c>
      <c r="O2131" s="52">
        <v>123500</v>
      </c>
      <c r="P2131" s="52">
        <v>94200</v>
      </c>
      <c r="Q2131" s="52">
        <v>50100</v>
      </c>
      <c r="R2131" s="52">
        <v>37200</v>
      </c>
      <c r="S2131" s="52">
        <v>9000</v>
      </c>
      <c r="T2131" s="52">
        <v>25000</v>
      </c>
      <c r="U2131" s="52">
        <v>0</v>
      </c>
      <c r="V2131" s="52">
        <v>0</v>
      </c>
      <c r="W2131" s="52">
        <v>10000</v>
      </c>
      <c r="X2131" s="52">
        <v>0</v>
      </c>
      <c r="Y2131" s="52">
        <v>32900</v>
      </c>
      <c r="Z2131" s="52">
        <v>214600</v>
      </c>
      <c r="AA2131" s="52">
        <v>66300</v>
      </c>
      <c r="AB2131" s="52">
        <v>0</v>
      </c>
      <c r="AC2131" s="52">
        <v>0</v>
      </c>
      <c r="AD2131" s="52">
        <v>0</v>
      </c>
      <c r="AE2131" s="52">
        <v>0</v>
      </c>
      <c r="AF2131" s="52">
        <v>0</v>
      </c>
      <c r="AG2131" s="52">
        <v>0</v>
      </c>
      <c r="AH2131" s="19"/>
    </row>
    <row r="2132" spans="1:34" s="4" customFormat="1" ht="26.1" hidden="1" customHeight="1">
      <c r="A2132" s="66">
        <v>2</v>
      </c>
      <c r="B2132" s="113"/>
      <c r="C2132" s="132"/>
      <c r="D2132" s="150" t="s">
        <v>130</v>
      </c>
      <c r="E2132" s="175">
        <f t="shared" si="12320"/>
        <v>0</v>
      </c>
      <c r="F2132" s="176"/>
      <c r="G2132" s="176"/>
      <c r="H2132" s="176"/>
      <c r="I2132" s="176"/>
      <c r="J2132" s="176"/>
      <c r="K2132" s="176"/>
      <c r="L2132" s="176"/>
      <c r="M2132" s="176"/>
      <c r="N2132" s="176"/>
      <c r="O2132" s="176"/>
      <c r="P2132" s="176"/>
      <c r="Q2132" s="176"/>
      <c r="R2132" s="176"/>
      <c r="S2132" s="176"/>
      <c r="T2132" s="176"/>
      <c r="U2132" s="176"/>
      <c r="V2132" s="176"/>
      <c r="W2132" s="176"/>
      <c r="X2132" s="176"/>
      <c r="Y2132" s="176"/>
      <c r="Z2132" s="176"/>
      <c r="AA2132" s="176"/>
      <c r="AB2132" s="176"/>
      <c r="AC2132" s="176"/>
      <c r="AD2132" s="176"/>
      <c r="AE2132" s="176"/>
      <c r="AF2132" s="176"/>
      <c r="AG2132" s="176"/>
      <c r="AH2132" s="19"/>
    </row>
    <row r="2133" spans="1:34" s="4" customFormat="1" ht="24" customHeight="1">
      <c r="A2133" s="66">
        <v>2</v>
      </c>
      <c r="B2133" s="113"/>
      <c r="C2133" s="73"/>
      <c r="D2133" s="110" t="s">
        <v>123</v>
      </c>
      <c r="E2133" s="47">
        <f t="shared" si="12320"/>
        <v>2259480</v>
      </c>
      <c r="F2133" s="141">
        <f>F2125-F2127-F2130-F2134-F2135</f>
        <v>0</v>
      </c>
      <c r="G2133" s="141">
        <f t="shared" ref="G2133" si="12377">G2125-G2127-G2130-G2134-G2135</f>
        <v>997200</v>
      </c>
      <c r="H2133" s="141">
        <f t="shared" ref="H2133" si="12378">H2125-H2127-H2130-H2134-H2135</f>
        <v>0</v>
      </c>
      <c r="I2133" s="141">
        <f t="shared" ref="I2133" si="12379">I2125-I2127-I2130-I2134-I2135</f>
        <v>0</v>
      </c>
      <c r="J2133" s="141">
        <f t="shared" ref="J2133" si="12380">J2125-J2127-J2130-J2134-J2135</f>
        <v>0</v>
      </c>
      <c r="K2133" s="141">
        <f t="shared" ref="K2133" si="12381">K2125-K2127-K2130-K2134-K2135</f>
        <v>11500</v>
      </c>
      <c r="L2133" s="141">
        <f t="shared" ref="L2133" si="12382">L2125-L2127-L2130-L2134-L2135</f>
        <v>41700</v>
      </c>
      <c r="M2133" s="141">
        <f t="shared" ref="M2133" si="12383">M2125-M2127-M2130-M2134-M2135</f>
        <v>10000</v>
      </c>
      <c r="N2133" s="141">
        <f t="shared" ref="N2133" si="12384">N2125-N2127-N2130-N2134-N2135</f>
        <v>449100</v>
      </c>
      <c r="O2133" s="141">
        <f t="shared" ref="O2133" si="12385">O2125-O2127-O2130-O2134-O2135</f>
        <v>111480</v>
      </c>
      <c r="P2133" s="141">
        <f t="shared" ref="P2133" si="12386">P2125-P2127-P2130-P2134-P2135</f>
        <v>37300</v>
      </c>
      <c r="Q2133" s="141">
        <f t="shared" ref="Q2133" si="12387">Q2125-Q2127-Q2130-Q2134-Q2135</f>
        <v>28200</v>
      </c>
      <c r="R2133" s="141">
        <f t="shared" ref="R2133" si="12388">R2125-R2127-R2130-R2134-R2135</f>
        <v>0</v>
      </c>
      <c r="S2133" s="141">
        <f t="shared" ref="S2133" si="12389">S2125-S2127-S2130-S2134-S2135</f>
        <v>0</v>
      </c>
      <c r="T2133" s="141">
        <f t="shared" ref="T2133" si="12390">T2125-T2127-T2130-T2134-T2135</f>
        <v>12000</v>
      </c>
      <c r="U2133" s="141">
        <f t="shared" ref="U2133" si="12391">U2125-U2127-U2130-U2134-U2135</f>
        <v>0</v>
      </c>
      <c r="V2133" s="141">
        <f t="shared" ref="V2133" si="12392">V2125-V2127-V2130-V2134-V2135</f>
        <v>0</v>
      </c>
      <c r="W2133" s="141">
        <f t="shared" ref="W2133" si="12393">W2125-W2127-W2130-W2134-W2135</f>
        <v>4200</v>
      </c>
      <c r="X2133" s="141">
        <f t="shared" ref="X2133" si="12394">X2125-X2127-X2130-X2134-X2135</f>
        <v>0</v>
      </c>
      <c r="Y2133" s="141">
        <f t="shared" ref="Y2133" si="12395">Y2125-Y2127-Y2130-Y2134-Y2135</f>
        <v>18000</v>
      </c>
      <c r="Z2133" s="141">
        <f t="shared" ref="Z2133" si="12396">Z2125-Z2127-Z2130-Z2134-Z2135</f>
        <v>426500</v>
      </c>
      <c r="AA2133" s="141">
        <f t="shared" ref="AA2133" si="12397">AA2125-AA2127-AA2130-AA2134-AA2135</f>
        <v>112300</v>
      </c>
      <c r="AB2133" s="141">
        <f t="shared" ref="AB2133" si="12398">AB2125-AB2127-AB2130-AB2134-AB2135</f>
        <v>0</v>
      </c>
      <c r="AC2133" s="141">
        <f t="shared" ref="AC2133" si="12399">AC2125-AC2127-AC2130-AC2134-AC2135</f>
        <v>0</v>
      </c>
      <c r="AD2133" s="141">
        <f t="shared" ref="AD2133" si="12400">AD2125-AD2127-AD2130-AD2134-AD2135</f>
        <v>0</v>
      </c>
      <c r="AE2133" s="141">
        <f t="shared" ref="AE2133" si="12401">AE2125-AE2127-AE2130-AE2134-AE2135</f>
        <v>0</v>
      </c>
      <c r="AF2133" s="141">
        <f t="shared" ref="AF2133" si="12402">AF2125-AF2127-AF2130-AF2134-AF2135</f>
        <v>0</v>
      </c>
      <c r="AG2133" s="141">
        <f t="shared" ref="AG2133" si="12403">AG2125-AG2127-AG2130-AG2134-AG2135</f>
        <v>0</v>
      </c>
      <c r="AH2133" s="5"/>
    </row>
    <row r="2134" spans="1:34" s="94" customFormat="1" ht="24" customHeight="1">
      <c r="A2134" s="89">
        <v>2</v>
      </c>
      <c r="B2134" s="90"/>
      <c r="C2134" s="91"/>
      <c r="D2134" s="98" t="s">
        <v>131</v>
      </c>
      <c r="E2134" s="104">
        <f t="shared" si="12320"/>
        <v>0</v>
      </c>
      <c r="F2134" s="100"/>
      <c r="G2134" s="100"/>
      <c r="H2134" s="100"/>
      <c r="I2134" s="100"/>
      <c r="J2134" s="100"/>
      <c r="K2134" s="100"/>
      <c r="L2134" s="100"/>
      <c r="M2134" s="100"/>
      <c r="N2134" s="100"/>
      <c r="O2134" s="100"/>
      <c r="P2134" s="100"/>
      <c r="Q2134" s="100"/>
      <c r="R2134" s="100"/>
      <c r="S2134" s="100"/>
      <c r="T2134" s="100"/>
      <c r="U2134" s="100"/>
      <c r="V2134" s="100"/>
      <c r="W2134" s="100"/>
      <c r="X2134" s="100"/>
      <c r="Y2134" s="100"/>
      <c r="Z2134" s="100"/>
      <c r="AA2134" s="100"/>
      <c r="AB2134" s="100"/>
      <c r="AC2134" s="100"/>
      <c r="AD2134" s="100"/>
      <c r="AE2134" s="100"/>
      <c r="AF2134" s="100"/>
      <c r="AG2134" s="100"/>
      <c r="AH2134" s="93"/>
    </row>
    <row r="2135" spans="1:34" s="97" customFormat="1" ht="24" customHeight="1">
      <c r="A2135" s="95">
        <v>2</v>
      </c>
      <c r="B2135" s="183"/>
      <c r="C2135" s="100"/>
      <c r="D2135" s="98" t="s">
        <v>128</v>
      </c>
      <c r="E2135" s="104">
        <f t="shared" si="12320"/>
        <v>5020</v>
      </c>
      <c r="F2135" s="100">
        <v>0</v>
      </c>
      <c r="G2135" s="100">
        <v>0</v>
      </c>
      <c r="H2135" s="100">
        <v>0</v>
      </c>
      <c r="I2135" s="100">
        <v>0</v>
      </c>
      <c r="J2135" s="100">
        <v>0</v>
      </c>
      <c r="K2135" s="100">
        <v>0</v>
      </c>
      <c r="L2135" s="100">
        <v>0</v>
      </c>
      <c r="M2135" s="100">
        <v>0</v>
      </c>
      <c r="N2135" s="100">
        <v>5000</v>
      </c>
      <c r="O2135" s="100">
        <v>20</v>
      </c>
      <c r="P2135" s="100">
        <v>0</v>
      </c>
      <c r="Q2135" s="100">
        <v>0</v>
      </c>
      <c r="R2135" s="100">
        <v>0</v>
      </c>
      <c r="S2135" s="100">
        <v>0</v>
      </c>
      <c r="T2135" s="100">
        <v>0</v>
      </c>
      <c r="U2135" s="100">
        <v>0</v>
      </c>
      <c r="V2135" s="100">
        <v>0</v>
      </c>
      <c r="W2135" s="100">
        <v>0</v>
      </c>
      <c r="X2135" s="100">
        <v>0</v>
      </c>
      <c r="Y2135" s="100">
        <v>0</v>
      </c>
      <c r="Z2135" s="100">
        <v>0</v>
      </c>
      <c r="AA2135" s="100">
        <v>0</v>
      </c>
      <c r="AB2135" s="100">
        <v>0</v>
      </c>
      <c r="AC2135" s="100">
        <v>0</v>
      </c>
      <c r="AD2135" s="100">
        <v>0</v>
      </c>
      <c r="AE2135" s="100">
        <v>0</v>
      </c>
      <c r="AF2135" s="100">
        <v>0</v>
      </c>
      <c r="AG2135" s="100">
        <v>0</v>
      </c>
      <c r="AH2135" s="105"/>
    </row>
    <row r="2136" spans="1:34" s="4" customFormat="1" ht="24" customHeight="1">
      <c r="A2136" s="66">
        <v>3</v>
      </c>
      <c r="B2136" s="128"/>
      <c r="C2136" s="128"/>
      <c r="D2136" s="129" t="s">
        <v>23</v>
      </c>
      <c r="E2136" s="39">
        <f t="shared" si="12320"/>
        <v>11412000</v>
      </c>
      <c r="F2136" s="40"/>
      <c r="G2136" s="40">
        <v>8810000</v>
      </c>
      <c r="H2136" s="40"/>
      <c r="I2136" s="40"/>
      <c r="J2136" s="40">
        <v>212000</v>
      </c>
      <c r="K2136" s="40">
        <v>350000</v>
      </c>
      <c r="L2136" s="40"/>
      <c r="M2136" s="40"/>
      <c r="N2136" s="40"/>
      <c r="O2136" s="40"/>
      <c r="P2136" s="40"/>
      <c r="Q2136" s="40"/>
      <c r="R2136" s="40"/>
      <c r="S2136" s="40"/>
      <c r="T2136" s="40"/>
      <c r="U2136" s="40"/>
      <c r="V2136" s="40"/>
      <c r="W2136" s="40"/>
      <c r="X2136" s="40"/>
      <c r="Y2136" s="40"/>
      <c r="Z2136" s="40">
        <v>1800000</v>
      </c>
      <c r="AA2136" s="40"/>
      <c r="AB2136" s="40"/>
      <c r="AC2136" s="40"/>
      <c r="AD2136" s="40"/>
      <c r="AE2136" s="40">
        <v>240000</v>
      </c>
      <c r="AF2136" s="40"/>
      <c r="AG2136" s="40"/>
      <c r="AH2136" s="30"/>
    </row>
    <row r="2137" spans="1:34" s="4" customFormat="1" ht="24" customHeight="1">
      <c r="A2137" s="67">
        <v>3</v>
      </c>
      <c r="B2137" s="77"/>
      <c r="C2137" s="78"/>
      <c r="D2137" s="79" t="s">
        <v>127</v>
      </c>
      <c r="E2137" s="80">
        <f t="shared" si="12320"/>
        <v>11412000</v>
      </c>
      <c r="F2137" s="81">
        <f>F2138+F2141+F2144</f>
        <v>0</v>
      </c>
      <c r="G2137" s="81">
        <f t="shared" ref="G2137" si="12404">G2138+G2141+G2144</f>
        <v>8810000</v>
      </c>
      <c r="H2137" s="81">
        <f t="shared" ref="H2137" si="12405">H2138+H2141+H2144</f>
        <v>0</v>
      </c>
      <c r="I2137" s="81">
        <f t="shared" ref="I2137" si="12406">I2138+I2141+I2144</f>
        <v>0</v>
      </c>
      <c r="J2137" s="81">
        <f t="shared" ref="J2137" si="12407">J2138+J2141+J2144</f>
        <v>212000</v>
      </c>
      <c r="K2137" s="81">
        <f t="shared" ref="K2137" si="12408">K2138+K2141+K2144</f>
        <v>350000</v>
      </c>
      <c r="L2137" s="81">
        <f t="shared" ref="L2137" si="12409">L2138+L2141+L2144</f>
        <v>0</v>
      </c>
      <c r="M2137" s="81">
        <f t="shared" ref="M2137" si="12410">M2138+M2141+M2144</f>
        <v>0</v>
      </c>
      <c r="N2137" s="81">
        <f t="shared" ref="N2137" si="12411">N2138+N2141+N2144</f>
        <v>0</v>
      </c>
      <c r="O2137" s="81">
        <f t="shared" ref="O2137" si="12412">O2138+O2141+O2144</f>
        <v>0</v>
      </c>
      <c r="P2137" s="81">
        <f t="shared" ref="P2137" si="12413">P2138+P2141+P2144</f>
        <v>0</v>
      </c>
      <c r="Q2137" s="81">
        <f t="shared" ref="Q2137" si="12414">Q2138+Q2141+Q2144</f>
        <v>0</v>
      </c>
      <c r="R2137" s="81">
        <f t="shared" ref="R2137" si="12415">R2138+R2141+R2144</f>
        <v>0</v>
      </c>
      <c r="S2137" s="81">
        <f t="shared" ref="S2137" si="12416">S2138+S2141+S2144</f>
        <v>0</v>
      </c>
      <c r="T2137" s="81">
        <f t="shared" ref="T2137" si="12417">T2138+T2141+T2144</f>
        <v>0</v>
      </c>
      <c r="U2137" s="81">
        <f t="shared" ref="U2137" si="12418">U2138+U2141+U2144</f>
        <v>0</v>
      </c>
      <c r="V2137" s="81">
        <f t="shared" ref="V2137" si="12419">V2138+V2141+V2144</f>
        <v>0</v>
      </c>
      <c r="W2137" s="81">
        <f t="shared" ref="W2137" si="12420">W2138+W2141+W2144</f>
        <v>0</v>
      </c>
      <c r="X2137" s="81">
        <f t="shared" ref="X2137" si="12421">X2138+X2141+X2144</f>
        <v>0</v>
      </c>
      <c r="Y2137" s="81">
        <f t="shared" ref="Y2137" si="12422">Y2138+Y2141+Y2144</f>
        <v>0</v>
      </c>
      <c r="Z2137" s="81">
        <f t="shared" ref="Z2137" si="12423">Z2138+Z2141+Z2144</f>
        <v>1800000</v>
      </c>
      <c r="AA2137" s="81">
        <f t="shared" ref="AA2137" si="12424">AA2138+AA2141+AA2144</f>
        <v>0</v>
      </c>
      <c r="AB2137" s="81">
        <f t="shared" ref="AB2137" si="12425">AB2138+AB2141+AB2144</f>
        <v>0</v>
      </c>
      <c r="AC2137" s="81">
        <f t="shared" ref="AC2137" si="12426">AC2138+AC2141+AC2144</f>
        <v>0</v>
      </c>
      <c r="AD2137" s="81">
        <f t="shared" ref="AD2137" si="12427">AD2138+AD2141+AD2144</f>
        <v>0</v>
      </c>
      <c r="AE2137" s="81">
        <f t="shared" ref="AE2137" si="12428">AE2138+AE2141+AE2144</f>
        <v>240000</v>
      </c>
      <c r="AF2137" s="81">
        <f t="shared" ref="AF2137" si="12429">AF2138+AF2141+AF2144</f>
        <v>0</v>
      </c>
      <c r="AG2137" s="81">
        <f t="shared" ref="AG2137" si="12430">AG2138+AG2141+AG2144</f>
        <v>0</v>
      </c>
      <c r="AH2137" s="82"/>
    </row>
    <row r="2138" spans="1:34" s="4" customFormat="1" ht="24" customHeight="1">
      <c r="A2138" s="66">
        <v>3</v>
      </c>
      <c r="B2138" s="113"/>
      <c r="C2138" s="73"/>
      <c r="D2138" s="122" t="s">
        <v>124</v>
      </c>
      <c r="E2138" s="41">
        <f t="shared" si="12320"/>
        <v>11412000</v>
      </c>
      <c r="F2138" s="83">
        <f t="shared" ref="F2138:AG2138" si="12431">F2139+F2140</f>
        <v>0</v>
      </c>
      <c r="G2138" s="83">
        <f t="shared" si="12431"/>
        <v>8810000</v>
      </c>
      <c r="H2138" s="83">
        <f t="shared" si="12431"/>
        <v>0</v>
      </c>
      <c r="I2138" s="83">
        <f t="shared" si="12431"/>
        <v>0</v>
      </c>
      <c r="J2138" s="83">
        <f t="shared" si="12431"/>
        <v>212000</v>
      </c>
      <c r="K2138" s="83">
        <f t="shared" si="12431"/>
        <v>350000</v>
      </c>
      <c r="L2138" s="83">
        <f t="shared" si="12431"/>
        <v>0</v>
      </c>
      <c r="M2138" s="83">
        <f t="shared" si="12431"/>
        <v>0</v>
      </c>
      <c r="N2138" s="83">
        <f t="shared" si="12431"/>
        <v>0</v>
      </c>
      <c r="O2138" s="83">
        <f t="shared" si="12431"/>
        <v>0</v>
      </c>
      <c r="P2138" s="83">
        <f t="shared" si="12431"/>
        <v>0</v>
      </c>
      <c r="Q2138" s="83">
        <f t="shared" si="12431"/>
        <v>0</v>
      </c>
      <c r="R2138" s="83">
        <f t="shared" si="12431"/>
        <v>0</v>
      </c>
      <c r="S2138" s="83">
        <f t="shared" si="12431"/>
        <v>0</v>
      </c>
      <c r="T2138" s="83">
        <f t="shared" si="12431"/>
        <v>0</v>
      </c>
      <c r="U2138" s="83">
        <f t="shared" si="12431"/>
        <v>0</v>
      </c>
      <c r="V2138" s="83">
        <f t="shared" si="12431"/>
        <v>0</v>
      </c>
      <c r="W2138" s="83">
        <f t="shared" si="12431"/>
        <v>0</v>
      </c>
      <c r="X2138" s="83">
        <f t="shared" si="12431"/>
        <v>0</v>
      </c>
      <c r="Y2138" s="83">
        <f t="shared" si="12431"/>
        <v>0</v>
      </c>
      <c r="Z2138" s="83">
        <f t="shared" si="12431"/>
        <v>1800000</v>
      </c>
      <c r="AA2138" s="83">
        <f t="shared" si="12431"/>
        <v>0</v>
      </c>
      <c r="AB2138" s="83">
        <f t="shared" si="12431"/>
        <v>0</v>
      </c>
      <c r="AC2138" s="83">
        <f t="shared" si="12431"/>
        <v>0</v>
      </c>
      <c r="AD2138" s="83">
        <f t="shared" si="12431"/>
        <v>0</v>
      </c>
      <c r="AE2138" s="83">
        <f t="shared" si="12431"/>
        <v>240000</v>
      </c>
      <c r="AF2138" s="83">
        <f t="shared" si="12431"/>
        <v>0</v>
      </c>
      <c r="AG2138" s="83">
        <f t="shared" si="12431"/>
        <v>0</v>
      </c>
      <c r="AH2138" s="5"/>
    </row>
    <row r="2139" spans="1:34" s="4" customFormat="1" ht="26.1" hidden="1" customHeight="1">
      <c r="A2139" s="67">
        <v>3</v>
      </c>
      <c r="B2139" s="113"/>
      <c r="C2139" s="117"/>
      <c r="D2139" s="150" t="s">
        <v>67</v>
      </c>
      <c r="E2139" s="51">
        <f t="shared" si="12320"/>
        <v>11412000</v>
      </c>
      <c r="F2139" s="52"/>
      <c r="G2139" s="52">
        <v>8810000</v>
      </c>
      <c r="H2139" s="52"/>
      <c r="I2139" s="52"/>
      <c r="J2139" s="52">
        <v>212000</v>
      </c>
      <c r="K2139" s="52">
        <v>350000</v>
      </c>
      <c r="L2139" s="52"/>
      <c r="M2139" s="52"/>
      <c r="N2139" s="52"/>
      <c r="O2139" s="52"/>
      <c r="P2139" s="52"/>
      <c r="Q2139" s="52"/>
      <c r="R2139" s="52"/>
      <c r="S2139" s="52"/>
      <c r="T2139" s="52"/>
      <c r="U2139" s="52"/>
      <c r="V2139" s="52"/>
      <c r="W2139" s="52"/>
      <c r="X2139" s="52"/>
      <c r="Y2139" s="52"/>
      <c r="Z2139" s="52">
        <v>1800000</v>
      </c>
      <c r="AA2139" s="52"/>
      <c r="AB2139" s="52"/>
      <c r="AC2139" s="52"/>
      <c r="AD2139" s="52"/>
      <c r="AE2139" s="52">
        <v>240000</v>
      </c>
      <c r="AF2139" s="52"/>
      <c r="AG2139" s="52"/>
      <c r="AH2139" s="6"/>
    </row>
    <row r="2140" spans="1:34" s="4" customFormat="1" ht="26.1" hidden="1" customHeight="1">
      <c r="A2140" s="66">
        <v>3</v>
      </c>
      <c r="B2140" s="113"/>
      <c r="C2140" s="73"/>
      <c r="D2140" s="150" t="s">
        <v>125</v>
      </c>
      <c r="E2140" s="51">
        <f t="shared" si="12320"/>
        <v>0</v>
      </c>
      <c r="F2140" s="73"/>
      <c r="G2140" s="73"/>
      <c r="H2140" s="73"/>
      <c r="I2140" s="73"/>
      <c r="J2140" s="73"/>
      <c r="K2140" s="73"/>
      <c r="L2140" s="73"/>
      <c r="M2140" s="73"/>
      <c r="N2140" s="73"/>
      <c r="O2140" s="73"/>
      <c r="P2140" s="73"/>
      <c r="Q2140" s="73"/>
      <c r="R2140" s="73"/>
      <c r="S2140" s="73"/>
      <c r="T2140" s="73"/>
      <c r="U2140" s="73"/>
      <c r="V2140" s="73"/>
      <c r="W2140" s="73"/>
      <c r="X2140" s="73"/>
      <c r="Y2140" s="73"/>
      <c r="Z2140" s="73"/>
      <c r="AA2140" s="73"/>
      <c r="AB2140" s="73"/>
      <c r="AC2140" s="73"/>
      <c r="AD2140" s="73"/>
      <c r="AE2140" s="73"/>
      <c r="AF2140" s="73"/>
      <c r="AG2140" s="73"/>
      <c r="AH2140" s="5"/>
    </row>
    <row r="2141" spans="1:34" s="4" customFormat="1" ht="24" customHeight="1">
      <c r="A2141" s="66">
        <v>3</v>
      </c>
      <c r="B2141" s="113"/>
      <c r="C2141" s="73"/>
      <c r="D2141" s="122" t="s">
        <v>132</v>
      </c>
      <c r="E2141" s="41">
        <f t="shared" si="12320"/>
        <v>0</v>
      </c>
      <c r="F2141" s="83">
        <f>F2142+F2143</f>
        <v>0</v>
      </c>
      <c r="G2141" s="83">
        <f t="shared" ref="G2141" si="12432">G2142+G2143</f>
        <v>0</v>
      </c>
      <c r="H2141" s="83">
        <f t="shared" ref="H2141" si="12433">H2142+H2143</f>
        <v>0</v>
      </c>
      <c r="I2141" s="83">
        <f t="shared" ref="I2141" si="12434">I2142+I2143</f>
        <v>0</v>
      </c>
      <c r="J2141" s="83">
        <f t="shared" ref="J2141" si="12435">J2142+J2143</f>
        <v>0</v>
      </c>
      <c r="K2141" s="83">
        <f t="shared" ref="K2141" si="12436">K2142+K2143</f>
        <v>0</v>
      </c>
      <c r="L2141" s="83">
        <f t="shared" ref="L2141" si="12437">L2142+L2143</f>
        <v>0</v>
      </c>
      <c r="M2141" s="83">
        <f t="shared" ref="M2141" si="12438">M2142+M2143</f>
        <v>0</v>
      </c>
      <c r="N2141" s="83">
        <f t="shared" ref="N2141" si="12439">N2142+N2143</f>
        <v>0</v>
      </c>
      <c r="O2141" s="83">
        <f t="shared" ref="O2141" si="12440">O2142+O2143</f>
        <v>0</v>
      </c>
      <c r="P2141" s="83">
        <f t="shared" ref="P2141" si="12441">P2142+P2143</f>
        <v>0</v>
      </c>
      <c r="Q2141" s="83">
        <f t="shared" ref="Q2141" si="12442">Q2142+Q2143</f>
        <v>0</v>
      </c>
      <c r="R2141" s="83">
        <f t="shared" ref="R2141" si="12443">R2142+R2143</f>
        <v>0</v>
      </c>
      <c r="S2141" s="83">
        <f t="shared" ref="S2141" si="12444">S2142+S2143</f>
        <v>0</v>
      </c>
      <c r="T2141" s="83">
        <f t="shared" ref="T2141" si="12445">T2142+T2143</f>
        <v>0</v>
      </c>
      <c r="U2141" s="83">
        <f t="shared" ref="U2141" si="12446">U2142+U2143</f>
        <v>0</v>
      </c>
      <c r="V2141" s="83">
        <f t="shared" ref="V2141" si="12447">V2142+V2143</f>
        <v>0</v>
      </c>
      <c r="W2141" s="83">
        <f t="shared" ref="W2141" si="12448">W2142+W2143</f>
        <v>0</v>
      </c>
      <c r="X2141" s="83">
        <f t="shared" ref="X2141" si="12449">X2142+X2143</f>
        <v>0</v>
      </c>
      <c r="Y2141" s="83">
        <f t="shared" ref="Y2141" si="12450">Y2142+Y2143</f>
        <v>0</v>
      </c>
      <c r="Z2141" s="83">
        <f t="shared" ref="Z2141" si="12451">Z2142+Z2143</f>
        <v>0</v>
      </c>
      <c r="AA2141" s="83">
        <f t="shared" ref="AA2141" si="12452">AA2142+AA2143</f>
        <v>0</v>
      </c>
      <c r="AB2141" s="83">
        <f t="shared" ref="AB2141" si="12453">AB2142+AB2143</f>
        <v>0</v>
      </c>
      <c r="AC2141" s="83">
        <f t="shared" ref="AC2141" si="12454">AC2142+AC2143</f>
        <v>0</v>
      </c>
      <c r="AD2141" s="83">
        <f t="shared" ref="AD2141" si="12455">AD2142+AD2143</f>
        <v>0</v>
      </c>
      <c r="AE2141" s="83">
        <f t="shared" ref="AE2141" si="12456">AE2142+AE2143</f>
        <v>0</v>
      </c>
      <c r="AF2141" s="83">
        <f t="shared" ref="AF2141" si="12457">AF2142+AF2143</f>
        <v>0</v>
      </c>
      <c r="AG2141" s="83">
        <f t="shared" ref="AG2141" si="12458">AG2142+AG2143</f>
        <v>0</v>
      </c>
      <c r="AH2141" s="5"/>
    </row>
    <row r="2142" spans="1:34" s="4" customFormat="1" ht="26.1" hidden="1" customHeight="1">
      <c r="A2142" s="66">
        <v>3</v>
      </c>
      <c r="B2142" s="113"/>
      <c r="C2142" s="117"/>
      <c r="D2142" s="150" t="s">
        <v>122</v>
      </c>
      <c r="E2142" s="51">
        <f t="shared" si="12320"/>
        <v>0</v>
      </c>
      <c r="F2142" s="52"/>
      <c r="G2142" s="52"/>
      <c r="H2142" s="52"/>
      <c r="I2142" s="52"/>
      <c r="J2142" s="52"/>
      <c r="K2142" s="52"/>
      <c r="L2142" s="52"/>
      <c r="M2142" s="52"/>
      <c r="N2142" s="52"/>
      <c r="O2142" s="52"/>
      <c r="P2142" s="52"/>
      <c r="Q2142" s="52"/>
      <c r="R2142" s="52"/>
      <c r="S2142" s="52"/>
      <c r="T2142" s="52"/>
      <c r="U2142" s="52"/>
      <c r="V2142" s="52"/>
      <c r="W2142" s="52"/>
      <c r="X2142" s="52"/>
      <c r="Y2142" s="52"/>
      <c r="Z2142" s="52"/>
      <c r="AA2142" s="52"/>
      <c r="AB2142" s="52"/>
      <c r="AC2142" s="52"/>
      <c r="AD2142" s="52"/>
      <c r="AE2142" s="52"/>
      <c r="AF2142" s="52"/>
      <c r="AG2142" s="52"/>
      <c r="AH2142" s="20"/>
    </row>
    <row r="2143" spans="1:34" s="4" customFormat="1" ht="26.1" hidden="1" customHeight="1">
      <c r="A2143" s="66">
        <v>3</v>
      </c>
      <c r="B2143" s="113"/>
      <c r="C2143" s="117"/>
      <c r="D2143" s="150" t="s">
        <v>130</v>
      </c>
      <c r="E2143" s="175">
        <f t="shared" si="12320"/>
        <v>0</v>
      </c>
      <c r="F2143" s="176"/>
      <c r="G2143" s="176"/>
      <c r="H2143" s="176"/>
      <c r="I2143" s="176"/>
      <c r="J2143" s="176"/>
      <c r="K2143" s="176"/>
      <c r="L2143" s="176"/>
      <c r="M2143" s="176"/>
      <c r="N2143" s="176"/>
      <c r="O2143" s="176"/>
      <c r="P2143" s="176"/>
      <c r="Q2143" s="176"/>
      <c r="R2143" s="176"/>
      <c r="S2143" s="176"/>
      <c r="T2143" s="176"/>
      <c r="U2143" s="176"/>
      <c r="V2143" s="176"/>
      <c r="W2143" s="176"/>
      <c r="X2143" s="176"/>
      <c r="Y2143" s="176"/>
      <c r="Z2143" s="176"/>
      <c r="AA2143" s="176"/>
      <c r="AB2143" s="176"/>
      <c r="AC2143" s="176"/>
      <c r="AD2143" s="176"/>
      <c r="AE2143" s="176"/>
      <c r="AF2143" s="176"/>
      <c r="AG2143" s="176"/>
      <c r="AH2143" s="20"/>
    </row>
    <row r="2144" spans="1:34" s="4" customFormat="1" ht="24" customHeight="1">
      <c r="A2144" s="66">
        <v>3</v>
      </c>
      <c r="B2144" s="113"/>
      <c r="C2144" s="73"/>
      <c r="D2144" s="110" t="s">
        <v>123</v>
      </c>
      <c r="E2144" s="47">
        <f t="shared" si="12320"/>
        <v>0</v>
      </c>
      <c r="F2144" s="141">
        <f>F2136-F2138-F2141-F2145</f>
        <v>0</v>
      </c>
      <c r="G2144" s="141">
        <f t="shared" ref="G2144" si="12459">G2136-G2138-G2141-G2145</f>
        <v>0</v>
      </c>
      <c r="H2144" s="141">
        <f t="shared" ref="H2144" si="12460">H2136-H2138-H2141-H2145</f>
        <v>0</v>
      </c>
      <c r="I2144" s="141">
        <f t="shared" ref="I2144" si="12461">I2136-I2138-I2141-I2145</f>
        <v>0</v>
      </c>
      <c r="J2144" s="141">
        <f t="shared" ref="J2144" si="12462">J2136-J2138-J2141-J2145</f>
        <v>0</v>
      </c>
      <c r="K2144" s="141">
        <f t="shared" ref="K2144" si="12463">K2136-K2138-K2141-K2145</f>
        <v>0</v>
      </c>
      <c r="L2144" s="141">
        <f t="shared" ref="L2144" si="12464">L2136-L2138-L2141-L2145</f>
        <v>0</v>
      </c>
      <c r="M2144" s="141">
        <f t="shared" ref="M2144" si="12465">M2136-M2138-M2141-M2145</f>
        <v>0</v>
      </c>
      <c r="N2144" s="141">
        <f t="shared" ref="N2144" si="12466">N2136-N2138-N2141-N2145</f>
        <v>0</v>
      </c>
      <c r="O2144" s="141">
        <f t="shared" ref="O2144" si="12467">O2136-O2138-O2141-O2145</f>
        <v>0</v>
      </c>
      <c r="P2144" s="141">
        <f t="shared" ref="P2144" si="12468">P2136-P2138-P2141-P2145</f>
        <v>0</v>
      </c>
      <c r="Q2144" s="141">
        <f t="shared" ref="Q2144" si="12469">Q2136-Q2138-Q2141-Q2145</f>
        <v>0</v>
      </c>
      <c r="R2144" s="141">
        <f t="shared" ref="R2144" si="12470">R2136-R2138-R2141-R2145</f>
        <v>0</v>
      </c>
      <c r="S2144" s="141">
        <f t="shared" ref="S2144" si="12471">S2136-S2138-S2141-S2145</f>
        <v>0</v>
      </c>
      <c r="T2144" s="141">
        <f t="shared" ref="T2144" si="12472">T2136-T2138-T2141-T2145</f>
        <v>0</v>
      </c>
      <c r="U2144" s="141">
        <f t="shared" ref="U2144" si="12473">U2136-U2138-U2141-U2145</f>
        <v>0</v>
      </c>
      <c r="V2144" s="141">
        <f t="shared" ref="V2144" si="12474">V2136-V2138-V2141-V2145</f>
        <v>0</v>
      </c>
      <c r="W2144" s="141">
        <f t="shared" ref="W2144" si="12475">W2136-W2138-W2141-W2145</f>
        <v>0</v>
      </c>
      <c r="X2144" s="141">
        <f t="shared" ref="X2144" si="12476">X2136-X2138-X2141-X2145</f>
        <v>0</v>
      </c>
      <c r="Y2144" s="141">
        <f t="shared" ref="Y2144" si="12477">Y2136-Y2138-Y2141-Y2145</f>
        <v>0</v>
      </c>
      <c r="Z2144" s="141">
        <f t="shared" ref="Z2144" si="12478">Z2136-Z2138-Z2141-Z2145</f>
        <v>0</v>
      </c>
      <c r="AA2144" s="141">
        <f t="shared" ref="AA2144" si="12479">AA2136-AA2138-AA2141-AA2145</f>
        <v>0</v>
      </c>
      <c r="AB2144" s="141">
        <f t="shared" ref="AB2144" si="12480">AB2136-AB2138-AB2141-AB2145</f>
        <v>0</v>
      </c>
      <c r="AC2144" s="141">
        <f t="shared" ref="AC2144" si="12481">AC2136-AC2138-AC2141-AC2145</f>
        <v>0</v>
      </c>
      <c r="AD2144" s="141">
        <f t="shared" ref="AD2144" si="12482">AD2136-AD2138-AD2141-AD2145</f>
        <v>0</v>
      </c>
      <c r="AE2144" s="141">
        <f t="shared" ref="AE2144" si="12483">AE2136-AE2138-AE2141-AE2145</f>
        <v>0</v>
      </c>
      <c r="AF2144" s="141">
        <f t="shared" ref="AF2144" si="12484">AF2136-AF2138-AF2141-AF2145</f>
        <v>0</v>
      </c>
      <c r="AG2144" s="141">
        <f t="shared" ref="AG2144" si="12485">AG2136-AG2138-AG2141-AG2145</f>
        <v>0</v>
      </c>
      <c r="AH2144" s="5"/>
    </row>
    <row r="2145" spans="1:34" s="94" customFormat="1" ht="24" customHeight="1">
      <c r="A2145" s="89">
        <v>3</v>
      </c>
      <c r="B2145" s="135"/>
      <c r="C2145" s="91"/>
      <c r="D2145" s="98" t="s">
        <v>128</v>
      </c>
      <c r="E2145" s="104">
        <f t="shared" si="12320"/>
        <v>0</v>
      </c>
      <c r="F2145" s="100"/>
      <c r="G2145" s="100"/>
      <c r="H2145" s="100"/>
      <c r="I2145" s="100"/>
      <c r="J2145" s="100"/>
      <c r="K2145" s="100"/>
      <c r="L2145" s="100"/>
      <c r="M2145" s="100"/>
      <c r="N2145" s="100"/>
      <c r="O2145" s="100"/>
      <c r="P2145" s="100"/>
      <c r="Q2145" s="100"/>
      <c r="R2145" s="100"/>
      <c r="S2145" s="100"/>
      <c r="T2145" s="100"/>
      <c r="U2145" s="100"/>
      <c r="V2145" s="100"/>
      <c r="W2145" s="100"/>
      <c r="X2145" s="100"/>
      <c r="Y2145" s="100"/>
      <c r="Z2145" s="100"/>
      <c r="AA2145" s="100"/>
      <c r="AB2145" s="100"/>
      <c r="AC2145" s="100"/>
      <c r="AD2145" s="100"/>
      <c r="AE2145" s="100"/>
      <c r="AF2145" s="100"/>
      <c r="AG2145" s="100"/>
      <c r="AH2145" s="93"/>
    </row>
    <row r="2146" spans="1:34" s="4" customFormat="1" ht="24" customHeight="1">
      <c r="A2146" s="66">
        <v>4</v>
      </c>
      <c r="B2146" s="128"/>
      <c r="C2146" s="128"/>
      <c r="D2146" s="129" t="s">
        <v>24</v>
      </c>
      <c r="E2146" s="39">
        <f t="shared" si="12320"/>
        <v>7981000</v>
      </c>
      <c r="F2146" s="40"/>
      <c r="G2146" s="40"/>
      <c r="H2146" s="40"/>
      <c r="I2146" s="40"/>
      <c r="J2146" s="40"/>
      <c r="K2146" s="40">
        <v>36000</v>
      </c>
      <c r="L2146" s="40"/>
      <c r="M2146" s="40">
        <v>1386000</v>
      </c>
      <c r="N2146" s="40"/>
      <c r="O2146" s="40">
        <v>6559000</v>
      </c>
      <c r="P2146" s="40"/>
      <c r="Q2146" s="40"/>
      <c r="R2146" s="40"/>
      <c r="S2146" s="40"/>
      <c r="T2146" s="40"/>
      <c r="U2146" s="40"/>
      <c r="V2146" s="40"/>
      <c r="W2146" s="40"/>
      <c r="X2146" s="40"/>
      <c r="Y2146" s="40"/>
      <c r="Z2146" s="40"/>
      <c r="AA2146" s="40"/>
      <c r="AB2146" s="40"/>
      <c r="AC2146" s="40"/>
      <c r="AD2146" s="40"/>
      <c r="AE2146" s="40"/>
      <c r="AF2146" s="40"/>
      <c r="AG2146" s="40"/>
      <c r="AH2146" s="28"/>
    </row>
    <row r="2147" spans="1:34" s="4" customFormat="1" ht="24" customHeight="1">
      <c r="A2147" s="67">
        <v>4</v>
      </c>
      <c r="B2147" s="77"/>
      <c r="C2147" s="78"/>
      <c r="D2147" s="79" t="s">
        <v>127</v>
      </c>
      <c r="E2147" s="80">
        <f t="shared" si="12320"/>
        <v>7757350</v>
      </c>
      <c r="F2147" s="81">
        <f>F2148+F2151+F2154</f>
        <v>0</v>
      </c>
      <c r="G2147" s="81">
        <f t="shared" ref="G2147" si="12486">G2148+G2151+G2154</f>
        <v>0</v>
      </c>
      <c r="H2147" s="81">
        <f t="shared" ref="H2147" si="12487">H2148+H2151+H2154</f>
        <v>0</v>
      </c>
      <c r="I2147" s="81">
        <f t="shared" ref="I2147" si="12488">I2148+I2151+I2154</f>
        <v>0</v>
      </c>
      <c r="J2147" s="81">
        <f t="shared" ref="J2147" si="12489">J2148+J2151+J2154</f>
        <v>0</v>
      </c>
      <c r="K2147" s="81">
        <f t="shared" ref="K2147" si="12490">K2148+K2151+K2154</f>
        <v>36000</v>
      </c>
      <c r="L2147" s="81">
        <f t="shared" ref="L2147" si="12491">L2148+L2151+L2154</f>
        <v>0</v>
      </c>
      <c r="M2147" s="81">
        <f t="shared" ref="M2147" si="12492">M2148+M2151+M2154</f>
        <v>1386000</v>
      </c>
      <c r="N2147" s="81">
        <f t="shared" ref="N2147" si="12493">N2148+N2151+N2154</f>
        <v>0</v>
      </c>
      <c r="O2147" s="81">
        <f t="shared" ref="O2147" si="12494">O2148+O2151+O2154</f>
        <v>6335350</v>
      </c>
      <c r="P2147" s="81">
        <f t="shared" ref="P2147" si="12495">P2148+P2151+P2154</f>
        <v>0</v>
      </c>
      <c r="Q2147" s="81">
        <f t="shared" ref="Q2147" si="12496">Q2148+Q2151+Q2154</f>
        <v>0</v>
      </c>
      <c r="R2147" s="81">
        <f t="shared" ref="R2147" si="12497">R2148+R2151+R2154</f>
        <v>0</v>
      </c>
      <c r="S2147" s="81">
        <f t="shared" ref="S2147" si="12498">S2148+S2151+S2154</f>
        <v>0</v>
      </c>
      <c r="T2147" s="81">
        <f t="shared" ref="T2147" si="12499">T2148+T2151+T2154</f>
        <v>0</v>
      </c>
      <c r="U2147" s="81">
        <f t="shared" ref="U2147" si="12500">U2148+U2151+U2154</f>
        <v>0</v>
      </c>
      <c r="V2147" s="81">
        <f t="shared" ref="V2147" si="12501">V2148+V2151+V2154</f>
        <v>0</v>
      </c>
      <c r="W2147" s="81">
        <f t="shared" ref="W2147" si="12502">W2148+W2151+W2154</f>
        <v>0</v>
      </c>
      <c r="X2147" s="81">
        <f t="shared" ref="X2147" si="12503">X2148+X2151+X2154</f>
        <v>0</v>
      </c>
      <c r="Y2147" s="81">
        <f t="shared" ref="Y2147" si="12504">Y2148+Y2151+Y2154</f>
        <v>0</v>
      </c>
      <c r="Z2147" s="81">
        <f t="shared" ref="Z2147" si="12505">Z2148+Z2151+Z2154</f>
        <v>0</v>
      </c>
      <c r="AA2147" s="81">
        <f t="shared" ref="AA2147" si="12506">AA2148+AA2151+AA2154</f>
        <v>0</v>
      </c>
      <c r="AB2147" s="81">
        <f t="shared" ref="AB2147" si="12507">AB2148+AB2151+AB2154</f>
        <v>0</v>
      </c>
      <c r="AC2147" s="81">
        <f t="shared" ref="AC2147" si="12508">AC2148+AC2151+AC2154</f>
        <v>0</v>
      </c>
      <c r="AD2147" s="81">
        <f t="shared" ref="AD2147" si="12509">AD2148+AD2151+AD2154</f>
        <v>0</v>
      </c>
      <c r="AE2147" s="81">
        <f t="shared" ref="AE2147" si="12510">AE2148+AE2151+AE2154</f>
        <v>0</v>
      </c>
      <c r="AF2147" s="81">
        <f t="shared" ref="AF2147" si="12511">AF2148+AF2151+AF2154</f>
        <v>0</v>
      </c>
      <c r="AG2147" s="81">
        <f t="shared" ref="AG2147" si="12512">AG2148+AG2151+AG2154</f>
        <v>0</v>
      </c>
      <c r="AH2147" s="82"/>
    </row>
    <row r="2148" spans="1:34" s="4" customFormat="1" ht="24" customHeight="1">
      <c r="A2148" s="66">
        <v>4</v>
      </c>
      <c r="B2148" s="113"/>
      <c r="C2148" s="73"/>
      <c r="D2148" s="122" t="s">
        <v>124</v>
      </c>
      <c r="E2148" s="41">
        <f t="shared" si="12320"/>
        <v>4704000</v>
      </c>
      <c r="F2148" s="83">
        <f t="shared" ref="F2148:AG2148" si="12513">F2149+F2150</f>
        <v>0</v>
      </c>
      <c r="G2148" s="83">
        <f t="shared" si="12513"/>
        <v>0</v>
      </c>
      <c r="H2148" s="83">
        <f t="shared" si="12513"/>
        <v>0</v>
      </c>
      <c r="I2148" s="83">
        <f t="shared" si="12513"/>
        <v>0</v>
      </c>
      <c r="J2148" s="83">
        <f t="shared" si="12513"/>
        <v>0</v>
      </c>
      <c r="K2148" s="83">
        <f t="shared" si="12513"/>
        <v>36000</v>
      </c>
      <c r="L2148" s="83">
        <f t="shared" si="12513"/>
        <v>0</v>
      </c>
      <c r="M2148" s="83">
        <f t="shared" si="12513"/>
        <v>1386000</v>
      </c>
      <c r="N2148" s="83">
        <f t="shared" si="12513"/>
        <v>0</v>
      </c>
      <c r="O2148" s="83">
        <f t="shared" si="12513"/>
        <v>3282000</v>
      </c>
      <c r="P2148" s="83">
        <f t="shared" si="12513"/>
        <v>0</v>
      </c>
      <c r="Q2148" s="83">
        <f t="shared" si="12513"/>
        <v>0</v>
      </c>
      <c r="R2148" s="83">
        <f t="shared" si="12513"/>
        <v>0</v>
      </c>
      <c r="S2148" s="83">
        <f t="shared" si="12513"/>
        <v>0</v>
      </c>
      <c r="T2148" s="83">
        <f t="shared" si="12513"/>
        <v>0</v>
      </c>
      <c r="U2148" s="83">
        <f t="shared" si="12513"/>
        <v>0</v>
      </c>
      <c r="V2148" s="83">
        <f t="shared" si="12513"/>
        <v>0</v>
      </c>
      <c r="W2148" s="83">
        <f t="shared" si="12513"/>
        <v>0</v>
      </c>
      <c r="X2148" s="83">
        <f t="shared" si="12513"/>
        <v>0</v>
      </c>
      <c r="Y2148" s="83">
        <f t="shared" si="12513"/>
        <v>0</v>
      </c>
      <c r="Z2148" s="83">
        <f t="shared" si="12513"/>
        <v>0</v>
      </c>
      <c r="AA2148" s="83">
        <f t="shared" si="12513"/>
        <v>0</v>
      </c>
      <c r="AB2148" s="83">
        <f t="shared" si="12513"/>
        <v>0</v>
      </c>
      <c r="AC2148" s="83">
        <f t="shared" si="12513"/>
        <v>0</v>
      </c>
      <c r="AD2148" s="83">
        <f t="shared" si="12513"/>
        <v>0</v>
      </c>
      <c r="AE2148" s="83">
        <f t="shared" si="12513"/>
        <v>0</v>
      </c>
      <c r="AF2148" s="83">
        <f t="shared" si="12513"/>
        <v>0</v>
      </c>
      <c r="AG2148" s="83">
        <f t="shared" si="12513"/>
        <v>0</v>
      </c>
      <c r="AH2148" s="5"/>
    </row>
    <row r="2149" spans="1:34" s="4" customFormat="1" ht="26.1" hidden="1" customHeight="1">
      <c r="A2149" s="67">
        <v>4</v>
      </c>
      <c r="B2149" s="113"/>
      <c r="C2149" s="117"/>
      <c r="D2149" s="150" t="s">
        <v>67</v>
      </c>
      <c r="E2149" s="51">
        <f t="shared" si="12320"/>
        <v>4704000</v>
      </c>
      <c r="F2149" s="52"/>
      <c r="G2149" s="52"/>
      <c r="H2149" s="52"/>
      <c r="I2149" s="52"/>
      <c r="J2149" s="52"/>
      <c r="K2149" s="52">
        <v>36000</v>
      </c>
      <c r="L2149" s="52"/>
      <c r="M2149" s="52">
        <v>1386000</v>
      </c>
      <c r="N2149" s="52"/>
      <c r="O2149" s="52">
        <v>3282000</v>
      </c>
      <c r="P2149" s="52"/>
      <c r="Q2149" s="52"/>
      <c r="R2149" s="52"/>
      <c r="S2149" s="52"/>
      <c r="T2149" s="52"/>
      <c r="U2149" s="52"/>
      <c r="V2149" s="52"/>
      <c r="W2149" s="52"/>
      <c r="X2149" s="52"/>
      <c r="Y2149" s="52"/>
      <c r="Z2149" s="52"/>
      <c r="AA2149" s="52"/>
      <c r="AB2149" s="52"/>
      <c r="AC2149" s="52"/>
      <c r="AD2149" s="52"/>
      <c r="AE2149" s="52"/>
      <c r="AF2149" s="52"/>
      <c r="AG2149" s="52"/>
      <c r="AH2149" s="5"/>
    </row>
    <row r="2150" spans="1:34" s="4" customFormat="1" ht="26.1" hidden="1" customHeight="1">
      <c r="A2150" s="66">
        <v>4</v>
      </c>
      <c r="B2150" s="113"/>
      <c r="C2150" s="73"/>
      <c r="D2150" s="150" t="s">
        <v>125</v>
      </c>
      <c r="E2150" s="51">
        <f t="shared" si="12320"/>
        <v>0</v>
      </c>
      <c r="F2150" s="73"/>
      <c r="G2150" s="73"/>
      <c r="H2150" s="73"/>
      <c r="I2150" s="73"/>
      <c r="J2150" s="73"/>
      <c r="K2150" s="73"/>
      <c r="L2150" s="73"/>
      <c r="M2150" s="73"/>
      <c r="N2150" s="73"/>
      <c r="O2150" s="73"/>
      <c r="P2150" s="73"/>
      <c r="Q2150" s="73"/>
      <c r="R2150" s="73"/>
      <c r="S2150" s="73"/>
      <c r="T2150" s="73"/>
      <c r="U2150" s="73"/>
      <c r="V2150" s="73"/>
      <c r="W2150" s="73"/>
      <c r="X2150" s="73"/>
      <c r="Y2150" s="73"/>
      <c r="Z2150" s="73"/>
      <c r="AA2150" s="73"/>
      <c r="AB2150" s="73"/>
      <c r="AC2150" s="73"/>
      <c r="AD2150" s="73"/>
      <c r="AE2150" s="73"/>
      <c r="AF2150" s="73"/>
      <c r="AG2150" s="73"/>
      <c r="AH2150" s="5"/>
    </row>
    <row r="2151" spans="1:34" s="4" customFormat="1" ht="24" customHeight="1">
      <c r="A2151" s="66">
        <v>4</v>
      </c>
      <c r="B2151" s="113"/>
      <c r="C2151" s="73"/>
      <c r="D2151" s="122" t="s">
        <v>132</v>
      </c>
      <c r="E2151" s="41">
        <f t="shared" si="12320"/>
        <v>1637250</v>
      </c>
      <c r="F2151" s="83">
        <f>F2152+F2153</f>
        <v>0</v>
      </c>
      <c r="G2151" s="83">
        <f t="shared" ref="G2151" si="12514">G2152+G2153</f>
        <v>0</v>
      </c>
      <c r="H2151" s="83">
        <f t="shared" ref="H2151" si="12515">H2152+H2153</f>
        <v>0</v>
      </c>
      <c r="I2151" s="83">
        <f t="shared" ref="I2151" si="12516">I2152+I2153</f>
        <v>0</v>
      </c>
      <c r="J2151" s="83">
        <f t="shared" ref="J2151" si="12517">J2152+J2153</f>
        <v>0</v>
      </c>
      <c r="K2151" s="83">
        <f t="shared" ref="K2151" si="12518">K2152+K2153</f>
        <v>0</v>
      </c>
      <c r="L2151" s="83">
        <f t="shared" ref="L2151" si="12519">L2152+L2153</f>
        <v>0</v>
      </c>
      <c r="M2151" s="83">
        <f t="shared" ref="M2151" si="12520">M2152+M2153</f>
        <v>0</v>
      </c>
      <c r="N2151" s="83">
        <f t="shared" ref="N2151" si="12521">N2152+N2153</f>
        <v>0</v>
      </c>
      <c r="O2151" s="83">
        <f t="shared" ref="O2151" si="12522">O2152+O2153</f>
        <v>1637250</v>
      </c>
      <c r="P2151" s="83">
        <f t="shared" ref="P2151" si="12523">P2152+P2153</f>
        <v>0</v>
      </c>
      <c r="Q2151" s="83">
        <f t="shared" ref="Q2151" si="12524">Q2152+Q2153</f>
        <v>0</v>
      </c>
      <c r="R2151" s="83">
        <f t="shared" ref="R2151" si="12525">R2152+R2153</f>
        <v>0</v>
      </c>
      <c r="S2151" s="83">
        <f t="shared" ref="S2151" si="12526">S2152+S2153</f>
        <v>0</v>
      </c>
      <c r="T2151" s="83">
        <f t="shared" ref="T2151" si="12527">T2152+T2153</f>
        <v>0</v>
      </c>
      <c r="U2151" s="83">
        <f t="shared" ref="U2151" si="12528">U2152+U2153</f>
        <v>0</v>
      </c>
      <c r="V2151" s="83">
        <f t="shared" ref="V2151" si="12529">V2152+V2153</f>
        <v>0</v>
      </c>
      <c r="W2151" s="83">
        <f t="shared" ref="W2151" si="12530">W2152+W2153</f>
        <v>0</v>
      </c>
      <c r="X2151" s="83">
        <f t="shared" ref="X2151" si="12531">X2152+X2153</f>
        <v>0</v>
      </c>
      <c r="Y2151" s="83">
        <f t="shared" ref="Y2151" si="12532">Y2152+Y2153</f>
        <v>0</v>
      </c>
      <c r="Z2151" s="83">
        <f t="shared" ref="Z2151" si="12533">Z2152+Z2153</f>
        <v>0</v>
      </c>
      <c r="AA2151" s="83">
        <f t="shared" ref="AA2151" si="12534">AA2152+AA2153</f>
        <v>0</v>
      </c>
      <c r="AB2151" s="83">
        <f t="shared" ref="AB2151" si="12535">AB2152+AB2153</f>
        <v>0</v>
      </c>
      <c r="AC2151" s="83">
        <f t="shared" ref="AC2151" si="12536">AC2152+AC2153</f>
        <v>0</v>
      </c>
      <c r="AD2151" s="83">
        <f t="shared" ref="AD2151" si="12537">AD2152+AD2153</f>
        <v>0</v>
      </c>
      <c r="AE2151" s="83">
        <f t="shared" ref="AE2151" si="12538">AE2152+AE2153</f>
        <v>0</v>
      </c>
      <c r="AF2151" s="83">
        <f t="shared" ref="AF2151" si="12539">AF2152+AF2153</f>
        <v>0</v>
      </c>
      <c r="AG2151" s="83">
        <f t="shared" ref="AG2151" si="12540">AG2152+AG2153</f>
        <v>0</v>
      </c>
      <c r="AH2151" s="5"/>
    </row>
    <row r="2152" spans="1:34" s="4" customFormat="1" ht="26.1" hidden="1" customHeight="1">
      <c r="A2152" s="66">
        <v>4</v>
      </c>
      <c r="B2152" s="113"/>
      <c r="C2152" s="117"/>
      <c r="D2152" s="150" t="s">
        <v>122</v>
      </c>
      <c r="E2152" s="51">
        <f t="shared" si="12320"/>
        <v>1637250</v>
      </c>
      <c r="F2152" s="52"/>
      <c r="G2152" s="52"/>
      <c r="H2152" s="52"/>
      <c r="I2152" s="52"/>
      <c r="J2152" s="52"/>
      <c r="K2152" s="52"/>
      <c r="L2152" s="52"/>
      <c r="M2152" s="52"/>
      <c r="N2152" s="52"/>
      <c r="O2152" s="52">
        <v>1637250</v>
      </c>
      <c r="P2152" s="52"/>
      <c r="Q2152" s="52"/>
      <c r="R2152" s="52"/>
      <c r="S2152" s="52"/>
      <c r="T2152" s="52"/>
      <c r="U2152" s="52"/>
      <c r="V2152" s="52"/>
      <c r="W2152" s="52"/>
      <c r="X2152" s="52"/>
      <c r="Y2152" s="52"/>
      <c r="Z2152" s="52"/>
      <c r="AA2152" s="52"/>
      <c r="AB2152" s="52"/>
      <c r="AC2152" s="52"/>
      <c r="AD2152" s="52"/>
      <c r="AE2152" s="52"/>
      <c r="AF2152" s="52"/>
      <c r="AG2152" s="52"/>
      <c r="AH2152" s="19"/>
    </row>
    <row r="2153" spans="1:34" s="4" customFormat="1" ht="26.1" hidden="1" customHeight="1">
      <c r="A2153" s="66">
        <v>4</v>
      </c>
      <c r="B2153" s="113"/>
      <c r="C2153" s="117"/>
      <c r="D2153" s="150" t="s">
        <v>130</v>
      </c>
      <c r="E2153" s="175">
        <f t="shared" si="12320"/>
        <v>0</v>
      </c>
      <c r="F2153" s="176"/>
      <c r="G2153" s="176"/>
      <c r="H2153" s="176"/>
      <c r="I2153" s="176"/>
      <c r="J2153" s="176"/>
      <c r="K2153" s="176"/>
      <c r="L2153" s="176"/>
      <c r="M2153" s="176"/>
      <c r="N2153" s="176"/>
      <c r="O2153" s="176"/>
      <c r="P2153" s="176"/>
      <c r="Q2153" s="176"/>
      <c r="R2153" s="176"/>
      <c r="S2153" s="176"/>
      <c r="T2153" s="176"/>
      <c r="U2153" s="176"/>
      <c r="V2153" s="176"/>
      <c r="W2153" s="176"/>
      <c r="X2153" s="176"/>
      <c r="Y2153" s="176"/>
      <c r="Z2153" s="176"/>
      <c r="AA2153" s="176"/>
      <c r="AB2153" s="176"/>
      <c r="AC2153" s="176"/>
      <c r="AD2153" s="176"/>
      <c r="AE2153" s="176"/>
      <c r="AF2153" s="176"/>
      <c r="AG2153" s="176"/>
      <c r="AH2153" s="19"/>
    </row>
    <row r="2154" spans="1:34" s="4" customFormat="1" ht="24" customHeight="1">
      <c r="A2154" s="66">
        <v>4</v>
      </c>
      <c r="B2154" s="113"/>
      <c r="C2154" s="73"/>
      <c r="D2154" s="110" t="s">
        <v>123</v>
      </c>
      <c r="E2154" s="47">
        <f t="shared" si="12320"/>
        <v>1416100</v>
      </c>
      <c r="F2154" s="141">
        <f>F2146-F2148-F2151-F2155</f>
        <v>0</v>
      </c>
      <c r="G2154" s="141">
        <f t="shared" ref="G2154" si="12541">G2146-G2148-G2151-G2155</f>
        <v>0</v>
      </c>
      <c r="H2154" s="141">
        <f t="shared" ref="H2154" si="12542">H2146-H2148-H2151-H2155</f>
        <v>0</v>
      </c>
      <c r="I2154" s="141">
        <f t="shared" ref="I2154" si="12543">I2146-I2148-I2151-I2155</f>
        <v>0</v>
      </c>
      <c r="J2154" s="141">
        <f t="shared" ref="J2154" si="12544">J2146-J2148-J2151-J2155</f>
        <v>0</v>
      </c>
      <c r="K2154" s="141">
        <f t="shared" ref="K2154" si="12545">K2146-K2148-K2151-K2155</f>
        <v>0</v>
      </c>
      <c r="L2154" s="141">
        <f t="shared" ref="L2154" si="12546">L2146-L2148-L2151-L2155</f>
        <v>0</v>
      </c>
      <c r="M2154" s="141">
        <f t="shared" ref="M2154" si="12547">M2146-M2148-M2151-M2155</f>
        <v>0</v>
      </c>
      <c r="N2154" s="141">
        <f t="shared" ref="N2154" si="12548">N2146-N2148-N2151-N2155</f>
        <v>0</v>
      </c>
      <c r="O2154" s="141">
        <f t="shared" ref="O2154" si="12549">O2146-O2148-O2151-O2155</f>
        <v>1416100</v>
      </c>
      <c r="P2154" s="141">
        <f t="shared" ref="P2154" si="12550">P2146-P2148-P2151-P2155</f>
        <v>0</v>
      </c>
      <c r="Q2154" s="141">
        <f t="shared" ref="Q2154" si="12551">Q2146-Q2148-Q2151-Q2155</f>
        <v>0</v>
      </c>
      <c r="R2154" s="141">
        <f t="shared" ref="R2154" si="12552">R2146-R2148-R2151-R2155</f>
        <v>0</v>
      </c>
      <c r="S2154" s="141">
        <f t="shared" ref="S2154" si="12553">S2146-S2148-S2151-S2155</f>
        <v>0</v>
      </c>
      <c r="T2154" s="141">
        <f t="shared" ref="T2154" si="12554">T2146-T2148-T2151-T2155</f>
        <v>0</v>
      </c>
      <c r="U2154" s="141">
        <f t="shared" ref="U2154" si="12555">U2146-U2148-U2151-U2155</f>
        <v>0</v>
      </c>
      <c r="V2154" s="141">
        <f t="shared" ref="V2154" si="12556">V2146-V2148-V2151-V2155</f>
        <v>0</v>
      </c>
      <c r="W2154" s="141">
        <f t="shared" ref="W2154" si="12557">W2146-W2148-W2151-W2155</f>
        <v>0</v>
      </c>
      <c r="X2154" s="141">
        <f t="shared" ref="X2154" si="12558">X2146-X2148-X2151-X2155</f>
        <v>0</v>
      </c>
      <c r="Y2154" s="141">
        <f t="shared" ref="Y2154" si="12559">Y2146-Y2148-Y2151-Y2155</f>
        <v>0</v>
      </c>
      <c r="Z2154" s="141">
        <f t="shared" ref="Z2154" si="12560">Z2146-Z2148-Z2151-Z2155</f>
        <v>0</v>
      </c>
      <c r="AA2154" s="141">
        <f t="shared" ref="AA2154" si="12561">AA2146-AA2148-AA2151-AA2155</f>
        <v>0</v>
      </c>
      <c r="AB2154" s="141">
        <f t="shared" ref="AB2154" si="12562">AB2146-AB2148-AB2151-AB2155</f>
        <v>0</v>
      </c>
      <c r="AC2154" s="141">
        <f t="shared" ref="AC2154" si="12563">AC2146-AC2148-AC2151-AC2155</f>
        <v>0</v>
      </c>
      <c r="AD2154" s="141">
        <f t="shared" ref="AD2154" si="12564">AD2146-AD2148-AD2151-AD2155</f>
        <v>0</v>
      </c>
      <c r="AE2154" s="141">
        <f t="shared" ref="AE2154" si="12565">AE2146-AE2148-AE2151-AE2155</f>
        <v>0</v>
      </c>
      <c r="AF2154" s="141">
        <f t="shared" ref="AF2154" si="12566">AF2146-AF2148-AF2151-AF2155</f>
        <v>0</v>
      </c>
      <c r="AG2154" s="141">
        <f t="shared" ref="AG2154" si="12567">AG2146-AG2148-AG2151-AG2155</f>
        <v>0</v>
      </c>
      <c r="AH2154" s="5"/>
    </row>
    <row r="2155" spans="1:34" s="94" customFormat="1" ht="24" customHeight="1">
      <c r="A2155" s="89">
        <v>4</v>
      </c>
      <c r="B2155" s="135"/>
      <c r="C2155" s="91"/>
      <c r="D2155" s="98" t="s">
        <v>128</v>
      </c>
      <c r="E2155" s="104">
        <f t="shared" si="12320"/>
        <v>223650</v>
      </c>
      <c r="F2155" s="100"/>
      <c r="G2155" s="100"/>
      <c r="H2155" s="100"/>
      <c r="I2155" s="100"/>
      <c r="J2155" s="100"/>
      <c r="K2155" s="100"/>
      <c r="L2155" s="100"/>
      <c r="M2155" s="100"/>
      <c r="N2155" s="100"/>
      <c r="O2155" s="100">
        <v>223650</v>
      </c>
      <c r="P2155" s="100"/>
      <c r="Q2155" s="100"/>
      <c r="R2155" s="100"/>
      <c r="S2155" s="100"/>
      <c r="T2155" s="100"/>
      <c r="U2155" s="100"/>
      <c r="V2155" s="100"/>
      <c r="W2155" s="100"/>
      <c r="X2155" s="100"/>
      <c r="Y2155" s="100"/>
      <c r="Z2155" s="100"/>
      <c r="AA2155" s="100"/>
      <c r="AB2155" s="100"/>
      <c r="AC2155" s="100"/>
      <c r="AD2155" s="100"/>
      <c r="AE2155" s="100"/>
      <c r="AF2155" s="100"/>
      <c r="AG2155" s="100"/>
      <c r="AH2155" s="93"/>
    </row>
    <row r="2156" spans="1:34" s="4" customFormat="1" ht="24" customHeight="1">
      <c r="A2156" s="66">
        <v>5</v>
      </c>
      <c r="B2156" s="128"/>
      <c r="C2156" s="128"/>
      <c r="D2156" s="129" t="s">
        <v>25</v>
      </c>
      <c r="E2156" s="39">
        <f t="shared" si="12320"/>
        <v>0</v>
      </c>
      <c r="F2156" s="40"/>
      <c r="G2156" s="40"/>
      <c r="H2156" s="40"/>
      <c r="I2156" s="40"/>
      <c r="J2156" s="40"/>
      <c r="K2156" s="40"/>
      <c r="L2156" s="40"/>
      <c r="M2156" s="40"/>
      <c r="N2156" s="40"/>
      <c r="O2156" s="40"/>
      <c r="P2156" s="40"/>
      <c r="Q2156" s="40"/>
      <c r="R2156" s="40"/>
      <c r="S2156" s="40"/>
      <c r="T2156" s="40"/>
      <c r="U2156" s="40"/>
      <c r="V2156" s="40"/>
      <c r="W2156" s="40"/>
      <c r="X2156" s="40"/>
      <c r="Y2156" s="40"/>
      <c r="Z2156" s="40"/>
      <c r="AA2156" s="40"/>
      <c r="AB2156" s="40"/>
      <c r="AC2156" s="40"/>
      <c r="AD2156" s="40"/>
      <c r="AE2156" s="40"/>
      <c r="AF2156" s="40"/>
      <c r="AG2156" s="40"/>
      <c r="AH2156" s="30"/>
    </row>
    <row r="2157" spans="1:34" s="4" customFormat="1" ht="24" customHeight="1">
      <c r="A2157" s="67">
        <v>5</v>
      </c>
      <c r="B2157" s="77"/>
      <c r="C2157" s="78"/>
      <c r="D2157" s="79" t="s">
        <v>127</v>
      </c>
      <c r="E2157" s="80">
        <f t="shared" si="12320"/>
        <v>0</v>
      </c>
      <c r="F2157" s="81">
        <f>F2158+F2161+F2164</f>
        <v>0</v>
      </c>
      <c r="G2157" s="81">
        <f t="shared" ref="G2157" si="12568">G2158+G2161+G2164</f>
        <v>0</v>
      </c>
      <c r="H2157" s="81">
        <f t="shared" ref="H2157" si="12569">H2158+H2161+H2164</f>
        <v>0</v>
      </c>
      <c r="I2157" s="81">
        <f t="shared" ref="I2157" si="12570">I2158+I2161+I2164</f>
        <v>0</v>
      </c>
      <c r="J2157" s="81">
        <f t="shared" ref="J2157" si="12571">J2158+J2161+J2164</f>
        <v>0</v>
      </c>
      <c r="K2157" s="81">
        <f t="shared" ref="K2157" si="12572">K2158+K2161+K2164</f>
        <v>0</v>
      </c>
      <c r="L2157" s="81">
        <f t="shared" ref="L2157" si="12573">L2158+L2161+L2164</f>
        <v>0</v>
      </c>
      <c r="M2157" s="81">
        <f t="shared" ref="M2157" si="12574">M2158+M2161+M2164</f>
        <v>0</v>
      </c>
      <c r="N2157" s="81">
        <f t="shared" ref="N2157" si="12575">N2158+N2161+N2164</f>
        <v>0</v>
      </c>
      <c r="O2157" s="81">
        <f t="shared" ref="O2157" si="12576">O2158+O2161+O2164</f>
        <v>0</v>
      </c>
      <c r="P2157" s="81">
        <f t="shared" ref="P2157" si="12577">P2158+P2161+P2164</f>
        <v>0</v>
      </c>
      <c r="Q2157" s="81">
        <f t="shared" ref="Q2157" si="12578">Q2158+Q2161+Q2164</f>
        <v>0</v>
      </c>
      <c r="R2157" s="81">
        <f t="shared" ref="R2157" si="12579">R2158+R2161+R2164</f>
        <v>0</v>
      </c>
      <c r="S2157" s="81">
        <f t="shared" ref="S2157" si="12580">S2158+S2161+S2164</f>
        <v>0</v>
      </c>
      <c r="T2157" s="81">
        <f t="shared" ref="T2157" si="12581">T2158+T2161+T2164</f>
        <v>0</v>
      </c>
      <c r="U2157" s="81">
        <f t="shared" ref="U2157" si="12582">U2158+U2161+U2164</f>
        <v>0</v>
      </c>
      <c r="V2157" s="81">
        <f t="shared" ref="V2157" si="12583">V2158+V2161+V2164</f>
        <v>0</v>
      </c>
      <c r="W2157" s="81">
        <f t="shared" ref="W2157" si="12584">W2158+W2161+W2164</f>
        <v>0</v>
      </c>
      <c r="X2157" s="81">
        <f t="shared" ref="X2157" si="12585">X2158+X2161+X2164</f>
        <v>0</v>
      </c>
      <c r="Y2157" s="81">
        <f t="shared" ref="Y2157" si="12586">Y2158+Y2161+Y2164</f>
        <v>0</v>
      </c>
      <c r="Z2157" s="81">
        <f t="shared" ref="Z2157" si="12587">Z2158+Z2161+Z2164</f>
        <v>0</v>
      </c>
      <c r="AA2157" s="81">
        <f t="shared" ref="AA2157" si="12588">AA2158+AA2161+AA2164</f>
        <v>0</v>
      </c>
      <c r="AB2157" s="81">
        <f t="shared" ref="AB2157" si="12589">AB2158+AB2161+AB2164</f>
        <v>0</v>
      </c>
      <c r="AC2157" s="81">
        <f t="shared" ref="AC2157" si="12590">AC2158+AC2161+AC2164</f>
        <v>0</v>
      </c>
      <c r="AD2157" s="81">
        <f t="shared" ref="AD2157" si="12591">AD2158+AD2161+AD2164</f>
        <v>0</v>
      </c>
      <c r="AE2157" s="81">
        <f t="shared" ref="AE2157" si="12592">AE2158+AE2161+AE2164</f>
        <v>0</v>
      </c>
      <c r="AF2157" s="81">
        <f t="shared" ref="AF2157" si="12593">AF2158+AF2161+AF2164</f>
        <v>0</v>
      </c>
      <c r="AG2157" s="81">
        <f t="shared" ref="AG2157" si="12594">AG2158+AG2161+AG2164</f>
        <v>0</v>
      </c>
      <c r="AH2157" s="82"/>
    </row>
    <row r="2158" spans="1:34" s="4" customFormat="1" ht="24" customHeight="1">
      <c r="A2158" s="66">
        <v>5</v>
      </c>
      <c r="B2158" s="113"/>
      <c r="C2158" s="73"/>
      <c r="D2158" s="122" t="s">
        <v>124</v>
      </c>
      <c r="E2158" s="41">
        <f t="shared" si="12320"/>
        <v>0</v>
      </c>
      <c r="F2158" s="83">
        <f t="shared" ref="F2158:AG2158" si="12595">F2159+F2160</f>
        <v>0</v>
      </c>
      <c r="G2158" s="83">
        <f t="shared" si="12595"/>
        <v>0</v>
      </c>
      <c r="H2158" s="83">
        <f t="shared" si="12595"/>
        <v>0</v>
      </c>
      <c r="I2158" s="83">
        <f t="shared" si="12595"/>
        <v>0</v>
      </c>
      <c r="J2158" s="83">
        <f t="shared" si="12595"/>
        <v>0</v>
      </c>
      <c r="K2158" s="83">
        <f t="shared" si="12595"/>
        <v>0</v>
      </c>
      <c r="L2158" s="83">
        <f t="shared" si="12595"/>
        <v>0</v>
      </c>
      <c r="M2158" s="83">
        <f t="shared" si="12595"/>
        <v>0</v>
      </c>
      <c r="N2158" s="83">
        <f t="shared" si="12595"/>
        <v>0</v>
      </c>
      <c r="O2158" s="83">
        <f t="shared" si="12595"/>
        <v>0</v>
      </c>
      <c r="P2158" s="83">
        <f t="shared" si="12595"/>
        <v>0</v>
      </c>
      <c r="Q2158" s="83">
        <f t="shared" si="12595"/>
        <v>0</v>
      </c>
      <c r="R2158" s="83">
        <f t="shared" si="12595"/>
        <v>0</v>
      </c>
      <c r="S2158" s="83">
        <f t="shared" si="12595"/>
        <v>0</v>
      </c>
      <c r="T2158" s="83">
        <f t="shared" si="12595"/>
        <v>0</v>
      </c>
      <c r="U2158" s="83">
        <f t="shared" si="12595"/>
        <v>0</v>
      </c>
      <c r="V2158" s="83">
        <f t="shared" si="12595"/>
        <v>0</v>
      </c>
      <c r="W2158" s="83">
        <f t="shared" si="12595"/>
        <v>0</v>
      </c>
      <c r="X2158" s="83">
        <f t="shared" si="12595"/>
        <v>0</v>
      </c>
      <c r="Y2158" s="83">
        <f t="shared" si="12595"/>
        <v>0</v>
      </c>
      <c r="Z2158" s="83">
        <f t="shared" si="12595"/>
        <v>0</v>
      </c>
      <c r="AA2158" s="83">
        <f t="shared" si="12595"/>
        <v>0</v>
      </c>
      <c r="AB2158" s="83">
        <f t="shared" si="12595"/>
        <v>0</v>
      </c>
      <c r="AC2158" s="83">
        <f t="shared" si="12595"/>
        <v>0</v>
      </c>
      <c r="AD2158" s="83">
        <f t="shared" si="12595"/>
        <v>0</v>
      </c>
      <c r="AE2158" s="83">
        <f t="shared" si="12595"/>
        <v>0</v>
      </c>
      <c r="AF2158" s="83">
        <f t="shared" si="12595"/>
        <v>0</v>
      </c>
      <c r="AG2158" s="83">
        <f t="shared" si="12595"/>
        <v>0</v>
      </c>
      <c r="AH2158" s="5"/>
    </row>
    <row r="2159" spans="1:34" s="4" customFormat="1" ht="26.1" hidden="1" customHeight="1">
      <c r="A2159" s="67">
        <v>5</v>
      </c>
      <c r="B2159" s="113"/>
      <c r="C2159" s="117"/>
      <c r="D2159" s="150" t="s">
        <v>67</v>
      </c>
      <c r="E2159" s="51">
        <f t="shared" si="12320"/>
        <v>0</v>
      </c>
      <c r="F2159" s="52"/>
      <c r="G2159" s="52"/>
      <c r="H2159" s="52"/>
      <c r="I2159" s="52"/>
      <c r="J2159" s="52"/>
      <c r="K2159" s="52"/>
      <c r="L2159" s="52"/>
      <c r="M2159" s="52"/>
      <c r="N2159" s="52"/>
      <c r="O2159" s="52"/>
      <c r="P2159" s="52"/>
      <c r="Q2159" s="52"/>
      <c r="R2159" s="52"/>
      <c r="S2159" s="52"/>
      <c r="T2159" s="52"/>
      <c r="U2159" s="52"/>
      <c r="V2159" s="52"/>
      <c r="W2159" s="52"/>
      <c r="X2159" s="52"/>
      <c r="Y2159" s="52"/>
      <c r="Z2159" s="52"/>
      <c r="AA2159" s="52"/>
      <c r="AB2159" s="52"/>
      <c r="AC2159" s="52"/>
      <c r="AD2159" s="52"/>
      <c r="AE2159" s="52"/>
      <c r="AF2159" s="52"/>
      <c r="AG2159" s="52"/>
      <c r="AH2159" s="5"/>
    </row>
    <row r="2160" spans="1:34" s="4" customFormat="1" ht="26.1" hidden="1" customHeight="1">
      <c r="A2160" s="66">
        <v>5</v>
      </c>
      <c r="B2160" s="113"/>
      <c r="C2160" s="73"/>
      <c r="D2160" s="150" t="s">
        <v>125</v>
      </c>
      <c r="E2160" s="51">
        <f t="shared" si="12320"/>
        <v>0</v>
      </c>
      <c r="F2160" s="73"/>
      <c r="G2160" s="73"/>
      <c r="H2160" s="73"/>
      <c r="I2160" s="73"/>
      <c r="J2160" s="73"/>
      <c r="K2160" s="73"/>
      <c r="L2160" s="73"/>
      <c r="M2160" s="73"/>
      <c r="N2160" s="73"/>
      <c r="O2160" s="73"/>
      <c r="P2160" s="73"/>
      <c r="Q2160" s="73"/>
      <c r="R2160" s="73"/>
      <c r="S2160" s="73"/>
      <c r="T2160" s="73"/>
      <c r="U2160" s="73"/>
      <c r="V2160" s="73"/>
      <c r="W2160" s="73"/>
      <c r="X2160" s="73"/>
      <c r="Y2160" s="73"/>
      <c r="Z2160" s="73"/>
      <c r="AA2160" s="73"/>
      <c r="AB2160" s="73"/>
      <c r="AC2160" s="73"/>
      <c r="AD2160" s="73"/>
      <c r="AE2160" s="73"/>
      <c r="AF2160" s="73"/>
      <c r="AG2160" s="73"/>
      <c r="AH2160" s="5"/>
    </row>
    <row r="2161" spans="1:34" s="4" customFormat="1" ht="24" customHeight="1">
      <c r="A2161" s="66">
        <v>5</v>
      </c>
      <c r="B2161" s="113"/>
      <c r="C2161" s="73"/>
      <c r="D2161" s="122" t="s">
        <v>132</v>
      </c>
      <c r="E2161" s="41">
        <f t="shared" si="12320"/>
        <v>0</v>
      </c>
      <c r="F2161" s="83">
        <f>F2162+F2163</f>
        <v>0</v>
      </c>
      <c r="G2161" s="83">
        <f t="shared" ref="G2161" si="12596">G2162+G2163</f>
        <v>0</v>
      </c>
      <c r="H2161" s="83">
        <f t="shared" ref="H2161" si="12597">H2162+H2163</f>
        <v>0</v>
      </c>
      <c r="I2161" s="83">
        <f t="shared" ref="I2161" si="12598">I2162+I2163</f>
        <v>0</v>
      </c>
      <c r="J2161" s="83">
        <f t="shared" ref="J2161" si="12599">J2162+J2163</f>
        <v>0</v>
      </c>
      <c r="K2161" s="83">
        <f t="shared" ref="K2161" si="12600">K2162+K2163</f>
        <v>0</v>
      </c>
      <c r="L2161" s="83">
        <f t="shared" ref="L2161" si="12601">L2162+L2163</f>
        <v>0</v>
      </c>
      <c r="M2161" s="83">
        <f t="shared" ref="M2161" si="12602">M2162+M2163</f>
        <v>0</v>
      </c>
      <c r="N2161" s="83">
        <f t="shared" ref="N2161" si="12603">N2162+N2163</f>
        <v>0</v>
      </c>
      <c r="O2161" s="83">
        <f t="shared" ref="O2161" si="12604">O2162+O2163</f>
        <v>0</v>
      </c>
      <c r="P2161" s="83">
        <f t="shared" ref="P2161" si="12605">P2162+P2163</f>
        <v>0</v>
      </c>
      <c r="Q2161" s="83">
        <f t="shared" ref="Q2161" si="12606">Q2162+Q2163</f>
        <v>0</v>
      </c>
      <c r="R2161" s="83">
        <f t="shared" ref="R2161" si="12607">R2162+R2163</f>
        <v>0</v>
      </c>
      <c r="S2161" s="83">
        <f t="shared" ref="S2161" si="12608">S2162+S2163</f>
        <v>0</v>
      </c>
      <c r="T2161" s="83">
        <f t="shared" ref="T2161" si="12609">T2162+T2163</f>
        <v>0</v>
      </c>
      <c r="U2161" s="83">
        <f t="shared" ref="U2161" si="12610">U2162+U2163</f>
        <v>0</v>
      </c>
      <c r="V2161" s="83">
        <f t="shared" ref="V2161" si="12611">V2162+V2163</f>
        <v>0</v>
      </c>
      <c r="W2161" s="83">
        <f t="shared" ref="W2161" si="12612">W2162+W2163</f>
        <v>0</v>
      </c>
      <c r="X2161" s="83">
        <f t="shared" ref="X2161" si="12613">X2162+X2163</f>
        <v>0</v>
      </c>
      <c r="Y2161" s="83">
        <f t="shared" ref="Y2161" si="12614">Y2162+Y2163</f>
        <v>0</v>
      </c>
      <c r="Z2161" s="83">
        <f t="shared" ref="Z2161" si="12615">Z2162+Z2163</f>
        <v>0</v>
      </c>
      <c r="AA2161" s="83">
        <f t="shared" ref="AA2161" si="12616">AA2162+AA2163</f>
        <v>0</v>
      </c>
      <c r="AB2161" s="83">
        <f t="shared" ref="AB2161" si="12617">AB2162+AB2163</f>
        <v>0</v>
      </c>
      <c r="AC2161" s="83">
        <f t="shared" ref="AC2161" si="12618">AC2162+AC2163</f>
        <v>0</v>
      </c>
      <c r="AD2161" s="83">
        <f t="shared" ref="AD2161" si="12619">AD2162+AD2163</f>
        <v>0</v>
      </c>
      <c r="AE2161" s="83">
        <f t="shared" ref="AE2161" si="12620">AE2162+AE2163</f>
        <v>0</v>
      </c>
      <c r="AF2161" s="83">
        <f t="shared" ref="AF2161" si="12621">AF2162+AF2163</f>
        <v>0</v>
      </c>
      <c r="AG2161" s="83">
        <f t="shared" ref="AG2161" si="12622">AG2162+AG2163</f>
        <v>0</v>
      </c>
      <c r="AH2161" s="5"/>
    </row>
    <row r="2162" spans="1:34" s="4" customFormat="1" ht="26.1" hidden="1" customHeight="1">
      <c r="A2162" s="66">
        <v>5</v>
      </c>
      <c r="B2162" s="113"/>
      <c r="C2162" s="117"/>
      <c r="D2162" s="150" t="s">
        <v>122</v>
      </c>
      <c r="E2162" s="51">
        <f t="shared" si="12320"/>
        <v>0</v>
      </c>
      <c r="F2162" s="52"/>
      <c r="G2162" s="52"/>
      <c r="H2162" s="52"/>
      <c r="I2162" s="52"/>
      <c r="J2162" s="52"/>
      <c r="K2162" s="52"/>
      <c r="L2162" s="52"/>
      <c r="M2162" s="52"/>
      <c r="N2162" s="52"/>
      <c r="O2162" s="52"/>
      <c r="P2162" s="52"/>
      <c r="Q2162" s="52"/>
      <c r="R2162" s="52"/>
      <c r="S2162" s="52"/>
      <c r="T2162" s="52"/>
      <c r="U2162" s="52"/>
      <c r="V2162" s="52"/>
      <c r="W2162" s="52"/>
      <c r="X2162" s="52"/>
      <c r="Y2162" s="52"/>
      <c r="Z2162" s="52"/>
      <c r="AA2162" s="52"/>
      <c r="AB2162" s="52"/>
      <c r="AC2162" s="52"/>
      <c r="AD2162" s="52"/>
      <c r="AE2162" s="52"/>
      <c r="AF2162" s="52"/>
      <c r="AG2162" s="52"/>
      <c r="AH2162" s="19"/>
    </row>
    <row r="2163" spans="1:34" s="4" customFormat="1" ht="26.1" hidden="1" customHeight="1">
      <c r="A2163" s="66">
        <v>5</v>
      </c>
      <c r="B2163" s="113"/>
      <c r="C2163" s="117"/>
      <c r="D2163" s="150" t="s">
        <v>130</v>
      </c>
      <c r="E2163" s="175">
        <f t="shared" si="12320"/>
        <v>0</v>
      </c>
      <c r="F2163" s="176"/>
      <c r="G2163" s="176"/>
      <c r="H2163" s="176"/>
      <c r="I2163" s="176"/>
      <c r="J2163" s="176"/>
      <c r="K2163" s="176"/>
      <c r="L2163" s="176"/>
      <c r="M2163" s="176"/>
      <c r="N2163" s="176"/>
      <c r="O2163" s="176"/>
      <c r="P2163" s="176"/>
      <c r="Q2163" s="176"/>
      <c r="R2163" s="176"/>
      <c r="S2163" s="176"/>
      <c r="T2163" s="176"/>
      <c r="U2163" s="176"/>
      <c r="V2163" s="176"/>
      <c r="W2163" s="176"/>
      <c r="X2163" s="176"/>
      <c r="Y2163" s="176"/>
      <c r="Z2163" s="176"/>
      <c r="AA2163" s="176"/>
      <c r="AB2163" s="176"/>
      <c r="AC2163" s="176"/>
      <c r="AD2163" s="176"/>
      <c r="AE2163" s="176"/>
      <c r="AF2163" s="176"/>
      <c r="AG2163" s="176"/>
      <c r="AH2163" s="19"/>
    </row>
    <row r="2164" spans="1:34" s="4" customFormat="1" ht="24" customHeight="1">
      <c r="A2164" s="66">
        <v>5</v>
      </c>
      <c r="B2164" s="113"/>
      <c r="C2164" s="73"/>
      <c r="D2164" s="110" t="s">
        <v>123</v>
      </c>
      <c r="E2164" s="47">
        <f t="shared" si="12320"/>
        <v>0</v>
      </c>
      <c r="F2164" s="141">
        <f>F2156-F2158-F2161-F2165</f>
        <v>0</v>
      </c>
      <c r="G2164" s="141">
        <f t="shared" ref="G2164" si="12623">G2156-G2158-G2161-G2165</f>
        <v>0</v>
      </c>
      <c r="H2164" s="141">
        <f t="shared" ref="H2164" si="12624">H2156-H2158-H2161-H2165</f>
        <v>0</v>
      </c>
      <c r="I2164" s="141">
        <f t="shared" ref="I2164" si="12625">I2156-I2158-I2161-I2165</f>
        <v>0</v>
      </c>
      <c r="J2164" s="141">
        <f t="shared" ref="J2164" si="12626">J2156-J2158-J2161-J2165</f>
        <v>0</v>
      </c>
      <c r="K2164" s="141">
        <f t="shared" ref="K2164" si="12627">K2156-K2158-K2161-K2165</f>
        <v>0</v>
      </c>
      <c r="L2164" s="141">
        <f t="shared" ref="L2164" si="12628">L2156-L2158-L2161-L2165</f>
        <v>0</v>
      </c>
      <c r="M2164" s="141">
        <f t="shared" ref="M2164" si="12629">M2156-M2158-M2161-M2165</f>
        <v>0</v>
      </c>
      <c r="N2164" s="141">
        <f t="shared" ref="N2164" si="12630">N2156-N2158-N2161-N2165</f>
        <v>0</v>
      </c>
      <c r="O2164" s="141">
        <f t="shared" ref="O2164" si="12631">O2156-O2158-O2161-O2165</f>
        <v>0</v>
      </c>
      <c r="P2164" s="141">
        <f t="shared" ref="P2164" si="12632">P2156-P2158-P2161-P2165</f>
        <v>0</v>
      </c>
      <c r="Q2164" s="141">
        <f t="shared" ref="Q2164" si="12633">Q2156-Q2158-Q2161-Q2165</f>
        <v>0</v>
      </c>
      <c r="R2164" s="141">
        <f t="shared" ref="R2164" si="12634">R2156-R2158-R2161-R2165</f>
        <v>0</v>
      </c>
      <c r="S2164" s="141">
        <f t="shared" ref="S2164" si="12635">S2156-S2158-S2161-S2165</f>
        <v>0</v>
      </c>
      <c r="T2164" s="141">
        <f t="shared" ref="T2164" si="12636">T2156-T2158-T2161-T2165</f>
        <v>0</v>
      </c>
      <c r="U2164" s="141">
        <f t="shared" ref="U2164" si="12637">U2156-U2158-U2161-U2165</f>
        <v>0</v>
      </c>
      <c r="V2164" s="141">
        <f t="shared" ref="V2164" si="12638">V2156-V2158-V2161-V2165</f>
        <v>0</v>
      </c>
      <c r="W2164" s="141">
        <f t="shared" ref="W2164" si="12639">W2156-W2158-W2161-W2165</f>
        <v>0</v>
      </c>
      <c r="X2164" s="141">
        <f t="shared" ref="X2164" si="12640">X2156-X2158-X2161-X2165</f>
        <v>0</v>
      </c>
      <c r="Y2164" s="141">
        <f t="shared" ref="Y2164" si="12641">Y2156-Y2158-Y2161-Y2165</f>
        <v>0</v>
      </c>
      <c r="Z2164" s="141">
        <f t="shared" ref="Z2164" si="12642">Z2156-Z2158-Z2161-Z2165</f>
        <v>0</v>
      </c>
      <c r="AA2164" s="141">
        <f t="shared" ref="AA2164" si="12643">AA2156-AA2158-AA2161-AA2165</f>
        <v>0</v>
      </c>
      <c r="AB2164" s="141">
        <f t="shared" ref="AB2164" si="12644">AB2156-AB2158-AB2161-AB2165</f>
        <v>0</v>
      </c>
      <c r="AC2164" s="141">
        <f t="shared" ref="AC2164" si="12645">AC2156-AC2158-AC2161-AC2165</f>
        <v>0</v>
      </c>
      <c r="AD2164" s="141">
        <f t="shared" ref="AD2164" si="12646">AD2156-AD2158-AD2161-AD2165</f>
        <v>0</v>
      </c>
      <c r="AE2164" s="141">
        <f t="shared" ref="AE2164" si="12647">AE2156-AE2158-AE2161-AE2165</f>
        <v>0</v>
      </c>
      <c r="AF2164" s="141">
        <f t="shared" ref="AF2164" si="12648">AF2156-AF2158-AF2161-AF2165</f>
        <v>0</v>
      </c>
      <c r="AG2164" s="141">
        <f t="shared" ref="AG2164" si="12649">AG2156-AG2158-AG2161-AG2165</f>
        <v>0</v>
      </c>
      <c r="AH2164" s="5"/>
    </row>
    <row r="2165" spans="1:34" s="94" customFormat="1" ht="24" customHeight="1">
      <c r="A2165" s="89">
        <v>5</v>
      </c>
      <c r="B2165" s="135"/>
      <c r="C2165" s="91"/>
      <c r="D2165" s="98" t="s">
        <v>128</v>
      </c>
      <c r="E2165" s="104">
        <f t="shared" si="12320"/>
        <v>0</v>
      </c>
      <c r="F2165" s="100"/>
      <c r="G2165" s="100"/>
      <c r="H2165" s="100"/>
      <c r="I2165" s="100"/>
      <c r="J2165" s="100"/>
      <c r="K2165" s="100"/>
      <c r="L2165" s="100"/>
      <c r="M2165" s="100"/>
      <c r="N2165" s="100"/>
      <c r="O2165" s="100"/>
      <c r="P2165" s="100"/>
      <c r="Q2165" s="100"/>
      <c r="R2165" s="100"/>
      <c r="S2165" s="100"/>
      <c r="T2165" s="100"/>
      <c r="U2165" s="100"/>
      <c r="V2165" s="100"/>
      <c r="W2165" s="100"/>
      <c r="X2165" s="100"/>
      <c r="Y2165" s="100"/>
      <c r="Z2165" s="100"/>
      <c r="AA2165" s="100"/>
      <c r="AB2165" s="100"/>
      <c r="AC2165" s="100"/>
      <c r="AD2165" s="100"/>
      <c r="AE2165" s="100"/>
      <c r="AF2165" s="100"/>
      <c r="AG2165" s="100"/>
      <c r="AH2165" s="93"/>
    </row>
    <row r="2166" spans="1:34" s="4" customFormat="1" ht="24" customHeight="1">
      <c r="A2166" s="66">
        <v>0</v>
      </c>
      <c r="B2166" s="125">
        <v>33</v>
      </c>
      <c r="C2166" s="126" t="s">
        <v>57</v>
      </c>
      <c r="D2166" s="126"/>
      <c r="E2166" s="36">
        <f t="shared" si="12320"/>
        <v>85674850</v>
      </c>
      <c r="F2166" s="37">
        <f t="shared" ref="F2166:AG2166" si="12650">SUM(F2177,F2187,F2198,F2208,F2218)</f>
        <v>52751500</v>
      </c>
      <c r="G2166" s="37">
        <f t="shared" si="12650"/>
        <v>7646000</v>
      </c>
      <c r="H2166" s="37">
        <f t="shared" si="12650"/>
        <v>0</v>
      </c>
      <c r="I2166" s="37">
        <f t="shared" si="12650"/>
        <v>542000</v>
      </c>
      <c r="J2166" s="37">
        <f t="shared" si="12650"/>
        <v>648000</v>
      </c>
      <c r="K2166" s="37">
        <f t="shared" si="12650"/>
        <v>4271300</v>
      </c>
      <c r="L2166" s="37">
        <f t="shared" si="12650"/>
        <v>1935380</v>
      </c>
      <c r="M2166" s="37">
        <f t="shared" si="12650"/>
        <v>3005670</v>
      </c>
      <c r="N2166" s="37">
        <f t="shared" si="12650"/>
        <v>903650</v>
      </c>
      <c r="O2166" s="37">
        <f t="shared" si="12650"/>
        <v>6996350</v>
      </c>
      <c r="P2166" s="37">
        <f t="shared" si="12650"/>
        <v>453000</v>
      </c>
      <c r="Q2166" s="37">
        <f t="shared" si="12650"/>
        <v>539000</v>
      </c>
      <c r="R2166" s="37">
        <f t="shared" si="12650"/>
        <v>152000</v>
      </c>
      <c r="S2166" s="37">
        <f t="shared" si="12650"/>
        <v>233000</v>
      </c>
      <c r="T2166" s="37">
        <f t="shared" si="12650"/>
        <v>1551000</v>
      </c>
      <c r="U2166" s="37">
        <f t="shared" si="12650"/>
        <v>150000</v>
      </c>
      <c r="V2166" s="37">
        <f t="shared" si="12650"/>
        <v>0</v>
      </c>
      <c r="W2166" s="37">
        <f t="shared" si="12650"/>
        <v>0</v>
      </c>
      <c r="X2166" s="37">
        <f t="shared" si="12650"/>
        <v>60000</v>
      </c>
      <c r="Y2166" s="37">
        <f t="shared" si="12650"/>
        <v>2288400</v>
      </c>
      <c r="Z2166" s="37">
        <f t="shared" si="12650"/>
        <v>1548600</v>
      </c>
      <c r="AA2166" s="37">
        <f t="shared" si="12650"/>
        <v>0</v>
      </c>
      <c r="AB2166" s="37">
        <f t="shared" si="12650"/>
        <v>0</v>
      </c>
      <c r="AC2166" s="37">
        <f t="shared" si="12650"/>
        <v>0</v>
      </c>
      <c r="AD2166" s="37">
        <f t="shared" si="12650"/>
        <v>0</v>
      </c>
      <c r="AE2166" s="37">
        <f t="shared" si="12650"/>
        <v>0</v>
      </c>
      <c r="AF2166" s="37">
        <f t="shared" si="12650"/>
        <v>0</v>
      </c>
      <c r="AG2166" s="37">
        <f t="shared" si="12650"/>
        <v>0</v>
      </c>
      <c r="AH2166" s="2"/>
    </row>
    <row r="2167" spans="1:34" s="4" customFormat="1" ht="24" customHeight="1">
      <c r="A2167" s="67">
        <v>0</v>
      </c>
      <c r="B2167" s="77"/>
      <c r="C2167" s="78"/>
      <c r="D2167" s="79" t="s">
        <v>127</v>
      </c>
      <c r="E2167" s="80">
        <f t="shared" si="12320"/>
        <v>85529080</v>
      </c>
      <c r="F2167" s="81">
        <f t="shared" ref="F2167:AG2167" si="12651">SUM(F2178,F2188,F2199,F2209,F2219)</f>
        <v>52751500</v>
      </c>
      <c r="G2167" s="81">
        <f t="shared" si="12651"/>
        <v>7646000</v>
      </c>
      <c r="H2167" s="81">
        <f t="shared" si="12651"/>
        <v>0</v>
      </c>
      <c r="I2167" s="81">
        <f t="shared" si="12651"/>
        <v>542000</v>
      </c>
      <c r="J2167" s="81">
        <f t="shared" si="12651"/>
        <v>648000</v>
      </c>
      <c r="K2167" s="81">
        <f t="shared" si="12651"/>
        <v>4271300</v>
      </c>
      <c r="L2167" s="81">
        <f t="shared" si="12651"/>
        <v>1935380</v>
      </c>
      <c r="M2167" s="81">
        <f t="shared" si="12651"/>
        <v>3005670</v>
      </c>
      <c r="N2167" s="81">
        <f t="shared" si="12651"/>
        <v>903650</v>
      </c>
      <c r="O2167" s="81">
        <f t="shared" si="12651"/>
        <v>6850580</v>
      </c>
      <c r="P2167" s="81">
        <f t="shared" si="12651"/>
        <v>453000</v>
      </c>
      <c r="Q2167" s="81">
        <f t="shared" si="12651"/>
        <v>539000</v>
      </c>
      <c r="R2167" s="81">
        <f t="shared" si="12651"/>
        <v>152000</v>
      </c>
      <c r="S2167" s="81">
        <f t="shared" si="12651"/>
        <v>233000</v>
      </c>
      <c r="T2167" s="81">
        <f t="shared" si="12651"/>
        <v>1551000</v>
      </c>
      <c r="U2167" s="81">
        <f t="shared" si="12651"/>
        <v>150000</v>
      </c>
      <c r="V2167" s="81">
        <f t="shared" si="12651"/>
        <v>0</v>
      </c>
      <c r="W2167" s="81">
        <f t="shared" si="12651"/>
        <v>0</v>
      </c>
      <c r="X2167" s="81">
        <f t="shared" si="12651"/>
        <v>60000</v>
      </c>
      <c r="Y2167" s="81">
        <f t="shared" si="12651"/>
        <v>2288400</v>
      </c>
      <c r="Z2167" s="81">
        <f t="shared" si="12651"/>
        <v>1548600</v>
      </c>
      <c r="AA2167" s="81">
        <f t="shared" si="12651"/>
        <v>0</v>
      </c>
      <c r="AB2167" s="81">
        <f t="shared" si="12651"/>
        <v>0</v>
      </c>
      <c r="AC2167" s="81">
        <f t="shared" si="12651"/>
        <v>0</v>
      </c>
      <c r="AD2167" s="81">
        <f t="shared" si="12651"/>
        <v>0</v>
      </c>
      <c r="AE2167" s="81">
        <f t="shared" si="12651"/>
        <v>0</v>
      </c>
      <c r="AF2167" s="81">
        <f t="shared" si="12651"/>
        <v>0</v>
      </c>
      <c r="AG2167" s="81">
        <f t="shared" si="12651"/>
        <v>0</v>
      </c>
      <c r="AH2167" s="82"/>
    </row>
    <row r="2168" spans="1:34" s="4" customFormat="1" ht="24" customHeight="1">
      <c r="A2168" s="66">
        <v>0</v>
      </c>
      <c r="B2168" s="113"/>
      <c r="C2168" s="73"/>
      <c r="D2168" s="122" t="s">
        <v>124</v>
      </c>
      <c r="E2168" s="41">
        <f t="shared" si="12320"/>
        <v>50414070</v>
      </c>
      <c r="F2168" s="83">
        <f t="shared" ref="F2168:AG2168" si="12652">SUM(F2179,F2189,F2200,F2210,F2220)</f>
        <v>25074300</v>
      </c>
      <c r="G2168" s="83">
        <f t="shared" si="12652"/>
        <v>5303800</v>
      </c>
      <c r="H2168" s="83">
        <f t="shared" si="12652"/>
        <v>0</v>
      </c>
      <c r="I2168" s="83">
        <f t="shared" si="12652"/>
        <v>333400</v>
      </c>
      <c r="J2168" s="83">
        <f t="shared" si="12652"/>
        <v>648000</v>
      </c>
      <c r="K2168" s="83">
        <f t="shared" si="12652"/>
        <v>3926300</v>
      </c>
      <c r="L2168" s="83">
        <f t="shared" si="12652"/>
        <v>1731800</v>
      </c>
      <c r="M2168" s="83">
        <f t="shared" si="12652"/>
        <v>2946270</v>
      </c>
      <c r="N2168" s="83">
        <f t="shared" si="12652"/>
        <v>832250</v>
      </c>
      <c r="O2168" s="83">
        <f t="shared" si="12652"/>
        <v>3552550</v>
      </c>
      <c r="P2168" s="83">
        <f t="shared" si="12652"/>
        <v>316400</v>
      </c>
      <c r="Q2168" s="83">
        <f t="shared" si="12652"/>
        <v>424800</v>
      </c>
      <c r="R2168" s="83">
        <f t="shared" si="12652"/>
        <v>125700</v>
      </c>
      <c r="S2168" s="83">
        <f t="shared" si="12652"/>
        <v>167600</v>
      </c>
      <c r="T2168" s="83">
        <f t="shared" si="12652"/>
        <v>1507700</v>
      </c>
      <c r="U2168" s="83">
        <f t="shared" si="12652"/>
        <v>104100</v>
      </c>
      <c r="V2168" s="83">
        <f t="shared" si="12652"/>
        <v>0</v>
      </c>
      <c r="W2168" s="83">
        <f t="shared" si="12652"/>
        <v>0</v>
      </c>
      <c r="X2168" s="83">
        <f t="shared" si="12652"/>
        <v>0</v>
      </c>
      <c r="Y2168" s="83">
        <f t="shared" si="12652"/>
        <v>2101200</v>
      </c>
      <c r="Z2168" s="83">
        <f t="shared" si="12652"/>
        <v>1317900</v>
      </c>
      <c r="AA2168" s="83">
        <f t="shared" si="12652"/>
        <v>0</v>
      </c>
      <c r="AB2168" s="83">
        <f t="shared" si="12652"/>
        <v>0</v>
      </c>
      <c r="AC2168" s="83">
        <f t="shared" si="12652"/>
        <v>0</v>
      </c>
      <c r="AD2168" s="83">
        <f t="shared" si="12652"/>
        <v>0</v>
      </c>
      <c r="AE2168" s="83">
        <f t="shared" si="12652"/>
        <v>0</v>
      </c>
      <c r="AF2168" s="83">
        <f t="shared" si="12652"/>
        <v>0</v>
      </c>
      <c r="AG2168" s="83">
        <f t="shared" si="12652"/>
        <v>0</v>
      </c>
      <c r="AH2168" s="5"/>
    </row>
    <row r="2169" spans="1:34" s="4" customFormat="1" ht="26.1" hidden="1" customHeight="1">
      <c r="A2169" s="67">
        <v>0</v>
      </c>
      <c r="B2169" s="113"/>
      <c r="C2169" s="127"/>
      <c r="D2169" s="150" t="s">
        <v>67</v>
      </c>
      <c r="E2169" s="49">
        <f t="shared" si="12320"/>
        <v>50414070</v>
      </c>
      <c r="F2169" s="50">
        <f t="shared" ref="F2169:AG2169" si="12653">SUM(F2180,F2190,F2201,F2211,F2221)</f>
        <v>25074300</v>
      </c>
      <c r="G2169" s="50">
        <f t="shared" si="12653"/>
        <v>5303800</v>
      </c>
      <c r="H2169" s="50">
        <f t="shared" si="12653"/>
        <v>0</v>
      </c>
      <c r="I2169" s="50">
        <f t="shared" si="12653"/>
        <v>333400</v>
      </c>
      <c r="J2169" s="50">
        <f t="shared" si="12653"/>
        <v>648000</v>
      </c>
      <c r="K2169" s="50">
        <f t="shared" si="12653"/>
        <v>3926300</v>
      </c>
      <c r="L2169" s="50">
        <f t="shared" si="12653"/>
        <v>1731800</v>
      </c>
      <c r="M2169" s="50">
        <f t="shared" si="12653"/>
        <v>2946270</v>
      </c>
      <c r="N2169" s="50">
        <f t="shared" si="12653"/>
        <v>832250</v>
      </c>
      <c r="O2169" s="50">
        <f t="shared" si="12653"/>
        <v>3552550</v>
      </c>
      <c r="P2169" s="50">
        <f t="shared" si="12653"/>
        <v>316400</v>
      </c>
      <c r="Q2169" s="50">
        <f t="shared" si="12653"/>
        <v>424800</v>
      </c>
      <c r="R2169" s="50">
        <f t="shared" si="12653"/>
        <v>125700</v>
      </c>
      <c r="S2169" s="50">
        <f t="shared" si="12653"/>
        <v>167600</v>
      </c>
      <c r="T2169" s="50">
        <f t="shared" si="12653"/>
        <v>1507700</v>
      </c>
      <c r="U2169" s="50">
        <f t="shared" si="12653"/>
        <v>104100</v>
      </c>
      <c r="V2169" s="50">
        <f t="shared" si="12653"/>
        <v>0</v>
      </c>
      <c r="W2169" s="50">
        <f t="shared" si="12653"/>
        <v>0</v>
      </c>
      <c r="X2169" s="50">
        <f t="shared" si="12653"/>
        <v>0</v>
      </c>
      <c r="Y2169" s="50">
        <f t="shared" si="12653"/>
        <v>2101200</v>
      </c>
      <c r="Z2169" s="50">
        <f t="shared" si="12653"/>
        <v>1317900</v>
      </c>
      <c r="AA2169" s="50">
        <f t="shared" si="12653"/>
        <v>0</v>
      </c>
      <c r="AB2169" s="50">
        <f t="shared" si="12653"/>
        <v>0</v>
      </c>
      <c r="AC2169" s="50">
        <f t="shared" si="12653"/>
        <v>0</v>
      </c>
      <c r="AD2169" s="50">
        <f t="shared" si="12653"/>
        <v>0</v>
      </c>
      <c r="AE2169" s="50">
        <f t="shared" si="12653"/>
        <v>0</v>
      </c>
      <c r="AF2169" s="50">
        <f t="shared" si="12653"/>
        <v>0</v>
      </c>
      <c r="AG2169" s="50">
        <f t="shared" si="12653"/>
        <v>0</v>
      </c>
      <c r="AH2169" s="6"/>
    </row>
    <row r="2170" spans="1:34" s="4" customFormat="1" ht="26.1" hidden="1" customHeight="1">
      <c r="A2170" s="66">
        <v>0</v>
      </c>
      <c r="B2170" s="113"/>
      <c r="C2170" s="73"/>
      <c r="D2170" s="150" t="s">
        <v>125</v>
      </c>
      <c r="E2170" s="51">
        <f t="shared" si="12320"/>
        <v>0</v>
      </c>
      <c r="F2170" s="73">
        <f t="shared" ref="F2170:AG2170" si="12654">SUM(F2181,F2191,F2202,F2212,F2222)</f>
        <v>0</v>
      </c>
      <c r="G2170" s="73">
        <f t="shared" si="12654"/>
        <v>0</v>
      </c>
      <c r="H2170" s="73">
        <f t="shared" si="12654"/>
        <v>0</v>
      </c>
      <c r="I2170" s="73">
        <f t="shared" si="12654"/>
        <v>0</v>
      </c>
      <c r="J2170" s="73">
        <f t="shared" si="12654"/>
        <v>0</v>
      </c>
      <c r="K2170" s="73">
        <f t="shared" si="12654"/>
        <v>0</v>
      </c>
      <c r="L2170" s="73">
        <f t="shared" si="12654"/>
        <v>0</v>
      </c>
      <c r="M2170" s="73">
        <f t="shared" si="12654"/>
        <v>0</v>
      </c>
      <c r="N2170" s="73">
        <f t="shared" si="12654"/>
        <v>0</v>
      </c>
      <c r="O2170" s="73">
        <f t="shared" si="12654"/>
        <v>0</v>
      </c>
      <c r="P2170" s="73">
        <f t="shared" si="12654"/>
        <v>0</v>
      </c>
      <c r="Q2170" s="73">
        <f t="shared" si="12654"/>
        <v>0</v>
      </c>
      <c r="R2170" s="73">
        <f t="shared" si="12654"/>
        <v>0</v>
      </c>
      <c r="S2170" s="73">
        <f t="shared" si="12654"/>
        <v>0</v>
      </c>
      <c r="T2170" s="73">
        <f t="shared" si="12654"/>
        <v>0</v>
      </c>
      <c r="U2170" s="73">
        <f t="shared" si="12654"/>
        <v>0</v>
      </c>
      <c r="V2170" s="73">
        <f t="shared" si="12654"/>
        <v>0</v>
      </c>
      <c r="W2170" s="73">
        <f t="shared" si="12654"/>
        <v>0</v>
      </c>
      <c r="X2170" s="73">
        <f t="shared" si="12654"/>
        <v>0</v>
      </c>
      <c r="Y2170" s="73">
        <f t="shared" si="12654"/>
        <v>0</v>
      </c>
      <c r="Z2170" s="73">
        <f t="shared" si="12654"/>
        <v>0</v>
      </c>
      <c r="AA2170" s="73">
        <f t="shared" si="12654"/>
        <v>0</v>
      </c>
      <c r="AB2170" s="73">
        <f t="shared" si="12654"/>
        <v>0</v>
      </c>
      <c r="AC2170" s="73">
        <f t="shared" si="12654"/>
        <v>0</v>
      </c>
      <c r="AD2170" s="73">
        <f t="shared" si="12654"/>
        <v>0</v>
      </c>
      <c r="AE2170" s="73">
        <f t="shared" si="12654"/>
        <v>0</v>
      </c>
      <c r="AF2170" s="73">
        <f t="shared" si="12654"/>
        <v>0</v>
      </c>
      <c r="AG2170" s="73">
        <f t="shared" si="12654"/>
        <v>0</v>
      </c>
      <c r="AH2170" s="5"/>
    </row>
    <row r="2171" spans="1:34" s="4" customFormat="1" ht="24" customHeight="1">
      <c r="A2171" s="66">
        <v>0</v>
      </c>
      <c r="B2171" s="113"/>
      <c r="C2171" s="73"/>
      <c r="D2171" s="122" t="s">
        <v>132</v>
      </c>
      <c r="E2171" s="41">
        <f t="shared" si="12320"/>
        <v>32153230</v>
      </c>
      <c r="F2171" s="83">
        <f t="shared" ref="F2171:AG2171" si="12655">SUM(F2182,F2192,F2203,F2213,F2223)</f>
        <v>27677200</v>
      </c>
      <c r="G2171" s="83">
        <f t="shared" si="12655"/>
        <v>1534300</v>
      </c>
      <c r="H2171" s="83">
        <f t="shared" si="12655"/>
        <v>0</v>
      </c>
      <c r="I2171" s="83">
        <f t="shared" si="12655"/>
        <v>126100</v>
      </c>
      <c r="J2171" s="83">
        <f t="shared" si="12655"/>
        <v>0</v>
      </c>
      <c r="K2171" s="83">
        <f t="shared" si="12655"/>
        <v>276300</v>
      </c>
      <c r="L2171" s="83">
        <f t="shared" si="12655"/>
        <v>186280</v>
      </c>
      <c r="M2171" s="83">
        <f t="shared" si="12655"/>
        <v>38000</v>
      </c>
      <c r="N2171" s="83">
        <f t="shared" si="12655"/>
        <v>34400</v>
      </c>
      <c r="O2171" s="83">
        <f t="shared" si="12655"/>
        <v>1755450</v>
      </c>
      <c r="P2171" s="83">
        <f t="shared" si="12655"/>
        <v>12400</v>
      </c>
      <c r="Q2171" s="83">
        <f t="shared" si="12655"/>
        <v>91700</v>
      </c>
      <c r="R2171" s="83">
        <f t="shared" si="12655"/>
        <v>26300</v>
      </c>
      <c r="S2171" s="83">
        <f t="shared" si="12655"/>
        <v>37700</v>
      </c>
      <c r="T2171" s="83">
        <f t="shared" si="12655"/>
        <v>21700</v>
      </c>
      <c r="U2171" s="83">
        <f t="shared" si="12655"/>
        <v>40300</v>
      </c>
      <c r="V2171" s="83">
        <f t="shared" si="12655"/>
        <v>0</v>
      </c>
      <c r="W2171" s="83">
        <f t="shared" si="12655"/>
        <v>0</v>
      </c>
      <c r="X2171" s="83">
        <f t="shared" si="12655"/>
        <v>60000</v>
      </c>
      <c r="Y2171" s="83">
        <f t="shared" si="12655"/>
        <v>138900</v>
      </c>
      <c r="Z2171" s="83">
        <f t="shared" si="12655"/>
        <v>96200</v>
      </c>
      <c r="AA2171" s="83">
        <f t="shared" si="12655"/>
        <v>0</v>
      </c>
      <c r="AB2171" s="83">
        <f t="shared" si="12655"/>
        <v>0</v>
      </c>
      <c r="AC2171" s="83">
        <f t="shared" si="12655"/>
        <v>0</v>
      </c>
      <c r="AD2171" s="83">
        <f t="shared" si="12655"/>
        <v>0</v>
      </c>
      <c r="AE2171" s="83">
        <f t="shared" si="12655"/>
        <v>0</v>
      </c>
      <c r="AF2171" s="83">
        <f t="shared" si="12655"/>
        <v>0</v>
      </c>
      <c r="AG2171" s="83">
        <f t="shared" si="12655"/>
        <v>0</v>
      </c>
      <c r="AH2171" s="5"/>
    </row>
    <row r="2172" spans="1:34" s="4" customFormat="1" ht="26.1" hidden="1" customHeight="1">
      <c r="A2172" s="66">
        <v>0</v>
      </c>
      <c r="B2172" s="113"/>
      <c r="C2172" s="127"/>
      <c r="D2172" s="150" t="s">
        <v>122</v>
      </c>
      <c r="E2172" s="49">
        <f t="shared" si="12320"/>
        <v>32153230</v>
      </c>
      <c r="F2172" s="50">
        <f t="shared" ref="F2172:AG2172" si="12656">SUM(F2183,F2193,F2204,F2214,F2224)</f>
        <v>27677200</v>
      </c>
      <c r="G2172" s="50">
        <f t="shared" si="12656"/>
        <v>1534300</v>
      </c>
      <c r="H2172" s="50">
        <f t="shared" si="12656"/>
        <v>0</v>
      </c>
      <c r="I2172" s="50">
        <f t="shared" si="12656"/>
        <v>126100</v>
      </c>
      <c r="J2172" s="50">
        <f t="shared" si="12656"/>
        <v>0</v>
      </c>
      <c r="K2172" s="50">
        <f t="shared" si="12656"/>
        <v>276300</v>
      </c>
      <c r="L2172" s="50">
        <f t="shared" si="12656"/>
        <v>186280</v>
      </c>
      <c r="M2172" s="50">
        <f t="shared" si="12656"/>
        <v>38000</v>
      </c>
      <c r="N2172" s="50">
        <f t="shared" si="12656"/>
        <v>34400</v>
      </c>
      <c r="O2172" s="50">
        <f t="shared" si="12656"/>
        <v>1755450</v>
      </c>
      <c r="P2172" s="50">
        <f t="shared" si="12656"/>
        <v>12400</v>
      </c>
      <c r="Q2172" s="50">
        <f t="shared" si="12656"/>
        <v>91700</v>
      </c>
      <c r="R2172" s="50">
        <f t="shared" si="12656"/>
        <v>26300</v>
      </c>
      <c r="S2172" s="50">
        <f t="shared" si="12656"/>
        <v>37700</v>
      </c>
      <c r="T2172" s="50">
        <f t="shared" si="12656"/>
        <v>21700</v>
      </c>
      <c r="U2172" s="50">
        <f t="shared" si="12656"/>
        <v>40300</v>
      </c>
      <c r="V2172" s="50">
        <f t="shared" si="12656"/>
        <v>0</v>
      </c>
      <c r="W2172" s="50">
        <f t="shared" si="12656"/>
        <v>0</v>
      </c>
      <c r="X2172" s="50">
        <f t="shared" si="12656"/>
        <v>60000</v>
      </c>
      <c r="Y2172" s="50">
        <f t="shared" si="12656"/>
        <v>138900</v>
      </c>
      <c r="Z2172" s="50">
        <f t="shared" si="12656"/>
        <v>96200</v>
      </c>
      <c r="AA2172" s="50">
        <f t="shared" si="12656"/>
        <v>0</v>
      </c>
      <c r="AB2172" s="50">
        <f t="shared" si="12656"/>
        <v>0</v>
      </c>
      <c r="AC2172" s="50">
        <f t="shared" si="12656"/>
        <v>0</v>
      </c>
      <c r="AD2172" s="50">
        <f t="shared" si="12656"/>
        <v>0</v>
      </c>
      <c r="AE2172" s="50">
        <f t="shared" si="12656"/>
        <v>0</v>
      </c>
      <c r="AF2172" s="50">
        <f t="shared" si="12656"/>
        <v>0</v>
      </c>
      <c r="AG2172" s="50">
        <f t="shared" si="12656"/>
        <v>0</v>
      </c>
      <c r="AH2172" s="20"/>
    </row>
    <row r="2173" spans="1:34" s="4" customFormat="1" ht="26.1" hidden="1" customHeight="1">
      <c r="A2173" s="66">
        <v>0</v>
      </c>
      <c r="B2173" s="113"/>
      <c r="C2173" s="127"/>
      <c r="D2173" s="150" t="s">
        <v>130</v>
      </c>
      <c r="E2173" s="168">
        <f t="shared" si="12320"/>
        <v>0</v>
      </c>
      <c r="F2173" s="174">
        <f>SUM(F2184,F2194,F2205,F2215,F2225)</f>
        <v>0</v>
      </c>
      <c r="G2173" s="174">
        <f t="shared" ref="G2173:AG2173" si="12657">SUM(G2184,G2194,G2205,G2215,G2225)</f>
        <v>0</v>
      </c>
      <c r="H2173" s="174">
        <f t="shared" si="12657"/>
        <v>0</v>
      </c>
      <c r="I2173" s="174">
        <f t="shared" si="12657"/>
        <v>0</v>
      </c>
      <c r="J2173" s="174">
        <f t="shared" si="12657"/>
        <v>0</v>
      </c>
      <c r="K2173" s="174">
        <f t="shared" si="12657"/>
        <v>0</v>
      </c>
      <c r="L2173" s="174">
        <f t="shared" si="12657"/>
        <v>0</v>
      </c>
      <c r="M2173" s="174">
        <f t="shared" si="12657"/>
        <v>0</v>
      </c>
      <c r="N2173" s="174">
        <f t="shared" si="12657"/>
        <v>0</v>
      </c>
      <c r="O2173" s="174">
        <f t="shared" si="12657"/>
        <v>0</v>
      </c>
      <c r="P2173" s="174">
        <f t="shared" si="12657"/>
        <v>0</v>
      </c>
      <c r="Q2173" s="174">
        <f t="shared" si="12657"/>
        <v>0</v>
      </c>
      <c r="R2173" s="174">
        <f t="shared" si="12657"/>
        <v>0</v>
      </c>
      <c r="S2173" s="174">
        <f t="shared" si="12657"/>
        <v>0</v>
      </c>
      <c r="T2173" s="174">
        <f t="shared" si="12657"/>
        <v>0</v>
      </c>
      <c r="U2173" s="174">
        <f t="shared" si="12657"/>
        <v>0</v>
      </c>
      <c r="V2173" s="174">
        <f t="shared" si="12657"/>
        <v>0</v>
      </c>
      <c r="W2173" s="174">
        <f t="shared" si="12657"/>
        <v>0</v>
      </c>
      <c r="X2173" s="174">
        <f t="shared" si="12657"/>
        <v>0</v>
      </c>
      <c r="Y2173" s="174">
        <f t="shared" si="12657"/>
        <v>0</v>
      </c>
      <c r="Z2173" s="174">
        <f t="shared" si="12657"/>
        <v>0</v>
      </c>
      <c r="AA2173" s="174">
        <f t="shared" si="12657"/>
        <v>0</v>
      </c>
      <c r="AB2173" s="174">
        <f t="shared" si="12657"/>
        <v>0</v>
      </c>
      <c r="AC2173" s="174">
        <f t="shared" si="12657"/>
        <v>0</v>
      </c>
      <c r="AD2173" s="174">
        <f t="shared" si="12657"/>
        <v>0</v>
      </c>
      <c r="AE2173" s="174">
        <f t="shared" si="12657"/>
        <v>0</v>
      </c>
      <c r="AF2173" s="174">
        <f t="shared" si="12657"/>
        <v>0</v>
      </c>
      <c r="AG2173" s="174">
        <f t="shared" si="12657"/>
        <v>0</v>
      </c>
      <c r="AH2173" s="20"/>
    </row>
    <row r="2174" spans="1:34" s="4" customFormat="1" ht="24" customHeight="1">
      <c r="A2174" s="66">
        <v>0</v>
      </c>
      <c r="B2174" s="113"/>
      <c r="C2174" s="73"/>
      <c r="D2174" s="110" t="s">
        <v>123</v>
      </c>
      <c r="E2174" s="47">
        <f t="shared" si="12320"/>
        <v>2961780</v>
      </c>
      <c r="F2174" s="141">
        <f>SUM(F2185,F2195,F2206,F2216,F2226)</f>
        <v>0</v>
      </c>
      <c r="G2174" s="141">
        <f t="shared" ref="G2174:AG2174" si="12658">SUM(G2185,G2195,G2206,G2216,G2226)</f>
        <v>807900</v>
      </c>
      <c r="H2174" s="141">
        <f t="shared" si="12658"/>
        <v>0</v>
      </c>
      <c r="I2174" s="141">
        <f t="shared" si="12658"/>
        <v>82500</v>
      </c>
      <c r="J2174" s="141">
        <f t="shared" si="12658"/>
        <v>0</v>
      </c>
      <c r="K2174" s="141">
        <f t="shared" si="12658"/>
        <v>68700</v>
      </c>
      <c r="L2174" s="141">
        <f t="shared" si="12658"/>
        <v>17300</v>
      </c>
      <c r="M2174" s="141">
        <f t="shared" si="12658"/>
        <v>21400</v>
      </c>
      <c r="N2174" s="141">
        <f t="shared" si="12658"/>
        <v>37000</v>
      </c>
      <c r="O2174" s="141">
        <f t="shared" si="12658"/>
        <v>1542580</v>
      </c>
      <c r="P2174" s="141">
        <f t="shared" si="12658"/>
        <v>124200</v>
      </c>
      <c r="Q2174" s="141">
        <f t="shared" si="12658"/>
        <v>22500</v>
      </c>
      <c r="R2174" s="141">
        <f t="shared" si="12658"/>
        <v>0</v>
      </c>
      <c r="S2174" s="141">
        <f t="shared" si="12658"/>
        <v>27700</v>
      </c>
      <c r="T2174" s="141">
        <f t="shared" si="12658"/>
        <v>21600</v>
      </c>
      <c r="U2174" s="141">
        <f t="shared" si="12658"/>
        <v>5600</v>
      </c>
      <c r="V2174" s="141">
        <f t="shared" si="12658"/>
        <v>0</v>
      </c>
      <c r="W2174" s="141">
        <f t="shared" si="12658"/>
        <v>0</v>
      </c>
      <c r="X2174" s="141">
        <f t="shared" si="12658"/>
        <v>0</v>
      </c>
      <c r="Y2174" s="141">
        <f t="shared" si="12658"/>
        <v>48300</v>
      </c>
      <c r="Z2174" s="141">
        <f t="shared" si="12658"/>
        <v>134500</v>
      </c>
      <c r="AA2174" s="141">
        <f t="shared" si="12658"/>
        <v>0</v>
      </c>
      <c r="AB2174" s="141">
        <f t="shared" si="12658"/>
        <v>0</v>
      </c>
      <c r="AC2174" s="141">
        <f t="shared" si="12658"/>
        <v>0</v>
      </c>
      <c r="AD2174" s="141">
        <f t="shared" si="12658"/>
        <v>0</v>
      </c>
      <c r="AE2174" s="141">
        <f t="shared" si="12658"/>
        <v>0</v>
      </c>
      <c r="AF2174" s="141">
        <f t="shared" si="12658"/>
        <v>0</v>
      </c>
      <c r="AG2174" s="141">
        <f t="shared" si="12658"/>
        <v>0</v>
      </c>
      <c r="AH2174" s="5"/>
    </row>
    <row r="2175" spans="1:34" s="94" customFormat="1" ht="24" customHeight="1">
      <c r="A2175" s="89">
        <v>0</v>
      </c>
      <c r="B2175" s="90"/>
      <c r="C2175" s="91"/>
      <c r="D2175" s="98" t="s">
        <v>131</v>
      </c>
      <c r="E2175" s="104">
        <f t="shared" si="12320"/>
        <v>0</v>
      </c>
      <c r="F2175" s="100">
        <f>SUM(F2196)</f>
        <v>0</v>
      </c>
      <c r="G2175" s="100">
        <f t="shared" ref="G2175:AG2175" si="12659">SUM(G2196)</f>
        <v>0</v>
      </c>
      <c r="H2175" s="100">
        <f t="shared" si="12659"/>
        <v>0</v>
      </c>
      <c r="I2175" s="100">
        <f t="shared" si="12659"/>
        <v>0</v>
      </c>
      <c r="J2175" s="100">
        <f t="shared" si="12659"/>
        <v>0</v>
      </c>
      <c r="K2175" s="100">
        <f t="shared" si="12659"/>
        <v>0</v>
      </c>
      <c r="L2175" s="100">
        <f t="shared" si="12659"/>
        <v>0</v>
      </c>
      <c r="M2175" s="100">
        <f t="shared" si="12659"/>
        <v>0</v>
      </c>
      <c r="N2175" s="100">
        <f t="shared" si="12659"/>
        <v>0</v>
      </c>
      <c r="O2175" s="100">
        <f t="shared" si="12659"/>
        <v>0</v>
      </c>
      <c r="P2175" s="100">
        <f t="shared" si="12659"/>
        <v>0</v>
      </c>
      <c r="Q2175" s="100">
        <f t="shared" si="12659"/>
        <v>0</v>
      </c>
      <c r="R2175" s="100">
        <f t="shared" si="12659"/>
        <v>0</v>
      </c>
      <c r="S2175" s="100">
        <f t="shared" si="12659"/>
        <v>0</v>
      </c>
      <c r="T2175" s="100">
        <f t="shared" si="12659"/>
        <v>0</v>
      </c>
      <c r="U2175" s="100">
        <f t="shared" si="12659"/>
        <v>0</v>
      </c>
      <c r="V2175" s="100">
        <f t="shared" si="12659"/>
        <v>0</v>
      </c>
      <c r="W2175" s="100">
        <f t="shared" si="12659"/>
        <v>0</v>
      </c>
      <c r="X2175" s="100">
        <f t="shared" si="12659"/>
        <v>0</v>
      </c>
      <c r="Y2175" s="100">
        <f t="shared" si="12659"/>
        <v>0</v>
      </c>
      <c r="Z2175" s="100">
        <f t="shared" si="12659"/>
        <v>0</v>
      </c>
      <c r="AA2175" s="100">
        <f t="shared" si="12659"/>
        <v>0</v>
      </c>
      <c r="AB2175" s="100">
        <f t="shared" si="12659"/>
        <v>0</v>
      </c>
      <c r="AC2175" s="100">
        <f t="shared" si="12659"/>
        <v>0</v>
      </c>
      <c r="AD2175" s="100">
        <f t="shared" si="12659"/>
        <v>0</v>
      </c>
      <c r="AE2175" s="100">
        <f t="shared" si="12659"/>
        <v>0</v>
      </c>
      <c r="AF2175" s="100">
        <f t="shared" si="12659"/>
        <v>0</v>
      </c>
      <c r="AG2175" s="100">
        <f t="shared" si="12659"/>
        <v>0</v>
      </c>
      <c r="AH2175" s="93"/>
    </row>
    <row r="2176" spans="1:34" s="97" customFormat="1" ht="24" customHeight="1">
      <c r="A2176" s="95">
        <v>0</v>
      </c>
      <c r="B2176" s="183"/>
      <c r="C2176" s="100"/>
      <c r="D2176" s="98" t="s">
        <v>128</v>
      </c>
      <c r="E2176" s="104">
        <f t="shared" si="12320"/>
        <v>145770</v>
      </c>
      <c r="F2176" s="100">
        <f>SUM(F2186,F2197,F2207,F2217,F2227)</f>
        <v>0</v>
      </c>
      <c r="G2176" s="100">
        <f t="shared" ref="G2176:AG2176" si="12660">SUM(G2186,G2197,G2207,G2217,G2227)</f>
        <v>0</v>
      </c>
      <c r="H2176" s="100">
        <f t="shared" si="12660"/>
        <v>0</v>
      </c>
      <c r="I2176" s="100">
        <f t="shared" si="12660"/>
        <v>0</v>
      </c>
      <c r="J2176" s="100">
        <f t="shared" si="12660"/>
        <v>0</v>
      </c>
      <c r="K2176" s="100">
        <f t="shared" si="12660"/>
        <v>0</v>
      </c>
      <c r="L2176" s="100">
        <f t="shared" si="12660"/>
        <v>0</v>
      </c>
      <c r="M2176" s="100">
        <f t="shared" si="12660"/>
        <v>0</v>
      </c>
      <c r="N2176" s="100">
        <f t="shared" si="12660"/>
        <v>0</v>
      </c>
      <c r="O2176" s="100">
        <f t="shared" si="12660"/>
        <v>145770</v>
      </c>
      <c r="P2176" s="100">
        <f t="shared" si="12660"/>
        <v>0</v>
      </c>
      <c r="Q2176" s="100">
        <f t="shared" si="12660"/>
        <v>0</v>
      </c>
      <c r="R2176" s="100">
        <f t="shared" si="12660"/>
        <v>0</v>
      </c>
      <c r="S2176" s="100">
        <f t="shared" si="12660"/>
        <v>0</v>
      </c>
      <c r="T2176" s="100">
        <f t="shared" si="12660"/>
        <v>0</v>
      </c>
      <c r="U2176" s="100">
        <f t="shared" si="12660"/>
        <v>0</v>
      </c>
      <c r="V2176" s="100">
        <f t="shared" si="12660"/>
        <v>0</v>
      </c>
      <c r="W2176" s="100">
        <f t="shared" si="12660"/>
        <v>0</v>
      </c>
      <c r="X2176" s="100">
        <f t="shared" si="12660"/>
        <v>0</v>
      </c>
      <c r="Y2176" s="100">
        <f t="shared" si="12660"/>
        <v>0</v>
      </c>
      <c r="Z2176" s="100">
        <f t="shared" si="12660"/>
        <v>0</v>
      </c>
      <c r="AA2176" s="100">
        <f t="shared" si="12660"/>
        <v>0</v>
      </c>
      <c r="AB2176" s="100">
        <f t="shared" si="12660"/>
        <v>0</v>
      </c>
      <c r="AC2176" s="100">
        <f t="shared" si="12660"/>
        <v>0</v>
      </c>
      <c r="AD2176" s="100">
        <f t="shared" si="12660"/>
        <v>0</v>
      </c>
      <c r="AE2176" s="100">
        <f t="shared" si="12660"/>
        <v>0</v>
      </c>
      <c r="AF2176" s="100">
        <f t="shared" si="12660"/>
        <v>0</v>
      </c>
      <c r="AG2176" s="100">
        <f t="shared" si="12660"/>
        <v>0</v>
      </c>
      <c r="AH2176" s="105"/>
    </row>
    <row r="2177" spans="1:34" s="4" customFormat="1" ht="24" customHeight="1">
      <c r="A2177" s="66">
        <v>1</v>
      </c>
      <c r="B2177" s="128"/>
      <c r="C2177" s="128"/>
      <c r="D2177" s="129" t="s">
        <v>21</v>
      </c>
      <c r="E2177" s="39">
        <f t="shared" si="12320"/>
        <v>51392900</v>
      </c>
      <c r="F2177" s="40">
        <v>51392900</v>
      </c>
      <c r="G2177" s="40"/>
      <c r="H2177" s="40"/>
      <c r="I2177" s="40"/>
      <c r="J2177" s="40"/>
      <c r="K2177" s="40"/>
      <c r="L2177" s="40"/>
      <c r="M2177" s="40"/>
      <c r="N2177" s="40"/>
      <c r="O2177" s="40"/>
      <c r="P2177" s="40"/>
      <c r="Q2177" s="40"/>
      <c r="R2177" s="40"/>
      <c r="S2177" s="40"/>
      <c r="T2177" s="40"/>
      <c r="U2177" s="40"/>
      <c r="V2177" s="40"/>
      <c r="W2177" s="40"/>
      <c r="X2177" s="40"/>
      <c r="Y2177" s="40"/>
      <c r="Z2177" s="40"/>
      <c r="AA2177" s="40"/>
      <c r="AB2177" s="40"/>
      <c r="AC2177" s="40"/>
      <c r="AD2177" s="40"/>
      <c r="AE2177" s="40"/>
      <c r="AF2177" s="40"/>
      <c r="AG2177" s="40"/>
      <c r="AH2177" s="28"/>
    </row>
    <row r="2178" spans="1:34" s="4" customFormat="1" ht="24" customHeight="1">
      <c r="A2178" s="67">
        <v>1</v>
      </c>
      <c r="B2178" s="77"/>
      <c r="C2178" s="78"/>
      <c r="D2178" s="79" t="s">
        <v>127</v>
      </c>
      <c r="E2178" s="80">
        <f t="shared" si="12320"/>
        <v>51392900</v>
      </c>
      <c r="F2178" s="81">
        <f>F2179+F2182+F2185</f>
        <v>51392900</v>
      </c>
      <c r="G2178" s="81">
        <f t="shared" ref="G2178" si="12661">G2179+G2182+G2185</f>
        <v>0</v>
      </c>
      <c r="H2178" s="81">
        <f t="shared" ref="H2178" si="12662">H2179+H2182+H2185</f>
        <v>0</v>
      </c>
      <c r="I2178" s="81">
        <f t="shared" ref="I2178" si="12663">I2179+I2182+I2185</f>
        <v>0</v>
      </c>
      <c r="J2178" s="81">
        <f t="shared" ref="J2178" si="12664">J2179+J2182+J2185</f>
        <v>0</v>
      </c>
      <c r="K2178" s="81">
        <f t="shared" ref="K2178" si="12665">K2179+K2182+K2185</f>
        <v>0</v>
      </c>
      <c r="L2178" s="81">
        <f t="shared" ref="L2178" si="12666">L2179+L2182+L2185</f>
        <v>0</v>
      </c>
      <c r="M2178" s="81">
        <f t="shared" ref="M2178" si="12667">M2179+M2182+M2185</f>
        <v>0</v>
      </c>
      <c r="N2178" s="81">
        <f t="shared" ref="N2178" si="12668">N2179+N2182+N2185</f>
        <v>0</v>
      </c>
      <c r="O2178" s="81">
        <f t="shared" ref="O2178" si="12669">O2179+O2182+O2185</f>
        <v>0</v>
      </c>
      <c r="P2178" s="81">
        <f t="shared" ref="P2178" si="12670">P2179+P2182+P2185</f>
        <v>0</v>
      </c>
      <c r="Q2178" s="81">
        <f t="shared" ref="Q2178" si="12671">Q2179+Q2182+Q2185</f>
        <v>0</v>
      </c>
      <c r="R2178" s="81">
        <f t="shared" ref="R2178" si="12672">R2179+R2182+R2185</f>
        <v>0</v>
      </c>
      <c r="S2178" s="81">
        <f t="shared" ref="S2178" si="12673">S2179+S2182+S2185</f>
        <v>0</v>
      </c>
      <c r="T2178" s="81">
        <f t="shared" ref="T2178" si="12674">T2179+T2182+T2185</f>
        <v>0</v>
      </c>
      <c r="U2178" s="81">
        <f t="shared" ref="U2178" si="12675">U2179+U2182+U2185</f>
        <v>0</v>
      </c>
      <c r="V2178" s="81">
        <f t="shared" ref="V2178" si="12676">V2179+V2182+V2185</f>
        <v>0</v>
      </c>
      <c r="W2178" s="81">
        <f t="shared" ref="W2178" si="12677">W2179+W2182+W2185</f>
        <v>0</v>
      </c>
      <c r="X2178" s="81">
        <f t="shared" ref="X2178" si="12678">X2179+X2182+X2185</f>
        <v>0</v>
      </c>
      <c r="Y2178" s="81">
        <f t="shared" ref="Y2178" si="12679">Y2179+Y2182+Y2185</f>
        <v>0</v>
      </c>
      <c r="Z2178" s="81">
        <f t="shared" ref="Z2178" si="12680">Z2179+Z2182+Z2185</f>
        <v>0</v>
      </c>
      <c r="AA2178" s="81">
        <f t="shared" ref="AA2178" si="12681">AA2179+AA2182+AA2185</f>
        <v>0</v>
      </c>
      <c r="AB2178" s="81">
        <f t="shared" ref="AB2178" si="12682">AB2179+AB2182+AB2185</f>
        <v>0</v>
      </c>
      <c r="AC2178" s="81">
        <f t="shared" ref="AC2178" si="12683">AC2179+AC2182+AC2185</f>
        <v>0</v>
      </c>
      <c r="AD2178" s="81">
        <f t="shared" ref="AD2178" si="12684">AD2179+AD2182+AD2185</f>
        <v>0</v>
      </c>
      <c r="AE2178" s="81">
        <f t="shared" ref="AE2178" si="12685">AE2179+AE2182+AE2185</f>
        <v>0</v>
      </c>
      <c r="AF2178" s="81">
        <f t="shared" ref="AF2178" si="12686">AF2179+AF2182+AF2185</f>
        <v>0</v>
      </c>
      <c r="AG2178" s="81">
        <f t="shared" ref="AG2178" si="12687">AG2179+AG2182+AG2185</f>
        <v>0</v>
      </c>
      <c r="AH2178" s="82"/>
    </row>
    <row r="2179" spans="1:34" s="4" customFormat="1" ht="24" customHeight="1">
      <c r="A2179" s="66">
        <v>1</v>
      </c>
      <c r="B2179" s="113"/>
      <c r="C2179" s="73"/>
      <c r="D2179" s="122" t="s">
        <v>124</v>
      </c>
      <c r="E2179" s="41">
        <f t="shared" si="12320"/>
        <v>24387300</v>
      </c>
      <c r="F2179" s="83">
        <f>F2180+F2181</f>
        <v>24387300</v>
      </c>
      <c r="G2179" s="83">
        <f t="shared" ref="G2179:AG2179" si="12688">G2180+G2181</f>
        <v>0</v>
      </c>
      <c r="H2179" s="83">
        <f t="shared" si="12688"/>
        <v>0</v>
      </c>
      <c r="I2179" s="83">
        <f t="shared" si="12688"/>
        <v>0</v>
      </c>
      <c r="J2179" s="83">
        <f t="shared" si="12688"/>
        <v>0</v>
      </c>
      <c r="K2179" s="83">
        <f t="shared" si="12688"/>
        <v>0</v>
      </c>
      <c r="L2179" s="83">
        <f t="shared" si="12688"/>
        <v>0</v>
      </c>
      <c r="M2179" s="83">
        <f t="shared" si="12688"/>
        <v>0</v>
      </c>
      <c r="N2179" s="83">
        <f t="shared" si="12688"/>
        <v>0</v>
      </c>
      <c r="O2179" s="83">
        <f t="shared" si="12688"/>
        <v>0</v>
      </c>
      <c r="P2179" s="83">
        <f t="shared" si="12688"/>
        <v>0</v>
      </c>
      <c r="Q2179" s="83">
        <f t="shared" si="12688"/>
        <v>0</v>
      </c>
      <c r="R2179" s="83">
        <f t="shared" si="12688"/>
        <v>0</v>
      </c>
      <c r="S2179" s="83">
        <f t="shared" si="12688"/>
        <v>0</v>
      </c>
      <c r="T2179" s="83">
        <f t="shared" si="12688"/>
        <v>0</v>
      </c>
      <c r="U2179" s="83">
        <f t="shared" si="12688"/>
        <v>0</v>
      </c>
      <c r="V2179" s="83">
        <f t="shared" si="12688"/>
        <v>0</v>
      </c>
      <c r="W2179" s="83">
        <f t="shared" si="12688"/>
        <v>0</v>
      </c>
      <c r="X2179" s="83">
        <f t="shared" si="12688"/>
        <v>0</v>
      </c>
      <c r="Y2179" s="83">
        <f t="shared" si="12688"/>
        <v>0</v>
      </c>
      <c r="Z2179" s="83">
        <f t="shared" si="12688"/>
        <v>0</v>
      </c>
      <c r="AA2179" s="83">
        <f t="shared" si="12688"/>
        <v>0</v>
      </c>
      <c r="AB2179" s="83">
        <f t="shared" si="12688"/>
        <v>0</v>
      </c>
      <c r="AC2179" s="83">
        <f t="shared" si="12688"/>
        <v>0</v>
      </c>
      <c r="AD2179" s="83">
        <f t="shared" si="12688"/>
        <v>0</v>
      </c>
      <c r="AE2179" s="83">
        <f t="shared" si="12688"/>
        <v>0</v>
      </c>
      <c r="AF2179" s="83">
        <f t="shared" si="12688"/>
        <v>0</v>
      </c>
      <c r="AG2179" s="83">
        <f t="shared" si="12688"/>
        <v>0</v>
      </c>
      <c r="AH2179" s="5"/>
    </row>
    <row r="2180" spans="1:34" s="4" customFormat="1" ht="26.1" hidden="1" customHeight="1">
      <c r="A2180" s="67">
        <v>1</v>
      </c>
      <c r="B2180" s="113"/>
      <c r="C2180" s="117"/>
      <c r="D2180" s="150" t="s">
        <v>67</v>
      </c>
      <c r="E2180" s="51">
        <f t="shared" si="12320"/>
        <v>24387300</v>
      </c>
      <c r="F2180" s="52">
        <v>24387300</v>
      </c>
      <c r="G2180" s="52"/>
      <c r="H2180" s="52"/>
      <c r="I2180" s="52"/>
      <c r="J2180" s="52"/>
      <c r="K2180" s="52"/>
      <c r="L2180" s="52"/>
      <c r="M2180" s="52"/>
      <c r="N2180" s="52"/>
      <c r="O2180" s="52"/>
      <c r="P2180" s="52"/>
      <c r="Q2180" s="52"/>
      <c r="R2180" s="52"/>
      <c r="S2180" s="52"/>
      <c r="T2180" s="52"/>
      <c r="U2180" s="52"/>
      <c r="V2180" s="52"/>
      <c r="W2180" s="52"/>
      <c r="X2180" s="52"/>
      <c r="Y2180" s="52"/>
      <c r="Z2180" s="52"/>
      <c r="AA2180" s="52"/>
      <c r="AB2180" s="52"/>
      <c r="AC2180" s="52"/>
      <c r="AD2180" s="52"/>
      <c r="AE2180" s="52"/>
      <c r="AF2180" s="52"/>
      <c r="AG2180" s="52"/>
      <c r="AH2180" s="5"/>
    </row>
    <row r="2181" spans="1:34" s="4" customFormat="1" ht="26.1" hidden="1" customHeight="1">
      <c r="A2181" s="66">
        <v>1</v>
      </c>
      <c r="B2181" s="113"/>
      <c r="C2181" s="73"/>
      <c r="D2181" s="150" t="s">
        <v>125</v>
      </c>
      <c r="E2181" s="51">
        <f t="shared" si="12320"/>
        <v>0</v>
      </c>
      <c r="F2181" s="73"/>
      <c r="G2181" s="73"/>
      <c r="H2181" s="73"/>
      <c r="I2181" s="73"/>
      <c r="J2181" s="73"/>
      <c r="K2181" s="73"/>
      <c r="L2181" s="73"/>
      <c r="M2181" s="73"/>
      <c r="N2181" s="73"/>
      <c r="O2181" s="73"/>
      <c r="P2181" s="73"/>
      <c r="Q2181" s="73"/>
      <c r="R2181" s="73"/>
      <c r="S2181" s="73"/>
      <c r="T2181" s="73"/>
      <c r="U2181" s="73"/>
      <c r="V2181" s="73"/>
      <c r="W2181" s="73"/>
      <c r="X2181" s="73"/>
      <c r="Y2181" s="73"/>
      <c r="Z2181" s="73"/>
      <c r="AA2181" s="73"/>
      <c r="AB2181" s="73"/>
      <c r="AC2181" s="73"/>
      <c r="AD2181" s="73"/>
      <c r="AE2181" s="73"/>
      <c r="AF2181" s="73"/>
      <c r="AG2181" s="73"/>
      <c r="AH2181" s="5"/>
    </row>
    <row r="2182" spans="1:34" s="4" customFormat="1" ht="24" customHeight="1">
      <c r="A2182" s="66">
        <v>1</v>
      </c>
      <c r="B2182" s="113"/>
      <c r="C2182" s="73"/>
      <c r="D2182" s="122" t="s">
        <v>132</v>
      </c>
      <c r="E2182" s="41">
        <f t="shared" si="12320"/>
        <v>27005600</v>
      </c>
      <c r="F2182" s="83">
        <f>F2183+F2184</f>
        <v>27005600</v>
      </c>
      <c r="G2182" s="83">
        <f t="shared" ref="G2182" si="12689">G2183+G2184</f>
        <v>0</v>
      </c>
      <c r="H2182" s="83">
        <f t="shared" ref="H2182" si="12690">H2183+H2184</f>
        <v>0</v>
      </c>
      <c r="I2182" s="83">
        <f t="shared" ref="I2182" si="12691">I2183+I2184</f>
        <v>0</v>
      </c>
      <c r="J2182" s="83">
        <f t="shared" ref="J2182" si="12692">J2183+J2184</f>
        <v>0</v>
      </c>
      <c r="K2182" s="83">
        <f t="shared" ref="K2182" si="12693">K2183+K2184</f>
        <v>0</v>
      </c>
      <c r="L2182" s="83">
        <f t="shared" ref="L2182" si="12694">L2183+L2184</f>
        <v>0</v>
      </c>
      <c r="M2182" s="83">
        <f t="shared" ref="M2182" si="12695">M2183+M2184</f>
        <v>0</v>
      </c>
      <c r="N2182" s="83">
        <f t="shared" ref="N2182" si="12696">N2183+N2184</f>
        <v>0</v>
      </c>
      <c r="O2182" s="83">
        <f t="shared" ref="O2182" si="12697">O2183+O2184</f>
        <v>0</v>
      </c>
      <c r="P2182" s="83">
        <f t="shared" ref="P2182" si="12698">P2183+P2184</f>
        <v>0</v>
      </c>
      <c r="Q2182" s="83">
        <f t="shared" ref="Q2182" si="12699">Q2183+Q2184</f>
        <v>0</v>
      </c>
      <c r="R2182" s="83">
        <f t="shared" ref="R2182" si="12700">R2183+R2184</f>
        <v>0</v>
      </c>
      <c r="S2182" s="83">
        <f t="shared" ref="S2182" si="12701">S2183+S2184</f>
        <v>0</v>
      </c>
      <c r="T2182" s="83">
        <f t="shared" ref="T2182" si="12702">T2183+T2184</f>
        <v>0</v>
      </c>
      <c r="U2182" s="83">
        <f t="shared" ref="U2182" si="12703">U2183+U2184</f>
        <v>0</v>
      </c>
      <c r="V2182" s="83">
        <f t="shared" ref="V2182" si="12704">V2183+V2184</f>
        <v>0</v>
      </c>
      <c r="W2182" s="83">
        <f t="shared" ref="W2182" si="12705">W2183+W2184</f>
        <v>0</v>
      </c>
      <c r="X2182" s="83">
        <f t="shared" ref="X2182" si="12706">X2183+X2184</f>
        <v>0</v>
      </c>
      <c r="Y2182" s="83">
        <f t="shared" ref="Y2182" si="12707">Y2183+Y2184</f>
        <v>0</v>
      </c>
      <c r="Z2182" s="83">
        <f t="shared" ref="Z2182" si="12708">Z2183+Z2184</f>
        <v>0</v>
      </c>
      <c r="AA2182" s="83">
        <f t="shared" ref="AA2182" si="12709">AA2183+AA2184</f>
        <v>0</v>
      </c>
      <c r="AB2182" s="83">
        <f t="shared" ref="AB2182" si="12710">AB2183+AB2184</f>
        <v>0</v>
      </c>
      <c r="AC2182" s="83">
        <f t="shared" ref="AC2182" si="12711">AC2183+AC2184</f>
        <v>0</v>
      </c>
      <c r="AD2182" s="83">
        <f t="shared" ref="AD2182" si="12712">AD2183+AD2184</f>
        <v>0</v>
      </c>
      <c r="AE2182" s="83">
        <f t="shared" ref="AE2182" si="12713">AE2183+AE2184</f>
        <v>0</v>
      </c>
      <c r="AF2182" s="83">
        <f t="shared" ref="AF2182" si="12714">AF2183+AF2184</f>
        <v>0</v>
      </c>
      <c r="AG2182" s="83">
        <f t="shared" ref="AG2182" si="12715">AG2183+AG2184</f>
        <v>0</v>
      </c>
      <c r="AH2182" s="5"/>
    </row>
    <row r="2183" spans="1:34" s="4" customFormat="1" ht="26.1" hidden="1" customHeight="1">
      <c r="A2183" s="66">
        <v>1</v>
      </c>
      <c r="B2183" s="113"/>
      <c r="C2183" s="117"/>
      <c r="D2183" s="150" t="s">
        <v>122</v>
      </c>
      <c r="E2183" s="51">
        <f t="shared" si="12320"/>
        <v>27005600</v>
      </c>
      <c r="F2183" s="52">
        <v>27005600</v>
      </c>
      <c r="G2183" s="52"/>
      <c r="H2183" s="52"/>
      <c r="I2183" s="52"/>
      <c r="J2183" s="52"/>
      <c r="K2183" s="52"/>
      <c r="L2183" s="52"/>
      <c r="M2183" s="52"/>
      <c r="N2183" s="52"/>
      <c r="O2183" s="52"/>
      <c r="P2183" s="52"/>
      <c r="Q2183" s="52"/>
      <c r="R2183" s="52"/>
      <c r="S2183" s="52"/>
      <c r="T2183" s="52"/>
      <c r="U2183" s="52"/>
      <c r="V2183" s="52"/>
      <c r="W2183" s="52"/>
      <c r="X2183" s="52"/>
      <c r="Y2183" s="52"/>
      <c r="Z2183" s="52"/>
      <c r="AA2183" s="52"/>
      <c r="AB2183" s="52"/>
      <c r="AC2183" s="52"/>
      <c r="AD2183" s="52"/>
      <c r="AE2183" s="52"/>
      <c r="AF2183" s="52"/>
      <c r="AG2183" s="52"/>
      <c r="AH2183" s="19"/>
    </row>
    <row r="2184" spans="1:34" s="4" customFormat="1" ht="26.1" hidden="1" customHeight="1">
      <c r="A2184" s="66">
        <v>1</v>
      </c>
      <c r="B2184" s="113"/>
      <c r="C2184" s="117"/>
      <c r="D2184" s="150" t="s">
        <v>130</v>
      </c>
      <c r="E2184" s="175">
        <f t="shared" si="12320"/>
        <v>0</v>
      </c>
      <c r="F2184" s="176"/>
      <c r="G2184" s="176"/>
      <c r="H2184" s="176"/>
      <c r="I2184" s="176"/>
      <c r="J2184" s="176"/>
      <c r="K2184" s="176"/>
      <c r="L2184" s="176"/>
      <c r="M2184" s="176"/>
      <c r="N2184" s="176"/>
      <c r="O2184" s="176"/>
      <c r="P2184" s="176"/>
      <c r="Q2184" s="176"/>
      <c r="R2184" s="176"/>
      <c r="S2184" s="176"/>
      <c r="T2184" s="176"/>
      <c r="U2184" s="176"/>
      <c r="V2184" s="176"/>
      <c r="W2184" s="176"/>
      <c r="X2184" s="176"/>
      <c r="Y2184" s="176"/>
      <c r="Z2184" s="176"/>
      <c r="AA2184" s="176"/>
      <c r="AB2184" s="176"/>
      <c r="AC2184" s="176"/>
      <c r="AD2184" s="176"/>
      <c r="AE2184" s="176"/>
      <c r="AF2184" s="176"/>
      <c r="AG2184" s="176"/>
      <c r="AH2184" s="19"/>
    </row>
    <row r="2185" spans="1:34" s="4" customFormat="1" ht="24" customHeight="1">
      <c r="A2185" s="67">
        <v>1</v>
      </c>
      <c r="B2185" s="113"/>
      <c r="C2185" s="73"/>
      <c r="D2185" s="110" t="s">
        <v>123</v>
      </c>
      <c r="E2185" s="47">
        <f t="shared" ref="E2185:E2248" si="12716">SUM(F2185:AG2185)</f>
        <v>0</v>
      </c>
      <c r="F2185" s="141">
        <f>F2177-F2179-F2183-F2186</f>
        <v>0</v>
      </c>
      <c r="G2185" s="141">
        <f t="shared" ref="G2185:AG2185" si="12717">G2177-G2179-G2183-G2186</f>
        <v>0</v>
      </c>
      <c r="H2185" s="141">
        <f t="shared" si="12717"/>
        <v>0</v>
      </c>
      <c r="I2185" s="141">
        <f t="shared" si="12717"/>
        <v>0</v>
      </c>
      <c r="J2185" s="141">
        <f t="shared" si="12717"/>
        <v>0</v>
      </c>
      <c r="K2185" s="141">
        <f t="shared" si="12717"/>
        <v>0</v>
      </c>
      <c r="L2185" s="141">
        <f t="shared" si="12717"/>
        <v>0</v>
      </c>
      <c r="M2185" s="141">
        <f t="shared" si="12717"/>
        <v>0</v>
      </c>
      <c r="N2185" s="141">
        <f t="shared" si="12717"/>
        <v>0</v>
      </c>
      <c r="O2185" s="141">
        <f t="shared" si="12717"/>
        <v>0</v>
      </c>
      <c r="P2185" s="141">
        <f t="shared" si="12717"/>
        <v>0</v>
      </c>
      <c r="Q2185" s="141">
        <f t="shared" si="12717"/>
        <v>0</v>
      </c>
      <c r="R2185" s="141">
        <f t="shared" si="12717"/>
        <v>0</v>
      </c>
      <c r="S2185" s="141">
        <f t="shared" si="12717"/>
        <v>0</v>
      </c>
      <c r="T2185" s="141">
        <f t="shared" si="12717"/>
        <v>0</v>
      </c>
      <c r="U2185" s="141">
        <f t="shared" si="12717"/>
        <v>0</v>
      </c>
      <c r="V2185" s="141">
        <f t="shared" si="12717"/>
        <v>0</v>
      </c>
      <c r="W2185" s="141">
        <f t="shared" si="12717"/>
        <v>0</v>
      </c>
      <c r="X2185" s="141">
        <f t="shared" si="12717"/>
        <v>0</v>
      </c>
      <c r="Y2185" s="141">
        <f t="shared" si="12717"/>
        <v>0</v>
      </c>
      <c r="Z2185" s="141">
        <f t="shared" si="12717"/>
        <v>0</v>
      </c>
      <c r="AA2185" s="141">
        <f t="shared" si="12717"/>
        <v>0</v>
      </c>
      <c r="AB2185" s="141">
        <f t="shared" si="12717"/>
        <v>0</v>
      </c>
      <c r="AC2185" s="141">
        <f t="shared" si="12717"/>
        <v>0</v>
      </c>
      <c r="AD2185" s="141">
        <f t="shared" si="12717"/>
        <v>0</v>
      </c>
      <c r="AE2185" s="141">
        <f t="shared" si="12717"/>
        <v>0</v>
      </c>
      <c r="AF2185" s="141">
        <f t="shared" si="12717"/>
        <v>0</v>
      </c>
      <c r="AG2185" s="141">
        <f t="shared" si="12717"/>
        <v>0</v>
      </c>
      <c r="AH2185" s="5"/>
    </row>
    <row r="2186" spans="1:34" s="94" customFormat="1" ht="24" customHeight="1">
      <c r="A2186" s="95">
        <v>1</v>
      </c>
      <c r="B2186" s="90"/>
      <c r="C2186" s="91"/>
      <c r="D2186" s="98" t="s">
        <v>128</v>
      </c>
      <c r="E2186" s="92">
        <f t="shared" si="12716"/>
        <v>0</v>
      </c>
      <c r="F2186" s="91"/>
      <c r="G2186" s="91"/>
      <c r="H2186" s="91"/>
      <c r="I2186" s="91"/>
      <c r="J2186" s="91"/>
      <c r="K2186" s="91"/>
      <c r="L2186" s="91"/>
      <c r="M2186" s="91"/>
      <c r="N2186" s="91"/>
      <c r="O2186" s="91"/>
      <c r="P2186" s="91"/>
      <c r="Q2186" s="91"/>
      <c r="R2186" s="91"/>
      <c r="S2186" s="91"/>
      <c r="T2186" s="91"/>
      <c r="U2186" s="91"/>
      <c r="V2186" s="91"/>
      <c r="W2186" s="91"/>
      <c r="X2186" s="91"/>
      <c r="Y2186" s="91"/>
      <c r="Z2186" s="91"/>
      <c r="AA2186" s="91"/>
      <c r="AB2186" s="91"/>
      <c r="AC2186" s="91"/>
      <c r="AD2186" s="91"/>
      <c r="AE2186" s="91"/>
      <c r="AF2186" s="91"/>
      <c r="AG2186" s="91"/>
      <c r="AH2186" s="93"/>
    </row>
    <row r="2187" spans="1:34" s="4" customFormat="1" ht="24" customHeight="1">
      <c r="A2187" s="66">
        <v>2</v>
      </c>
      <c r="B2187" s="128"/>
      <c r="C2187" s="131"/>
      <c r="D2187" s="129" t="s">
        <v>22</v>
      </c>
      <c r="E2187" s="39">
        <f t="shared" si="12716"/>
        <v>17371700</v>
      </c>
      <c r="F2187" s="40">
        <v>1358600</v>
      </c>
      <c r="G2187" s="40">
        <v>5609400</v>
      </c>
      <c r="H2187" s="40"/>
      <c r="I2187" s="40">
        <v>542000</v>
      </c>
      <c r="J2187" s="40"/>
      <c r="K2187" s="40">
        <v>1712000</v>
      </c>
      <c r="L2187" s="40">
        <v>1935380</v>
      </c>
      <c r="M2187" s="40">
        <v>1648670</v>
      </c>
      <c r="N2187" s="40">
        <v>903650</v>
      </c>
      <c r="O2187" s="40">
        <v>327000</v>
      </c>
      <c r="P2187" s="40">
        <v>453000</v>
      </c>
      <c r="Q2187" s="40">
        <v>539000</v>
      </c>
      <c r="R2187" s="40">
        <v>152000</v>
      </c>
      <c r="S2187" s="40">
        <v>233000</v>
      </c>
      <c r="T2187" s="40">
        <v>105000</v>
      </c>
      <c r="U2187" s="40">
        <v>150000</v>
      </c>
      <c r="V2187" s="40"/>
      <c r="W2187" s="40"/>
      <c r="X2187" s="40">
        <v>60000</v>
      </c>
      <c r="Y2187" s="40">
        <v>824000</v>
      </c>
      <c r="Z2187" s="40">
        <v>819000</v>
      </c>
      <c r="AA2187" s="40"/>
      <c r="AB2187" s="40"/>
      <c r="AC2187" s="40"/>
      <c r="AD2187" s="40"/>
      <c r="AE2187" s="40"/>
      <c r="AF2187" s="40"/>
      <c r="AG2187" s="40"/>
      <c r="AH2187" s="28"/>
    </row>
    <row r="2188" spans="1:34" s="4" customFormat="1" ht="24" customHeight="1">
      <c r="A2188" s="67">
        <v>2</v>
      </c>
      <c r="B2188" s="77"/>
      <c r="C2188" s="78"/>
      <c r="D2188" s="79" t="s">
        <v>127</v>
      </c>
      <c r="E2188" s="80">
        <f t="shared" si="12716"/>
        <v>17371700</v>
      </c>
      <c r="F2188" s="81">
        <f>F2189+F2192+F2195</f>
        <v>1358600</v>
      </c>
      <c r="G2188" s="81">
        <f t="shared" ref="G2188" si="12718">G2189+G2192+G2195</f>
        <v>5609400</v>
      </c>
      <c r="H2188" s="81">
        <f t="shared" ref="H2188" si="12719">H2189+H2192+H2195</f>
        <v>0</v>
      </c>
      <c r="I2188" s="81">
        <f t="shared" ref="I2188" si="12720">I2189+I2192+I2195</f>
        <v>542000</v>
      </c>
      <c r="J2188" s="81">
        <f t="shared" ref="J2188" si="12721">J2189+J2192+J2195</f>
        <v>0</v>
      </c>
      <c r="K2188" s="81">
        <f t="shared" ref="K2188" si="12722">K2189+K2192+K2195</f>
        <v>1712000</v>
      </c>
      <c r="L2188" s="81">
        <f t="shared" ref="L2188" si="12723">L2189+L2192+L2195</f>
        <v>1935380</v>
      </c>
      <c r="M2188" s="81">
        <f t="shared" ref="M2188" si="12724">M2189+M2192+M2195</f>
        <v>1648670</v>
      </c>
      <c r="N2188" s="81">
        <f t="shared" ref="N2188" si="12725">N2189+N2192+N2195</f>
        <v>903650</v>
      </c>
      <c r="O2188" s="81">
        <f t="shared" ref="O2188" si="12726">O2189+O2192+O2195</f>
        <v>327000</v>
      </c>
      <c r="P2188" s="81">
        <f t="shared" ref="P2188" si="12727">P2189+P2192+P2195</f>
        <v>453000</v>
      </c>
      <c r="Q2188" s="81">
        <f t="shared" ref="Q2188" si="12728">Q2189+Q2192+Q2195</f>
        <v>539000</v>
      </c>
      <c r="R2188" s="81">
        <f t="shared" ref="R2188" si="12729">R2189+R2192+R2195</f>
        <v>152000</v>
      </c>
      <c r="S2188" s="81">
        <f t="shared" ref="S2188" si="12730">S2189+S2192+S2195</f>
        <v>233000</v>
      </c>
      <c r="T2188" s="81">
        <f t="shared" ref="T2188" si="12731">T2189+T2192+T2195</f>
        <v>105000</v>
      </c>
      <c r="U2188" s="81">
        <f t="shared" ref="U2188" si="12732">U2189+U2192+U2195</f>
        <v>150000</v>
      </c>
      <c r="V2188" s="81">
        <f t="shared" ref="V2188" si="12733">V2189+V2192+V2195</f>
        <v>0</v>
      </c>
      <c r="W2188" s="81">
        <f t="shared" ref="W2188" si="12734">W2189+W2192+W2195</f>
        <v>0</v>
      </c>
      <c r="X2188" s="81">
        <f t="shared" ref="X2188" si="12735">X2189+X2192+X2195</f>
        <v>60000</v>
      </c>
      <c r="Y2188" s="81">
        <f t="shared" ref="Y2188" si="12736">Y2189+Y2192+Y2195</f>
        <v>824000</v>
      </c>
      <c r="Z2188" s="81">
        <f t="shared" ref="Z2188" si="12737">Z2189+Z2192+Z2195</f>
        <v>819000</v>
      </c>
      <c r="AA2188" s="81">
        <f t="shared" ref="AA2188" si="12738">AA2189+AA2192+AA2195</f>
        <v>0</v>
      </c>
      <c r="AB2188" s="81">
        <f t="shared" ref="AB2188" si="12739">AB2189+AB2192+AB2195</f>
        <v>0</v>
      </c>
      <c r="AC2188" s="81">
        <f t="shared" ref="AC2188" si="12740">AC2189+AC2192+AC2195</f>
        <v>0</v>
      </c>
      <c r="AD2188" s="81">
        <f t="shared" ref="AD2188" si="12741">AD2189+AD2192+AD2195</f>
        <v>0</v>
      </c>
      <c r="AE2188" s="81">
        <f t="shared" ref="AE2188" si="12742">AE2189+AE2192+AE2195</f>
        <v>0</v>
      </c>
      <c r="AF2188" s="81">
        <f t="shared" ref="AF2188" si="12743">AF2189+AF2192+AF2195</f>
        <v>0</v>
      </c>
      <c r="AG2188" s="81">
        <f t="shared" ref="AG2188" si="12744">AG2189+AG2192+AG2195</f>
        <v>0</v>
      </c>
      <c r="AH2188" s="82"/>
    </row>
    <row r="2189" spans="1:34" s="4" customFormat="1" ht="24" customHeight="1">
      <c r="A2189" s="66">
        <v>2</v>
      </c>
      <c r="B2189" s="113"/>
      <c r="C2189" s="73"/>
      <c r="D2189" s="122" t="s">
        <v>124</v>
      </c>
      <c r="E2189" s="41">
        <f t="shared" si="12716"/>
        <v>12437820</v>
      </c>
      <c r="F2189" s="83">
        <f>F2190+F2191</f>
        <v>687000</v>
      </c>
      <c r="G2189" s="83">
        <f t="shared" ref="G2189:AG2189" si="12745">G2190+G2191</f>
        <v>3267200</v>
      </c>
      <c r="H2189" s="83">
        <f t="shared" si="12745"/>
        <v>0</v>
      </c>
      <c r="I2189" s="83">
        <f t="shared" si="12745"/>
        <v>333400</v>
      </c>
      <c r="J2189" s="83">
        <f t="shared" si="12745"/>
        <v>0</v>
      </c>
      <c r="K2189" s="83">
        <f t="shared" si="12745"/>
        <v>1367000</v>
      </c>
      <c r="L2189" s="83">
        <f t="shared" si="12745"/>
        <v>1731800</v>
      </c>
      <c r="M2189" s="83">
        <f t="shared" si="12745"/>
        <v>1589270</v>
      </c>
      <c r="N2189" s="83">
        <f t="shared" si="12745"/>
        <v>832250</v>
      </c>
      <c r="O2189" s="83">
        <f t="shared" si="12745"/>
        <v>204500</v>
      </c>
      <c r="P2189" s="83">
        <f t="shared" si="12745"/>
        <v>316400</v>
      </c>
      <c r="Q2189" s="83">
        <f t="shared" si="12745"/>
        <v>424800</v>
      </c>
      <c r="R2189" s="83">
        <f t="shared" si="12745"/>
        <v>125700</v>
      </c>
      <c r="S2189" s="83">
        <f t="shared" si="12745"/>
        <v>167600</v>
      </c>
      <c r="T2189" s="83">
        <f t="shared" si="12745"/>
        <v>61700</v>
      </c>
      <c r="U2189" s="83">
        <f t="shared" si="12745"/>
        <v>104100</v>
      </c>
      <c r="V2189" s="83">
        <f t="shared" si="12745"/>
        <v>0</v>
      </c>
      <c r="W2189" s="83">
        <f t="shared" si="12745"/>
        <v>0</v>
      </c>
      <c r="X2189" s="83">
        <f t="shared" si="12745"/>
        <v>0</v>
      </c>
      <c r="Y2189" s="83">
        <f t="shared" si="12745"/>
        <v>636800</v>
      </c>
      <c r="Z2189" s="83">
        <f t="shared" si="12745"/>
        <v>588300</v>
      </c>
      <c r="AA2189" s="83">
        <f t="shared" si="12745"/>
        <v>0</v>
      </c>
      <c r="AB2189" s="83">
        <f t="shared" si="12745"/>
        <v>0</v>
      </c>
      <c r="AC2189" s="83">
        <f t="shared" si="12745"/>
        <v>0</v>
      </c>
      <c r="AD2189" s="83">
        <f t="shared" si="12745"/>
        <v>0</v>
      </c>
      <c r="AE2189" s="83">
        <f t="shared" si="12745"/>
        <v>0</v>
      </c>
      <c r="AF2189" s="83">
        <f t="shared" si="12745"/>
        <v>0</v>
      </c>
      <c r="AG2189" s="83">
        <f t="shared" si="12745"/>
        <v>0</v>
      </c>
      <c r="AH2189" s="5"/>
    </row>
    <row r="2190" spans="1:34" s="4" customFormat="1" ht="26.1" hidden="1" customHeight="1">
      <c r="A2190" s="67">
        <v>2</v>
      </c>
      <c r="B2190" s="113"/>
      <c r="C2190" s="117"/>
      <c r="D2190" s="150" t="s">
        <v>67</v>
      </c>
      <c r="E2190" s="51">
        <f t="shared" si="12716"/>
        <v>12437820</v>
      </c>
      <c r="F2190" s="52">
        <v>687000</v>
      </c>
      <c r="G2190" s="52">
        <v>3267200</v>
      </c>
      <c r="H2190" s="52"/>
      <c r="I2190" s="52">
        <v>333400</v>
      </c>
      <c r="J2190" s="52"/>
      <c r="K2190" s="52">
        <v>1367000</v>
      </c>
      <c r="L2190" s="52">
        <v>1731800</v>
      </c>
      <c r="M2190" s="52">
        <v>1589270</v>
      </c>
      <c r="N2190" s="52">
        <v>832250</v>
      </c>
      <c r="O2190" s="52">
        <v>204500</v>
      </c>
      <c r="P2190" s="52">
        <v>316400</v>
      </c>
      <c r="Q2190" s="52">
        <v>424800</v>
      </c>
      <c r="R2190" s="52">
        <v>125700</v>
      </c>
      <c r="S2190" s="52">
        <v>167600</v>
      </c>
      <c r="T2190" s="52">
        <v>61700</v>
      </c>
      <c r="U2190" s="52">
        <v>104100</v>
      </c>
      <c r="V2190" s="52"/>
      <c r="W2190" s="52"/>
      <c r="X2190" s="52">
        <v>0</v>
      </c>
      <c r="Y2190" s="52">
        <v>636800</v>
      </c>
      <c r="Z2190" s="52">
        <v>588300</v>
      </c>
      <c r="AA2190" s="52"/>
      <c r="AB2190" s="52"/>
      <c r="AC2190" s="52"/>
      <c r="AD2190" s="52"/>
      <c r="AE2190" s="52"/>
      <c r="AF2190" s="52"/>
      <c r="AG2190" s="52"/>
      <c r="AH2190" s="5"/>
    </row>
    <row r="2191" spans="1:34" s="4" customFormat="1" ht="26.1" hidden="1" customHeight="1">
      <c r="A2191" s="66">
        <v>2</v>
      </c>
      <c r="B2191" s="113"/>
      <c r="C2191" s="73"/>
      <c r="D2191" s="150" t="s">
        <v>125</v>
      </c>
      <c r="E2191" s="51">
        <f t="shared" si="12716"/>
        <v>0</v>
      </c>
      <c r="F2191" s="73"/>
      <c r="G2191" s="73"/>
      <c r="H2191" s="73"/>
      <c r="I2191" s="73"/>
      <c r="J2191" s="73"/>
      <c r="K2191" s="73"/>
      <c r="L2191" s="73"/>
      <c r="M2191" s="73"/>
      <c r="N2191" s="73"/>
      <c r="O2191" s="73"/>
      <c r="P2191" s="73"/>
      <c r="Q2191" s="73"/>
      <c r="R2191" s="73"/>
      <c r="S2191" s="73"/>
      <c r="T2191" s="73"/>
      <c r="U2191" s="73"/>
      <c r="V2191" s="73"/>
      <c r="W2191" s="73"/>
      <c r="X2191" s="73"/>
      <c r="Y2191" s="73"/>
      <c r="Z2191" s="73"/>
      <c r="AA2191" s="73"/>
      <c r="AB2191" s="73"/>
      <c r="AC2191" s="73"/>
      <c r="AD2191" s="73"/>
      <c r="AE2191" s="73"/>
      <c r="AF2191" s="73"/>
      <c r="AG2191" s="73"/>
      <c r="AH2191" s="5"/>
    </row>
    <row r="2192" spans="1:34" s="4" customFormat="1" ht="24" customHeight="1">
      <c r="A2192" s="66">
        <v>2</v>
      </c>
      <c r="B2192" s="113"/>
      <c r="C2192" s="73"/>
      <c r="D2192" s="122" t="s">
        <v>132</v>
      </c>
      <c r="E2192" s="41">
        <f t="shared" si="12716"/>
        <v>3486980</v>
      </c>
      <c r="F2192" s="83">
        <f>F2193+F2194</f>
        <v>671600</v>
      </c>
      <c r="G2192" s="83">
        <f t="shared" ref="G2192" si="12746">G2193+G2194</f>
        <v>1534300</v>
      </c>
      <c r="H2192" s="83">
        <f t="shared" ref="H2192" si="12747">H2193+H2194</f>
        <v>0</v>
      </c>
      <c r="I2192" s="83">
        <f t="shared" ref="I2192" si="12748">I2193+I2194</f>
        <v>126100</v>
      </c>
      <c r="J2192" s="83">
        <f t="shared" ref="J2192" si="12749">J2193+J2194</f>
        <v>0</v>
      </c>
      <c r="K2192" s="83">
        <f t="shared" ref="K2192" si="12750">K2193+K2194</f>
        <v>276300</v>
      </c>
      <c r="L2192" s="83">
        <f t="shared" ref="L2192" si="12751">L2193+L2194</f>
        <v>186280</v>
      </c>
      <c r="M2192" s="83">
        <f t="shared" ref="M2192" si="12752">M2193+M2194</f>
        <v>38000</v>
      </c>
      <c r="N2192" s="83">
        <f t="shared" ref="N2192" si="12753">N2193+N2194</f>
        <v>34400</v>
      </c>
      <c r="O2192" s="83">
        <f t="shared" ref="O2192" si="12754">O2193+O2194</f>
        <v>94800</v>
      </c>
      <c r="P2192" s="83">
        <f t="shared" ref="P2192" si="12755">P2193+P2194</f>
        <v>12400</v>
      </c>
      <c r="Q2192" s="83">
        <f t="shared" ref="Q2192" si="12756">Q2193+Q2194</f>
        <v>91700</v>
      </c>
      <c r="R2192" s="83">
        <f t="shared" ref="R2192" si="12757">R2193+R2194</f>
        <v>26300</v>
      </c>
      <c r="S2192" s="83">
        <f t="shared" ref="S2192" si="12758">S2193+S2194</f>
        <v>37700</v>
      </c>
      <c r="T2192" s="83">
        <f t="shared" ref="T2192" si="12759">T2193+T2194</f>
        <v>21700</v>
      </c>
      <c r="U2192" s="83">
        <f t="shared" ref="U2192" si="12760">U2193+U2194</f>
        <v>40300</v>
      </c>
      <c r="V2192" s="83">
        <f t="shared" ref="V2192" si="12761">V2193+V2194</f>
        <v>0</v>
      </c>
      <c r="W2192" s="83">
        <f t="shared" ref="W2192" si="12762">W2193+W2194</f>
        <v>0</v>
      </c>
      <c r="X2192" s="83">
        <f t="shared" ref="X2192" si="12763">X2193+X2194</f>
        <v>60000</v>
      </c>
      <c r="Y2192" s="83">
        <f t="shared" ref="Y2192" si="12764">Y2193+Y2194</f>
        <v>138900</v>
      </c>
      <c r="Z2192" s="83">
        <f t="shared" ref="Z2192" si="12765">Z2193+Z2194</f>
        <v>96200</v>
      </c>
      <c r="AA2192" s="83">
        <f t="shared" ref="AA2192" si="12766">AA2193+AA2194</f>
        <v>0</v>
      </c>
      <c r="AB2192" s="83">
        <f t="shared" ref="AB2192" si="12767">AB2193+AB2194</f>
        <v>0</v>
      </c>
      <c r="AC2192" s="83">
        <f t="shared" ref="AC2192" si="12768">AC2193+AC2194</f>
        <v>0</v>
      </c>
      <c r="AD2192" s="83">
        <f t="shared" ref="AD2192" si="12769">AD2193+AD2194</f>
        <v>0</v>
      </c>
      <c r="AE2192" s="83">
        <f t="shared" ref="AE2192" si="12770">AE2193+AE2194</f>
        <v>0</v>
      </c>
      <c r="AF2192" s="83">
        <f t="shared" ref="AF2192" si="12771">AF2193+AF2194</f>
        <v>0</v>
      </c>
      <c r="AG2192" s="83">
        <f t="shared" ref="AG2192" si="12772">AG2193+AG2194</f>
        <v>0</v>
      </c>
      <c r="AH2192" s="5"/>
    </row>
    <row r="2193" spans="1:34" s="4" customFormat="1" ht="26.1" hidden="1" customHeight="1">
      <c r="A2193" s="66">
        <v>2</v>
      </c>
      <c r="B2193" s="113"/>
      <c r="C2193" s="132"/>
      <c r="D2193" s="150" t="s">
        <v>122</v>
      </c>
      <c r="E2193" s="51">
        <f t="shared" si="12716"/>
        <v>3486980</v>
      </c>
      <c r="F2193" s="52">
        <v>671600</v>
      </c>
      <c r="G2193" s="52">
        <v>1534300</v>
      </c>
      <c r="H2193" s="52">
        <v>0</v>
      </c>
      <c r="I2193" s="52">
        <v>126100</v>
      </c>
      <c r="J2193" s="52">
        <v>0</v>
      </c>
      <c r="K2193" s="52">
        <v>276300</v>
      </c>
      <c r="L2193" s="52">
        <v>186280</v>
      </c>
      <c r="M2193" s="52">
        <v>38000</v>
      </c>
      <c r="N2193" s="52">
        <v>34400</v>
      </c>
      <c r="O2193" s="52">
        <v>94800</v>
      </c>
      <c r="P2193" s="52">
        <v>12400</v>
      </c>
      <c r="Q2193" s="52">
        <v>91700</v>
      </c>
      <c r="R2193" s="52">
        <v>26300</v>
      </c>
      <c r="S2193" s="52">
        <v>37700</v>
      </c>
      <c r="T2193" s="52">
        <v>21700</v>
      </c>
      <c r="U2193" s="52">
        <v>40300</v>
      </c>
      <c r="V2193" s="52">
        <v>0</v>
      </c>
      <c r="W2193" s="52">
        <v>0</v>
      </c>
      <c r="X2193" s="52">
        <v>60000</v>
      </c>
      <c r="Y2193" s="52">
        <v>138900</v>
      </c>
      <c r="Z2193" s="52">
        <v>96200</v>
      </c>
      <c r="AA2193" s="52">
        <v>0</v>
      </c>
      <c r="AB2193" s="52">
        <v>0</v>
      </c>
      <c r="AC2193" s="52">
        <v>0</v>
      </c>
      <c r="AD2193" s="52">
        <v>0</v>
      </c>
      <c r="AE2193" s="52">
        <v>0</v>
      </c>
      <c r="AF2193" s="52">
        <v>0</v>
      </c>
      <c r="AG2193" s="52">
        <v>0</v>
      </c>
      <c r="AH2193" s="19"/>
    </row>
    <row r="2194" spans="1:34" s="4" customFormat="1" ht="26.1" hidden="1" customHeight="1">
      <c r="A2194" s="66">
        <v>2</v>
      </c>
      <c r="B2194" s="113"/>
      <c r="C2194" s="132"/>
      <c r="D2194" s="150" t="s">
        <v>130</v>
      </c>
      <c r="E2194" s="175">
        <f t="shared" si="12716"/>
        <v>0</v>
      </c>
      <c r="F2194" s="176"/>
      <c r="G2194" s="176"/>
      <c r="H2194" s="176"/>
      <c r="I2194" s="176"/>
      <c r="J2194" s="176"/>
      <c r="K2194" s="176"/>
      <c r="L2194" s="176"/>
      <c r="M2194" s="176"/>
      <c r="N2194" s="176"/>
      <c r="O2194" s="176"/>
      <c r="P2194" s="176"/>
      <c r="Q2194" s="176"/>
      <c r="R2194" s="176"/>
      <c r="S2194" s="176"/>
      <c r="T2194" s="176"/>
      <c r="U2194" s="176"/>
      <c r="V2194" s="176"/>
      <c r="W2194" s="176"/>
      <c r="X2194" s="176"/>
      <c r="Y2194" s="176"/>
      <c r="Z2194" s="176"/>
      <c r="AA2194" s="176"/>
      <c r="AB2194" s="176"/>
      <c r="AC2194" s="176"/>
      <c r="AD2194" s="176"/>
      <c r="AE2194" s="176"/>
      <c r="AF2194" s="176"/>
      <c r="AG2194" s="176"/>
      <c r="AH2194" s="19"/>
    </row>
    <row r="2195" spans="1:34" s="4" customFormat="1" ht="24" customHeight="1">
      <c r="A2195" s="66">
        <v>2</v>
      </c>
      <c r="B2195" s="113"/>
      <c r="C2195" s="73"/>
      <c r="D2195" s="110" t="s">
        <v>123</v>
      </c>
      <c r="E2195" s="47">
        <f t="shared" si="12716"/>
        <v>1446900</v>
      </c>
      <c r="F2195" s="141">
        <f>F2187-F2189-F2192-F2196-F2197</f>
        <v>0</v>
      </c>
      <c r="G2195" s="141">
        <f t="shared" ref="G2195" si="12773">G2187-G2189-G2192-G2196-G2197</f>
        <v>807900</v>
      </c>
      <c r="H2195" s="141">
        <f t="shared" ref="H2195" si="12774">H2187-H2189-H2192-H2196-H2197</f>
        <v>0</v>
      </c>
      <c r="I2195" s="141">
        <f t="shared" ref="I2195" si="12775">I2187-I2189-I2192-I2196-I2197</f>
        <v>82500</v>
      </c>
      <c r="J2195" s="141">
        <f t="shared" ref="J2195" si="12776">J2187-J2189-J2192-J2196-J2197</f>
        <v>0</v>
      </c>
      <c r="K2195" s="141">
        <f t="shared" ref="K2195" si="12777">K2187-K2189-K2192-K2196-K2197</f>
        <v>68700</v>
      </c>
      <c r="L2195" s="141">
        <f t="shared" ref="L2195" si="12778">L2187-L2189-L2192-L2196-L2197</f>
        <v>17300</v>
      </c>
      <c r="M2195" s="141">
        <f t="shared" ref="M2195" si="12779">M2187-M2189-M2192-M2196-M2197</f>
        <v>21400</v>
      </c>
      <c r="N2195" s="141">
        <f t="shared" ref="N2195" si="12780">N2187-N2189-N2192-N2196-N2197</f>
        <v>37000</v>
      </c>
      <c r="O2195" s="141">
        <f t="shared" ref="O2195" si="12781">O2187-O2189-O2192-O2196-O2197</f>
        <v>27700</v>
      </c>
      <c r="P2195" s="141">
        <f t="shared" ref="P2195" si="12782">P2187-P2189-P2192-P2196-P2197</f>
        <v>124200</v>
      </c>
      <c r="Q2195" s="141">
        <f t="shared" ref="Q2195" si="12783">Q2187-Q2189-Q2192-Q2196-Q2197</f>
        <v>22500</v>
      </c>
      <c r="R2195" s="141">
        <f t="shared" ref="R2195" si="12784">R2187-R2189-R2192-R2196-R2197</f>
        <v>0</v>
      </c>
      <c r="S2195" s="141">
        <f t="shared" ref="S2195" si="12785">S2187-S2189-S2192-S2196-S2197</f>
        <v>27700</v>
      </c>
      <c r="T2195" s="141">
        <f t="shared" ref="T2195" si="12786">T2187-T2189-T2192-T2196-T2197</f>
        <v>21600</v>
      </c>
      <c r="U2195" s="141">
        <f t="shared" ref="U2195" si="12787">U2187-U2189-U2192-U2196-U2197</f>
        <v>5600</v>
      </c>
      <c r="V2195" s="141">
        <f t="shared" ref="V2195" si="12788">V2187-V2189-V2192-V2196-V2197</f>
        <v>0</v>
      </c>
      <c r="W2195" s="141">
        <f t="shared" ref="W2195" si="12789">W2187-W2189-W2192-W2196-W2197</f>
        <v>0</v>
      </c>
      <c r="X2195" s="141">
        <f t="shared" ref="X2195" si="12790">X2187-X2189-X2192-X2196-X2197</f>
        <v>0</v>
      </c>
      <c r="Y2195" s="141">
        <f t="shared" ref="Y2195" si="12791">Y2187-Y2189-Y2192-Y2196-Y2197</f>
        <v>48300</v>
      </c>
      <c r="Z2195" s="141">
        <f t="shared" ref="Z2195" si="12792">Z2187-Z2189-Z2192-Z2196-Z2197</f>
        <v>134500</v>
      </c>
      <c r="AA2195" s="141">
        <f t="shared" ref="AA2195" si="12793">AA2187-AA2189-AA2192-AA2196-AA2197</f>
        <v>0</v>
      </c>
      <c r="AB2195" s="141">
        <f t="shared" ref="AB2195" si="12794">AB2187-AB2189-AB2192-AB2196-AB2197</f>
        <v>0</v>
      </c>
      <c r="AC2195" s="141">
        <f t="shared" ref="AC2195" si="12795">AC2187-AC2189-AC2192-AC2196-AC2197</f>
        <v>0</v>
      </c>
      <c r="AD2195" s="141">
        <f t="shared" ref="AD2195" si="12796">AD2187-AD2189-AD2192-AD2196-AD2197</f>
        <v>0</v>
      </c>
      <c r="AE2195" s="141">
        <f t="shared" ref="AE2195" si="12797">AE2187-AE2189-AE2192-AE2196-AE2197</f>
        <v>0</v>
      </c>
      <c r="AF2195" s="141">
        <f t="shared" ref="AF2195" si="12798">AF2187-AF2189-AF2192-AF2196-AF2197</f>
        <v>0</v>
      </c>
      <c r="AG2195" s="141">
        <f t="shared" ref="AG2195" si="12799">AG2187-AG2189-AG2192-AG2196-AG2197</f>
        <v>0</v>
      </c>
      <c r="AH2195" s="5"/>
    </row>
    <row r="2196" spans="1:34" s="94" customFormat="1" ht="24" customHeight="1">
      <c r="A2196" s="89">
        <v>2</v>
      </c>
      <c r="B2196" s="90"/>
      <c r="C2196" s="91"/>
      <c r="D2196" s="98" t="s">
        <v>131</v>
      </c>
      <c r="E2196" s="104">
        <f t="shared" si="12716"/>
        <v>0</v>
      </c>
      <c r="F2196" s="100"/>
      <c r="G2196" s="100"/>
      <c r="H2196" s="100"/>
      <c r="I2196" s="100"/>
      <c r="J2196" s="100"/>
      <c r="K2196" s="100"/>
      <c r="L2196" s="100"/>
      <c r="M2196" s="100"/>
      <c r="N2196" s="100"/>
      <c r="O2196" s="100"/>
      <c r="P2196" s="100"/>
      <c r="Q2196" s="100"/>
      <c r="R2196" s="100"/>
      <c r="S2196" s="100"/>
      <c r="T2196" s="100"/>
      <c r="U2196" s="100"/>
      <c r="V2196" s="100"/>
      <c r="W2196" s="100"/>
      <c r="X2196" s="100"/>
      <c r="Y2196" s="100"/>
      <c r="Z2196" s="100"/>
      <c r="AA2196" s="100"/>
      <c r="AB2196" s="100"/>
      <c r="AC2196" s="100"/>
      <c r="AD2196" s="100"/>
      <c r="AE2196" s="100"/>
      <c r="AF2196" s="100"/>
      <c r="AG2196" s="100"/>
      <c r="AH2196" s="93"/>
    </row>
    <row r="2197" spans="1:34" s="94" customFormat="1" ht="24" customHeight="1">
      <c r="A2197" s="89">
        <v>2</v>
      </c>
      <c r="B2197" s="90"/>
      <c r="C2197" s="91"/>
      <c r="D2197" s="98" t="s">
        <v>128</v>
      </c>
      <c r="E2197" s="92">
        <f t="shared" si="12716"/>
        <v>0</v>
      </c>
      <c r="F2197" s="91"/>
      <c r="G2197" s="91"/>
      <c r="H2197" s="91"/>
      <c r="I2197" s="91"/>
      <c r="J2197" s="91"/>
      <c r="K2197" s="91"/>
      <c r="L2197" s="91"/>
      <c r="M2197" s="91"/>
      <c r="N2197" s="91"/>
      <c r="O2197" s="91"/>
      <c r="P2197" s="91"/>
      <c r="Q2197" s="91"/>
      <c r="R2197" s="91"/>
      <c r="S2197" s="91"/>
      <c r="T2197" s="91"/>
      <c r="U2197" s="91"/>
      <c r="V2197" s="91"/>
      <c r="W2197" s="91"/>
      <c r="X2197" s="91"/>
      <c r="Y2197" s="91"/>
      <c r="Z2197" s="91"/>
      <c r="AA2197" s="91"/>
      <c r="AB2197" s="91"/>
      <c r="AC2197" s="91"/>
      <c r="AD2197" s="91"/>
      <c r="AE2197" s="91"/>
      <c r="AF2197" s="91"/>
      <c r="AG2197" s="91"/>
      <c r="AH2197" s="93"/>
    </row>
    <row r="2198" spans="1:34" s="4" customFormat="1" ht="24" customHeight="1">
      <c r="A2198" s="66">
        <v>3</v>
      </c>
      <c r="B2198" s="128"/>
      <c r="C2198" s="128"/>
      <c r="D2198" s="129" t="s">
        <v>23</v>
      </c>
      <c r="E2198" s="39">
        <f t="shared" si="12716"/>
        <v>8883900</v>
      </c>
      <c r="F2198" s="40"/>
      <c r="G2198" s="40">
        <v>2036600</v>
      </c>
      <c r="H2198" s="40"/>
      <c r="I2198" s="40"/>
      <c r="J2198" s="40">
        <v>648000</v>
      </c>
      <c r="K2198" s="40">
        <v>2559300</v>
      </c>
      <c r="L2198" s="40"/>
      <c r="M2198" s="40"/>
      <c r="N2198" s="40"/>
      <c r="O2198" s="40"/>
      <c r="P2198" s="40"/>
      <c r="Q2198" s="40"/>
      <c r="R2198" s="40"/>
      <c r="S2198" s="40"/>
      <c r="T2198" s="40">
        <v>1446000</v>
      </c>
      <c r="U2198" s="40"/>
      <c r="V2198" s="40"/>
      <c r="W2198" s="40"/>
      <c r="X2198" s="40"/>
      <c r="Y2198" s="40">
        <v>1464400</v>
      </c>
      <c r="Z2198" s="40">
        <v>729600</v>
      </c>
      <c r="AA2198" s="40"/>
      <c r="AB2198" s="40"/>
      <c r="AC2198" s="40"/>
      <c r="AD2198" s="40"/>
      <c r="AE2198" s="40"/>
      <c r="AF2198" s="40"/>
      <c r="AG2198" s="40"/>
      <c r="AH2198" s="30"/>
    </row>
    <row r="2199" spans="1:34" s="4" customFormat="1" ht="24" customHeight="1">
      <c r="A2199" s="67">
        <v>3</v>
      </c>
      <c r="B2199" s="77"/>
      <c r="C2199" s="78"/>
      <c r="D2199" s="79" t="s">
        <v>127</v>
      </c>
      <c r="E2199" s="80">
        <f t="shared" si="12716"/>
        <v>8883900</v>
      </c>
      <c r="F2199" s="81">
        <f>F2200+F2203+F2206</f>
        <v>0</v>
      </c>
      <c r="G2199" s="81">
        <f t="shared" ref="G2199" si="12800">G2200+G2203+G2206</f>
        <v>2036600</v>
      </c>
      <c r="H2199" s="81">
        <f t="shared" ref="H2199" si="12801">H2200+H2203+H2206</f>
        <v>0</v>
      </c>
      <c r="I2199" s="81">
        <f t="shared" ref="I2199" si="12802">I2200+I2203+I2206</f>
        <v>0</v>
      </c>
      <c r="J2199" s="81">
        <f t="shared" ref="J2199" si="12803">J2200+J2203+J2206</f>
        <v>648000</v>
      </c>
      <c r="K2199" s="81">
        <f t="shared" ref="K2199" si="12804">K2200+K2203+K2206</f>
        <v>2559300</v>
      </c>
      <c r="L2199" s="81">
        <f t="shared" ref="L2199" si="12805">L2200+L2203+L2206</f>
        <v>0</v>
      </c>
      <c r="M2199" s="81">
        <f t="shared" ref="M2199" si="12806">M2200+M2203+M2206</f>
        <v>0</v>
      </c>
      <c r="N2199" s="81">
        <f t="shared" ref="N2199" si="12807">N2200+N2203+N2206</f>
        <v>0</v>
      </c>
      <c r="O2199" s="81">
        <f t="shared" ref="O2199" si="12808">O2200+O2203+O2206</f>
        <v>0</v>
      </c>
      <c r="P2199" s="81">
        <f t="shared" ref="P2199" si="12809">P2200+P2203+P2206</f>
        <v>0</v>
      </c>
      <c r="Q2199" s="81">
        <f t="shared" ref="Q2199" si="12810">Q2200+Q2203+Q2206</f>
        <v>0</v>
      </c>
      <c r="R2199" s="81">
        <f t="shared" ref="R2199" si="12811">R2200+R2203+R2206</f>
        <v>0</v>
      </c>
      <c r="S2199" s="81">
        <f t="shared" ref="S2199" si="12812">S2200+S2203+S2206</f>
        <v>0</v>
      </c>
      <c r="T2199" s="81">
        <f t="shared" ref="T2199" si="12813">T2200+T2203+T2206</f>
        <v>1446000</v>
      </c>
      <c r="U2199" s="81">
        <f t="shared" ref="U2199" si="12814">U2200+U2203+U2206</f>
        <v>0</v>
      </c>
      <c r="V2199" s="81">
        <f t="shared" ref="V2199" si="12815">V2200+V2203+V2206</f>
        <v>0</v>
      </c>
      <c r="W2199" s="81">
        <f t="shared" ref="W2199" si="12816">W2200+W2203+W2206</f>
        <v>0</v>
      </c>
      <c r="X2199" s="81">
        <f t="shared" ref="X2199" si="12817">X2200+X2203+X2206</f>
        <v>0</v>
      </c>
      <c r="Y2199" s="81">
        <f t="shared" ref="Y2199" si="12818">Y2200+Y2203+Y2206</f>
        <v>1464400</v>
      </c>
      <c r="Z2199" s="81">
        <f t="shared" ref="Z2199" si="12819">Z2200+Z2203+Z2206</f>
        <v>729600</v>
      </c>
      <c r="AA2199" s="81">
        <f t="shared" ref="AA2199" si="12820">AA2200+AA2203+AA2206</f>
        <v>0</v>
      </c>
      <c r="AB2199" s="81">
        <f t="shared" ref="AB2199" si="12821">AB2200+AB2203+AB2206</f>
        <v>0</v>
      </c>
      <c r="AC2199" s="81">
        <f t="shared" ref="AC2199" si="12822">AC2200+AC2203+AC2206</f>
        <v>0</v>
      </c>
      <c r="AD2199" s="81">
        <f t="shared" ref="AD2199" si="12823">AD2200+AD2203+AD2206</f>
        <v>0</v>
      </c>
      <c r="AE2199" s="81">
        <f t="shared" ref="AE2199" si="12824">AE2200+AE2203+AE2206</f>
        <v>0</v>
      </c>
      <c r="AF2199" s="81">
        <f t="shared" ref="AF2199" si="12825">AF2200+AF2203+AF2206</f>
        <v>0</v>
      </c>
      <c r="AG2199" s="81">
        <f t="shared" ref="AG2199" si="12826">AG2200+AG2203+AG2206</f>
        <v>0</v>
      </c>
      <c r="AH2199" s="82"/>
    </row>
    <row r="2200" spans="1:34" s="4" customFormat="1" ht="24" customHeight="1">
      <c r="A2200" s="66">
        <v>3</v>
      </c>
      <c r="B2200" s="113"/>
      <c r="C2200" s="73"/>
      <c r="D2200" s="122" t="s">
        <v>124</v>
      </c>
      <c r="E2200" s="41">
        <f t="shared" si="12716"/>
        <v>8883900</v>
      </c>
      <c r="F2200" s="83">
        <f t="shared" ref="F2200:AG2200" si="12827">F2201+F2202</f>
        <v>0</v>
      </c>
      <c r="G2200" s="83">
        <f t="shared" si="12827"/>
        <v>2036600</v>
      </c>
      <c r="H2200" s="83">
        <f t="shared" si="12827"/>
        <v>0</v>
      </c>
      <c r="I2200" s="83">
        <f t="shared" si="12827"/>
        <v>0</v>
      </c>
      <c r="J2200" s="83">
        <f t="shared" si="12827"/>
        <v>648000</v>
      </c>
      <c r="K2200" s="83">
        <f t="shared" si="12827"/>
        <v>2559300</v>
      </c>
      <c r="L2200" s="83">
        <f t="shared" si="12827"/>
        <v>0</v>
      </c>
      <c r="M2200" s="83">
        <f t="shared" si="12827"/>
        <v>0</v>
      </c>
      <c r="N2200" s="83">
        <f t="shared" si="12827"/>
        <v>0</v>
      </c>
      <c r="O2200" s="83">
        <f t="shared" si="12827"/>
        <v>0</v>
      </c>
      <c r="P2200" s="83">
        <f t="shared" si="12827"/>
        <v>0</v>
      </c>
      <c r="Q2200" s="83">
        <f t="shared" si="12827"/>
        <v>0</v>
      </c>
      <c r="R2200" s="83">
        <f t="shared" si="12827"/>
        <v>0</v>
      </c>
      <c r="S2200" s="83">
        <f t="shared" si="12827"/>
        <v>0</v>
      </c>
      <c r="T2200" s="83">
        <f t="shared" si="12827"/>
        <v>1446000</v>
      </c>
      <c r="U2200" s="83">
        <f t="shared" si="12827"/>
        <v>0</v>
      </c>
      <c r="V2200" s="83">
        <f t="shared" si="12827"/>
        <v>0</v>
      </c>
      <c r="W2200" s="83">
        <f t="shared" si="12827"/>
        <v>0</v>
      </c>
      <c r="X2200" s="83">
        <f t="shared" si="12827"/>
        <v>0</v>
      </c>
      <c r="Y2200" s="83">
        <f t="shared" si="12827"/>
        <v>1464400</v>
      </c>
      <c r="Z2200" s="83">
        <f t="shared" si="12827"/>
        <v>729600</v>
      </c>
      <c r="AA2200" s="83">
        <f t="shared" si="12827"/>
        <v>0</v>
      </c>
      <c r="AB2200" s="83">
        <f t="shared" si="12827"/>
        <v>0</v>
      </c>
      <c r="AC2200" s="83">
        <f t="shared" si="12827"/>
        <v>0</v>
      </c>
      <c r="AD2200" s="83">
        <f t="shared" si="12827"/>
        <v>0</v>
      </c>
      <c r="AE2200" s="83">
        <f t="shared" si="12827"/>
        <v>0</v>
      </c>
      <c r="AF2200" s="83">
        <f t="shared" si="12827"/>
        <v>0</v>
      </c>
      <c r="AG2200" s="83">
        <f t="shared" si="12827"/>
        <v>0</v>
      </c>
      <c r="AH2200" s="5"/>
    </row>
    <row r="2201" spans="1:34" s="4" customFormat="1" ht="26.1" hidden="1" customHeight="1">
      <c r="A2201" s="67">
        <v>3</v>
      </c>
      <c r="B2201" s="113"/>
      <c r="C2201" s="117"/>
      <c r="D2201" s="150" t="s">
        <v>67</v>
      </c>
      <c r="E2201" s="51">
        <f t="shared" si="12716"/>
        <v>8883900</v>
      </c>
      <c r="F2201" s="52"/>
      <c r="G2201" s="52">
        <v>2036600</v>
      </c>
      <c r="H2201" s="52"/>
      <c r="I2201" s="52"/>
      <c r="J2201" s="52">
        <v>648000</v>
      </c>
      <c r="K2201" s="52">
        <v>2559300</v>
      </c>
      <c r="L2201" s="52"/>
      <c r="M2201" s="52"/>
      <c r="N2201" s="52"/>
      <c r="O2201" s="52"/>
      <c r="P2201" s="52"/>
      <c r="Q2201" s="52"/>
      <c r="R2201" s="52"/>
      <c r="S2201" s="52"/>
      <c r="T2201" s="52">
        <v>1446000</v>
      </c>
      <c r="U2201" s="52"/>
      <c r="V2201" s="52"/>
      <c r="W2201" s="52"/>
      <c r="X2201" s="52"/>
      <c r="Y2201" s="52">
        <v>1464400</v>
      </c>
      <c r="Z2201" s="52">
        <v>729600</v>
      </c>
      <c r="AA2201" s="52"/>
      <c r="AB2201" s="52"/>
      <c r="AC2201" s="52"/>
      <c r="AD2201" s="52"/>
      <c r="AE2201" s="52"/>
      <c r="AF2201" s="52"/>
      <c r="AG2201" s="52"/>
      <c r="AH2201" s="6"/>
    </row>
    <row r="2202" spans="1:34" s="4" customFormat="1" ht="26.1" hidden="1" customHeight="1">
      <c r="A2202" s="66">
        <v>3</v>
      </c>
      <c r="B2202" s="113"/>
      <c r="C2202" s="73"/>
      <c r="D2202" s="150" t="s">
        <v>125</v>
      </c>
      <c r="E2202" s="51">
        <f t="shared" si="12716"/>
        <v>0</v>
      </c>
      <c r="F2202" s="73"/>
      <c r="G2202" s="73"/>
      <c r="H2202" s="73"/>
      <c r="I2202" s="73"/>
      <c r="J2202" s="73"/>
      <c r="K2202" s="73"/>
      <c r="L2202" s="73"/>
      <c r="M2202" s="73"/>
      <c r="N2202" s="73"/>
      <c r="O2202" s="73"/>
      <c r="P2202" s="73"/>
      <c r="Q2202" s="73"/>
      <c r="R2202" s="73"/>
      <c r="S2202" s="73"/>
      <c r="T2202" s="73"/>
      <c r="U2202" s="73"/>
      <c r="V2202" s="73"/>
      <c r="W2202" s="73"/>
      <c r="X2202" s="73"/>
      <c r="Y2202" s="73"/>
      <c r="Z2202" s="73"/>
      <c r="AA2202" s="73"/>
      <c r="AB2202" s="73"/>
      <c r="AC2202" s="73"/>
      <c r="AD2202" s="73"/>
      <c r="AE2202" s="73"/>
      <c r="AF2202" s="73"/>
      <c r="AG2202" s="73"/>
      <c r="AH2202" s="5"/>
    </row>
    <row r="2203" spans="1:34" s="4" customFormat="1" ht="24" customHeight="1">
      <c r="A2203" s="66">
        <v>3</v>
      </c>
      <c r="B2203" s="113"/>
      <c r="C2203" s="73"/>
      <c r="D2203" s="122" t="s">
        <v>132</v>
      </c>
      <c r="E2203" s="41">
        <f t="shared" si="12716"/>
        <v>0</v>
      </c>
      <c r="F2203" s="83">
        <f>F2204+F2205</f>
        <v>0</v>
      </c>
      <c r="G2203" s="83">
        <f t="shared" ref="G2203" si="12828">G2204+G2205</f>
        <v>0</v>
      </c>
      <c r="H2203" s="83">
        <f t="shared" ref="H2203" si="12829">H2204+H2205</f>
        <v>0</v>
      </c>
      <c r="I2203" s="83">
        <f t="shared" ref="I2203" si="12830">I2204+I2205</f>
        <v>0</v>
      </c>
      <c r="J2203" s="83">
        <f t="shared" ref="J2203" si="12831">J2204+J2205</f>
        <v>0</v>
      </c>
      <c r="K2203" s="83">
        <f t="shared" ref="K2203" si="12832">K2204+K2205</f>
        <v>0</v>
      </c>
      <c r="L2203" s="83">
        <f t="shared" ref="L2203" si="12833">L2204+L2205</f>
        <v>0</v>
      </c>
      <c r="M2203" s="83">
        <f t="shared" ref="M2203" si="12834">M2204+M2205</f>
        <v>0</v>
      </c>
      <c r="N2203" s="83">
        <f t="shared" ref="N2203" si="12835">N2204+N2205</f>
        <v>0</v>
      </c>
      <c r="O2203" s="83">
        <f t="shared" ref="O2203" si="12836">O2204+O2205</f>
        <v>0</v>
      </c>
      <c r="P2203" s="83">
        <f t="shared" ref="P2203" si="12837">P2204+P2205</f>
        <v>0</v>
      </c>
      <c r="Q2203" s="83">
        <f t="shared" ref="Q2203" si="12838">Q2204+Q2205</f>
        <v>0</v>
      </c>
      <c r="R2203" s="83">
        <f t="shared" ref="R2203" si="12839">R2204+R2205</f>
        <v>0</v>
      </c>
      <c r="S2203" s="83">
        <f t="shared" ref="S2203" si="12840">S2204+S2205</f>
        <v>0</v>
      </c>
      <c r="T2203" s="83">
        <f t="shared" ref="T2203" si="12841">T2204+T2205</f>
        <v>0</v>
      </c>
      <c r="U2203" s="83">
        <f t="shared" ref="U2203" si="12842">U2204+U2205</f>
        <v>0</v>
      </c>
      <c r="V2203" s="83">
        <f t="shared" ref="V2203" si="12843">V2204+V2205</f>
        <v>0</v>
      </c>
      <c r="W2203" s="83">
        <f t="shared" ref="W2203" si="12844">W2204+W2205</f>
        <v>0</v>
      </c>
      <c r="X2203" s="83">
        <f t="shared" ref="X2203" si="12845">X2204+X2205</f>
        <v>0</v>
      </c>
      <c r="Y2203" s="83">
        <f t="shared" ref="Y2203" si="12846">Y2204+Y2205</f>
        <v>0</v>
      </c>
      <c r="Z2203" s="83">
        <f t="shared" ref="Z2203" si="12847">Z2204+Z2205</f>
        <v>0</v>
      </c>
      <c r="AA2203" s="83">
        <f t="shared" ref="AA2203" si="12848">AA2204+AA2205</f>
        <v>0</v>
      </c>
      <c r="AB2203" s="83">
        <f t="shared" ref="AB2203" si="12849">AB2204+AB2205</f>
        <v>0</v>
      </c>
      <c r="AC2203" s="83">
        <f t="shared" ref="AC2203" si="12850">AC2204+AC2205</f>
        <v>0</v>
      </c>
      <c r="AD2203" s="83">
        <f t="shared" ref="AD2203" si="12851">AD2204+AD2205</f>
        <v>0</v>
      </c>
      <c r="AE2203" s="83">
        <f t="shared" ref="AE2203" si="12852">AE2204+AE2205</f>
        <v>0</v>
      </c>
      <c r="AF2203" s="83">
        <f t="shared" ref="AF2203" si="12853">AF2204+AF2205</f>
        <v>0</v>
      </c>
      <c r="AG2203" s="83">
        <f t="shared" ref="AG2203" si="12854">AG2204+AG2205</f>
        <v>0</v>
      </c>
      <c r="AH2203" s="5"/>
    </row>
    <row r="2204" spans="1:34" s="4" customFormat="1" ht="26.1" hidden="1" customHeight="1">
      <c r="A2204" s="66">
        <v>3</v>
      </c>
      <c r="B2204" s="113"/>
      <c r="C2204" s="117"/>
      <c r="D2204" s="150" t="s">
        <v>122</v>
      </c>
      <c r="E2204" s="51">
        <f t="shared" si="12716"/>
        <v>0</v>
      </c>
      <c r="F2204" s="52"/>
      <c r="G2204" s="52"/>
      <c r="H2204" s="52"/>
      <c r="I2204" s="52"/>
      <c r="J2204" s="52"/>
      <c r="K2204" s="52"/>
      <c r="L2204" s="52"/>
      <c r="M2204" s="52"/>
      <c r="N2204" s="52"/>
      <c r="O2204" s="52"/>
      <c r="P2204" s="52"/>
      <c r="Q2204" s="52"/>
      <c r="R2204" s="52"/>
      <c r="S2204" s="52"/>
      <c r="T2204" s="52"/>
      <c r="U2204" s="52"/>
      <c r="V2204" s="52"/>
      <c r="W2204" s="52"/>
      <c r="X2204" s="52"/>
      <c r="Y2204" s="52"/>
      <c r="Z2204" s="52"/>
      <c r="AA2204" s="52"/>
      <c r="AB2204" s="52"/>
      <c r="AC2204" s="52"/>
      <c r="AD2204" s="52"/>
      <c r="AE2204" s="52"/>
      <c r="AF2204" s="52"/>
      <c r="AG2204" s="52"/>
      <c r="AH2204" s="20"/>
    </row>
    <row r="2205" spans="1:34" s="4" customFormat="1" ht="26.1" hidden="1" customHeight="1">
      <c r="A2205" s="66">
        <v>3</v>
      </c>
      <c r="B2205" s="113"/>
      <c r="C2205" s="117"/>
      <c r="D2205" s="150" t="s">
        <v>130</v>
      </c>
      <c r="E2205" s="175">
        <f t="shared" si="12716"/>
        <v>0</v>
      </c>
      <c r="F2205" s="176"/>
      <c r="G2205" s="176"/>
      <c r="H2205" s="176"/>
      <c r="I2205" s="176"/>
      <c r="J2205" s="176"/>
      <c r="K2205" s="176"/>
      <c r="L2205" s="176"/>
      <c r="M2205" s="176"/>
      <c r="N2205" s="176"/>
      <c r="O2205" s="176"/>
      <c r="P2205" s="176"/>
      <c r="Q2205" s="176"/>
      <c r="R2205" s="176"/>
      <c r="S2205" s="176"/>
      <c r="T2205" s="176"/>
      <c r="U2205" s="176"/>
      <c r="V2205" s="176"/>
      <c r="W2205" s="176"/>
      <c r="X2205" s="176"/>
      <c r="Y2205" s="176"/>
      <c r="Z2205" s="176"/>
      <c r="AA2205" s="176"/>
      <c r="AB2205" s="176"/>
      <c r="AC2205" s="176"/>
      <c r="AD2205" s="176"/>
      <c r="AE2205" s="176"/>
      <c r="AF2205" s="176"/>
      <c r="AG2205" s="176"/>
      <c r="AH2205" s="20"/>
    </row>
    <row r="2206" spans="1:34" s="4" customFormat="1" ht="24" customHeight="1">
      <c r="A2206" s="66">
        <v>3</v>
      </c>
      <c r="B2206" s="113"/>
      <c r="C2206" s="73"/>
      <c r="D2206" s="110" t="s">
        <v>123</v>
      </c>
      <c r="E2206" s="47">
        <f t="shared" si="12716"/>
        <v>0</v>
      </c>
      <c r="F2206" s="141">
        <f>F2198-F2200-F2203-F2207</f>
        <v>0</v>
      </c>
      <c r="G2206" s="141">
        <f t="shared" ref="G2206" si="12855">G2198-G2200-G2203-G2207</f>
        <v>0</v>
      </c>
      <c r="H2206" s="141">
        <f t="shared" ref="H2206" si="12856">H2198-H2200-H2203-H2207</f>
        <v>0</v>
      </c>
      <c r="I2206" s="141">
        <f t="shared" ref="I2206" si="12857">I2198-I2200-I2203-I2207</f>
        <v>0</v>
      </c>
      <c r="J2206" s="141">
        <f t="shared" ref="J2206" si="12858">J2198-J2200-J2203-J2207</f>
        <v>0</v>
      </c>
      <c r="K2206" s="141">
        <f t="shared" ref="K2206" si="12859">K2198-K2200-K2203-K2207</f>
        <v>0</v>
      </c>
      <c r="L2206" s="141">
        <f t="shared" ref="L2206" si="12860">L2198-L2200-L2203-L2207</f>
        <v>0</v>
      </c>
      <c r="M2206" s="141">
        <f t="shared" ref="M2206" si="12861">M2198-M2200-M2203-M2207</f>
        <v>0</v>
      </c>
      <c r="N2206" s="141">
        <f t="shared" ref="N2206" si="12862">N2198-N2200-N2203-N2207</f>
        <v>0</v>
      </c>
      <c r="O2206" s="141">
        <f t="shared" ref="O2206" si="12863">O2198-O2200-O2203-O2207</f>
        <v>0</v>
      </c>
      <c r="P2206" s="141">
        <f t="shared" ref="P2206" si="12864">P2198-P2200-P2203-P2207</f>
        <v>0</v>
      </c>
      <c r="Q2206" s="141">
        <f t="shared" ref="Q2206" si="12865">Q2198-Q2200-Q2203-Q2207</f>
        <v>0</v>
      </c>
      <c r="R2206" s="141">
        <f t="shared" ref="R2206" si="12866">R2198-R2200-R2203-R2207</f>
        <v>0</v>
      </c>
      <c r="S2206" s="141">
        <f t="shared" ref="S2206" si="12867">S2198-S2200-S2203-S2207</f>
        <v>0</v>
      </c>
      <c r="T2206" s="141">
        <f t="shared" ref="T2206" si="12868">T2198-T2200-T2203-T2207</f>
        <v>0</v>
      </c>
      <c r="U2206" s="141">
        <f t="shared" ref="U2206" si="12869">U2198-U2200-U2203-U2207</f>
        <v>0</v>
      </c>
      <c r="V2206" s="141">
        <f t="shared" ref="V2206" si="12870">V2198-V2200-V2203-V2207</f>
        <v>0</v>
      </c>
      <c r="W2206" s="141">
        <f t="shared" ref="W2206" si="12871">W2198-W2200-W2203-W2207</f>
        <v>0</v>
      </c>
      <c r="X2206" s="141">
        <f t="shared" ref="X2206" si="12872">X2198-X2200-X2203-X2207</f>
        <v>0</v>
      </c>
      <c r="Y2206" s="141">
        <f t="shared" ref="Y2206" si="12873">Y2198-Y2200-Y2203-Y2207</f>
        <v>0</v>
      </c>
      <c r="Z2206" s="141">
        <f t="shared" ref="Z2206" si="12874">Z2198-Z2200-Z2203-Z2207</f>
        <v>0</v>
      </c>
      <c r="AA2206" s="141">
        <f t="shared" ref="AA2206" si="12875">AA2198-AA2200-AA2203-AA2207</f>
        <v>0</v>
      </c>
      <c r="AB2206" s="141">
        <f t="shared" ref="AB2206" si="12876">AB2198-AB2200-AB2203-AB2207</f>
        <v>0</v>
      </c>
      <c r="AC2206" s="141">
        <f t="shared" ref="AC2206" si="12877">AC2198-AC2200-AC2203-AC2207</f>
        <v>0</v>
      </c>
      <c r="AD2206" s="141">
        <f t="shared" ref="AD2206" si="12878">AD2198-AD2200-AD2203-AD2207</f>
        <v>0</v>
      </c>
      <c r="AE2206" s="141">
        <f t="shared" ref="AE2206" si="12879">AE2198-AE2200-AE2203-AE2207</f>
        <v>0</v>
      </c>
      <c r="AF2206" s="141">
        <f t="shared" ref="AF2206" si="12880">AF2198-AF2200-AF2203-AF2207</f>
        <v>0</v>
      </c>
      <c r="AG2206" s="141">
        <f t="shared" ref="AG2206" si="12881">AG2198-AG2200-AG2203-AG2207</f>
        <v>0</v>
      </c>
      <c r="AH2206" s="5"/>
    </row>
    <row r="2207" spans="1:34" s="94" customFormat="1" ht="24" customHeight="1">
      <c r="A2207" s="89">
        <v>3</v>
      </c>
      <c r="B2207" s="135"/>
      <c r="C2207" s="91"/>
      <c r="D2207" s="98" t="s">
        <v>128</v>
      </c>
      <c r="E2207" s="104">
        <f t="shared" si="12716"/>
        <v>0</v>
      </c>
      <c r="F2207" s="100"/>
      <c r="G2207" s="100"/>
      <c r="H2207" s="100"/>
      <c r="I2207" s="100"/>
      <c r="J2207" s="100"/>
      <c r="K2207" s="100"/>
      <c r="L2207" s="100"/>
      <c r="M2207" s="100"/>
      <c r="N2207" s="100"/>
      <c r="O2207" s="100"/>
      <c r="P2207" s="100"/>
      <c r="Q2207" s="100"/>
      <c r="R2207" s="100"/>
      <c r="S2207" s="100"/>
      <c r="T2207" s="100"/>
      <c r="U2207" s="100"/>
      <c r="V2207" s="100"/>
      <c r="W2207" s="100"/>
      <c r="X2207" s="100"/>
      <c r="Y2207" s="100"/>
      <c r="Z2207" s="100"/>
      <c r="AA2207" s="100"/>
      <c r="AB2207" s="100"/>
      <c r="AC2207" s="100"/>
      <c r="AD2207" s="100"/>
      <c r="AE2207" s="100"/>
      <c r="AF2207" s="100"/>
      <c r="AG2207" s="100"/>
      <c r="AH2207" s="93"/>
    </row>
    <row r="2208" spans="1:34" s="4" customFormat="1" ht="24" customHeight="1">
      <c r="A2208" s="66">
        <v>4</v>
      </c>
      <c r="B2208" s="128"/>
      <c r="C2208" s="128"/>
      <c r="D2208" s="129" t="s">
        <v>24</v>
      </c>
      <c r="E2208" s="39">
        <f t="shared" si="12716"/>
        <v>8026350</v>
      </c>
      <c r="F2208" s="40"/>
      <c r="G2208" s="40"/>
      <c r="H2208" s="40"/>
      <c r="I2208" s="40"/>
      <c r="J2208" s="40"/>
      <c r="K2208" s="40"/>
      <c r="L2208" s="40"/>
      <c r="M2208" s="40">
        <v>1357000</v>
      </c>
      <c r="N2208" s="40"/>
      <c r="O2208" s="40">
        <v>6669350</v>
      </c>
      <c r="P2208" s="40"/>
      <c r="Q2208" s="40"/>
      <c r="R2208" s="40"/>
      <c r="S2208" s="40"/>
      <c r="T2208" s="40"/>
      <c r="U2208" s="40"/>
      <c r="V2208" s="40"/>
      <c r="W2208" s="40"/>
      <c r="X2208" s="40"/>
      <c r="Y2208" s="40"/>
      <c r="Z2208" s="40"/>
      <c r="AA2208" s="40"/>
      <c r="AB2208" s="40"/>
      <c r="AC2208" s="40"/>
      <c r="AD2208" s="40"/>
      <c r="AE2208" s="40"/>
      <c r="AF2208" s="40"/>
      <c r="AG2208" s="40"/>
      <c r="AH2208" s="28"/>
    </row>
    <row r="2209" spans="1:34" s="4" customFormat="1" ht="24" customHeight="1">
      <c r="A2209" s="67">
        <v>4</v>
      </c>
      <c r="B2209" s="77"/>
      <c r="C2209" s="78"/>
      <c r="D2209" s="79" t="s">
        <v>127</v>
      </c>
      <c r="E2209" s="80">
        <f t="shared" si="12716"/>
        <v>7880580</v>
      </c>
      <c r="F2209" s="81">
        <f>F2210+F2213+F2216</f>
        <v>0</v>
      </c>
      <c r="G2209" s="81">
        <f t="shared" ref="G2209" si="12882">G2210+G2213+G2216</f>
        <v>0</v>
      </c>
      <c r="H2209" s="81">
        <f t="shared" ref="H2209" si="12883">H2210+H2213+H2216</f>
        <v>0</v>
      </c>
      <c r="I2209" s="81">
        <f t="shared" ref="I2209" si="12884">I2210+I2213+I2216</f>
        <v>0</v>
      </c>
      <c r="J2209" s="81">
        <f t="shared" ref="J2209" si="12885">J2210+J2213+J2216</f>
        <v>0</v>
      </c>
      <c r="K2209" s="81">
        <f t="shared" ref="K2209" si="12886">K2210+K2213+K2216</f>
        <v>0</v>
      </c>
      <c r="L2209" s="81">
        <f t="shared" ref="L2209" si="12887">L2210+L2213+L2216</f>
        <v>0</v>
      </c>
      <c r="M2209" s="81">
        <f t="shared" ref="M2209" si="12888">M2210+M2213+M2216</f>
        <v>1357000</v>
      </c>
      <c r="N2209" s="81">
        <f t="shared" ref="N2209" si="12889">N2210+N2213+N2216</f>
        <v>0</v>
      </c>
      <c r="O2209" s="81">
        <f t="shared" ref="O2209" si="12890">O2210+O2213+O2216</f>
        <v>6523580</v>
      </c>
      <c r="P2209" s="81">
        <f t="shared" ref="P2209" si="12891">P2210+P2213+P2216</f>
        <v>0</v>
      </c>
      <c r="Q2209" s="81">
        <f t="shared" ref="Q2209" si="12892">Q2210+Q2213+Q2216</f>
        <v>0</v>
      </c>
      <c r="R2209" s="81">
        <f t="shared" ref="R2209" si="12893">R2210+R2213+R2216</f>
        <v>0</v>
      </c>
      <c r="S2209" s="81">
        <f t="shared" ref="S2209" si="12894">S2210+S2213+S2216</f>
        <v>0</v>
      </c>
      <c r="T2209" s="81">
        <f t="shared" ref="T2209" si="12895">T2210+T2213+T2216</f>
        <v>0</v>
      </c>
      <c r="U2209" s="81">
        <f t="shared" ref="U2209" si="12896">U2210+U2213+U2216</f>
        <v>0</v>
      </c>
      <c r="V2209" s="81">
        <f t="shared" ref="V2209" si="12897">V2210+V2213+V2216</f>
        <v>0</v>
      </c>
      <c r="W2209" s="81">
        <f t="shared" ref="W2209" si="12898">W2210+W2213+W2216</f>
        <v>0</v>
      </c>
      <c r="X2209" s="81">
        <f t="shared" ref="X2209" si="12899">X2210+X2213+X2216</f>
        <v>0</v>
      </c>
      <c r="Y2209" s="81">
        <f t="shared" ref="Y2209" si="12900">Y2210+Y2213+Y2216</f>
        <v>0</v>
      </c>
      <c r="Z2209" s="81">
        <f t="shared" ref="Z2209" si="12901">Z2210+Z2213+Z2216</f>
        <v>0</v>
      </c>
      <c r="AA2209" s="81">
        <f t="shared" ref="AA2209" si="12902">AA2210+AA2213+AA2216</f>
        <v>0</v>
      </c>
      <c r="AB2209" s="81">
        <f t="shared" ref="AB2209" si="12903">AB2210+AB2213+AB2216</f>
        <v>0</v>
      </c>
      <c r="AC2209" s="81">
        <f t="shared" ref="AC2209" si="12904">AC2210+AC2213+AC2216</f>
        <v>0</v>
      </c>
      <c r="AD2209" s="81">
        <f t="shared" ref="AD2209" si="12905">AD2210+AD2213+AD2216</f>
        <v>0</v>
      </c>
      <c r="AE2209" s="81">
        <f t="shared" ref="AE2209" si="12906">AE2210+AE2213+AE2216</f>
        <v>0</v>
      </c>
      <c r="AF2209" s="81">
        <f t="shared" ref="AF2209" si="12907">AF2210+AF2213+AF2216</f>
        <v>0</v>
      </c>
      <c r="AG2209" s="81">
        <f t="shared" ref="AG2209" si="12908">AG2210+AG2213+AG2216</f>
        <v>0</v>
      </c>
      <c r="AH2209" s="82"/>
    </row>
    <row r="2210" spans="1:34" s="4" customFormat="1" ht="24" customHeight="1">
      <c r="A2210" s="66">
        <v>4</v>
      </c>
      <c r="B2210" s="113"/>
      <c r="C2210" s="73"/>
      <c r="D2210" s="122" t="s">
        <v>124</v>
      </c>
      <c r="E2210" s="41">
        <f t="shared" si="12716"/>
        <v>4705050</v>
      </c>
      <c r="F2210" s="83">
        <f t="shared" ref="F2210:AG2210" si="12909">F2211+F2212</f>
        <v>0</v>
      </c>
      <c r="G2210" s="83">
        <f t="shared" si="12909"/>
        <v>0</v>
      </c>
      <c r="H2210" s="83">
        <f t="shared" si="12909"/>
        <v>0</v>
      </c>
      <c r="I2210" s="83">
        <f t="shared" si="12909"/>
        <v>0</v>
      </c>
      <c r="J2210" s="83">
        <f t="shared" si="12909"/>
        <v>0</v>
      </c>
      <c r="K2210" s="83">
        <f t="shared" si="12909"/>
        <v>0</v>
      </c>
      <c r="L2210" s="83">
        <f t="shared" si="12909"/>
        <v>0</v>
      </c>
      <c r="M2210" s="83">
        <f t="shared" si="12909"/>
        <v>1357000</v>
      </c>
      <c r="N2210" s="83">
        <f t="shared" si="12909"/>
        <v>0</v>
      </c>
      <c r="O2210" s="83">
        <f t="shared" si="12909"/>
        <v>3348050</v>
      </c>
      <c r="P2210" s="83">
        <f t="shared" si="12909"/>
        <v>0</v>
      </c>
      <c r="Q2210" s="83">
        <f t="shared" si="12909"/>
        <v>0</v>
      </c>
      <c r="R2210" s="83">
        <f t="shared" si="12909"/>
        <v>0</v>
      </c>
      <c r="S2210" s="83">
        <f t="shared" si="12909"/>
        <v>0</v>
      </c>
      <c r="T2210" s="83">
        <f t="shared" si="12909"/>
        <v>0</v>
      </c>
      <c r="U2210" s="83">
        <f t="shared" si="12909"/>
        <v>0</v>
      </c>
      <c r="V2210" s="83">
        <f t="shared" si="12909"/>
        <v>0</v>
      </c>
      <c r="W2210" s="83">
        <f t="shared" si="12909"/>
        <v>0</v>
      </c>
      <c r="X2210" s="83">
        <f t="shared" si="12909"/>
        <v>0</v>
      </c>
      <c r="Y2210" s="83">
        <f t="shared" si="12909"/>
        <v>0</v>
      </c>
      <c r="Z2210" s="83">
        <f t="shared" si="12909"/>
        <v>0</v>
      </c>
      <c r="AA2210" s="83">
        <f t="shared" si="12909"/>
        <v>0</v>
      </c>
      <c r="AB2210" s="83">
        <f t="shared" si="12909"/>
        <v>0</v>
      </c>
      <c r="AC2210" s="83">
        <f t="shared" si="12909"/>
        <v>0</v>
      </c>
      <c r="AD2210" s="83">
        <f t="shared" si="12909"/>
        <v>0</v>
      </c>
      <c r="AE2210" s="83">
        <f t="shared" si="12909"/>
        <v>0</v>
      </c>
      <c r="AF2210" s="83">
        <f t="shared" si="12909"/>
        <v>0</v>
      </c>
      <c r="AG2210" s="83">
        <f t="shared" si="12909"/>
        <v>0</v>
      </c>
      <c r="AH2210" s="5"/>
    </row>
    <row r="2211" spans="1:34" s="4" customFormat="1" ht="26.1" hidden="1" customHeight="1">
      <c r="A2211" s="67">
        <v>4</v>
      </c>
      <c r="B2211" s="113"/>
      <c r="C2211" s="117"/>
      <c r="D2211" s="150" t="s">
        <v>67</v>
      </c>
      <c r="E2211" s="51">
        <f t="shared" si="12716"/>
        <v>4705050</v>
      </c>
      <c r="F2211" s="52"/>
      <c r="G2211" s="52"/>
      <c r="H2211" s="52"/>
      <c r="I2211" s="52"/>
      <c r="J2211" s="52"/>
      <c r="K2211" s="52"/>
      <c r="L2211" s="52"/>
      <c r="M2211" s="52">
        <v>1357000</v>
      </c>
      <c r="N2211" s="52"/>
      <c r="O2211" s="52">
        <v>3348050</v>
      </c>
      <c r="P2211" s="52"/>
      <c r="Q2211" s="52"/>
      <c r="R2211" s="52"/>
      <c r="S2211" s="52"/>
      <c r="T2211" s="52"/>
      <c r="U2211" s="52"/>
      <c r="V2211" s="52"/>
      <c r="W2211" s="52"/>
      <c r="X2211" s="52"/>
      <c r="Y2211" s="52"/>
      <c r="Z2211" s="52"/>
      <c r="AA2211" s="52"/>
      <c r="AB2211" s="52"/>
      <c r="AC2211" s="52"/>
      <c r="AD2211" s="52"/>
      <c r="AE2211" s="52"/>
      <c r="AF2211" s="52"/>
      <c r="AG2211" s="52"/>
      <c r="AH2211" s="5"/>
    </row>
    <row r="2212" spans="1:34" s="4" customFormat="1" ht="26.1" hidden="1" customHeight="1">
      <c r="A2212" s="66">
        <v>4</v>
      </c>
      <c r="B2212" s="113"/>
      <c r="C2212" s="73"/>
      <c r="D2212" s="150" t="s">
        <v>125</v>
      </c>
      <c r="E2212" s="51">
        <f t="shared" si="12716"/>
        <v>0</v>
      </c>
      <c r="F2212" s="73"/>
      <c r="G2212" s="73"/>
      <c r="H2212" s="73"/>
      <c r="I2212" s="73"/>
      <c r="J2212" s="73"/>
      <c r="K2212" s="73"/>
      <c r="L2212" s="73"/>
      <c r="M2212" s="73"/>
      <c r="N2212" s="73"/>
      <c r="O2212" s="73"/>
      <c r="P2212" s="73"/>
      <c r="Q2212" s="73"/>
      <c r="R2212" s="73"/>
      <c r="S2212" s="73"/>
      <c r="T2212" s="73"/>
      <c r="U2212" s="73"/>
      <c r="V2212" s="73"/>
      <c r="W2212" s="73"/>
      <c r="X2212" s="73"/>
      <c r="Y2212" s="73"/>
      <c r="Z2212" s="73"/>
      <c r="AA2212" s="73"/>
      <c r="AB2212" s="73"/>
      <c r="AC2212" s="73"/>
      <c r="AD2212" s="73"/>
      <c r="AE2212" s="73"/>
      <c r="AF2212" s="73"/>
      <c r="AG2212" s="73"/>
      <c r="AH2212" s="5"/>
    </row>
    <row r="2213" spans="1:34" s="4" customFormat="1" ht="24" customHeight="1">
      <c r="A2213" s="66">
        <v>4</v>
      </c>
      <c r="B2213" s="113"/>
      <c r="C2213" s="73"/>
      <c r="D2213" s="122" t="s">
        <v>132</v>
      </c>
      <c r="E2213" s="41">
        <f t="shared" si="12716"/>
        <v>1660650</v>
      </c>
      <c r="F2213" s="83">
        <f>F2214+F2215</f>
        <v>0</v>
      </c>
      <c r="G2213" s="83">
        <f t="shared" ref="G2213" si="12910">G2214+G2215</f>
        <v>0</v>
      </c>
      <c r="H2213" s="83">
        <f t="shared" ref="H2213" si="12911">H2214+H2215</f>
        <v>0</v>
      </c>
      <c r="I2213" s="83">
        <f t="shared" ref="I2213" si="12912">I2214+I2215</f>
        <v>0</v>
      </c>
      <c r="J2213" s="83">
        <f t="shared" ref="J2213" si="12913">J2214+J2215</f>
        <v>0</v>
      </c>
      <c r="K2213" s="83">
        <f t="shared" ref="K2213" si="12914">K2214+K2215</f>
        <v>0</v>
      </c>
      <c r="L2213" s="83">
        <f t="shared" ref="L2213" si="12915">L2214+L2215</f>
        <v>0</v>
      </c>
      <c r="M2213" s="83">
        <f t="shared" ref="M2213" si="12916">M2214+M2215</f>
        <v>0</v>
      </c>
      <c r="N2213" s="83">
        <f t="shared" ref="N2213" si="12917">N2214+N2215</f>
        <v>0</v>
      </c>
      <c r="O2213" s="83">
        <f t="shared" ref="O2213" si="12918">O2214+O2215</f>
        <v>1660650</v>
      </c>
      <c r="P2213" s="83">
        <f t="shared" ref="P2213" si="12919">P2214+P2215</f>
        <v>0</v>
      </c>
      <c r="Q2213" s="83">
        <f t="shared" ref="Q2213" si="12920">Q2214+Q2215</f>
        <v>0</v>
      </c>
      <c r="R2213" s="83">
        <f t="shared" ref="R2213" si="12921">R2214+R2215</f>
        <v>0</v>
      </c>
      <c r="S2213" s="83">
        <f t="shared" ref="S2213" si="12922">S2214+S2215</f>
        <v>0</v>
      </c>
      <c r="T2213" s="83">
        <f t="shared" ref="T2213" si="12923">T2214+T2215</f>
        <v>0</v>
      </c>
      <c r="U2213" s="83">
        <f t="shared" ref="U2213" si="12924">U2214+U2215</f>
        <v>0</v>
      </c>
      <c r="V2213" s="83">
        <f t="shared" ref="V2213" si="12925">V2214+V2215</f>
        <v>0</v>
      </c>
      <c r="W2213" s="83">
        <f t="shared" ref="W2213" si="12926">W2214+W2215</f>
        <v>0</v>
      </c>
      <c r="X2213" s="83">
        <f t="shared" ref="X2213" si="12927">X2214+X2215</f>
        <v>0</v>
      </c>
      <c r="Y2213" s="83">
        <f t="shared" ref="Y2213" si="12928">Y2214+Y2215</f>
        <v>0</v>
      </c>
      <c r="Z2213" s="83">
        <f t="shared" ref="Z2213" si="12929">Z2214+Z2215</f>
        <v>0</v>
      </c>
      <c r="AA2213" s="83">
        <f t="shared" ref="AA2213" si="12930">AA2214+AA2215</f>
        <v>0</v>
      </c>
      <c r="AB2213" s="83">
        <f t="shared" ref="AB2213" si="12931">AB2214+AB2215</f>
        <v>0</v>
      </c>
      <c r="AC2213" s="83">
        <f t="shared" ref="AC2213" si="12932">AC2214+AC2215</f>
        <v>0</v>
      </c>
      <c r="AD2213" s="83">
        <f t="shared" ref="AD2213" si="12933">AD2214+AD2215</f>
        <v>0</v>
      </c>
      <c r="AE2213" s="83">
        <f t="shared" ref="AE2213" si="12934">AE2214+AE2215</f>
        <v>0</v>
      </c>
      <c r="AF2213" s="83">
        <f t="shared" ref="AF2213" si="12935">AF2214+AF2215</f>
        <v>0</v>
      </c>
      <c r="AG2213" s="83">
        <f t="shared" ref="AG2213" si="12936">AG2214+AG2215</f>
        <v>0</v>
      </c>
      <c r="AH2213" s="5"/>
    </row>
    <row r="2214" spans="1:34" s="4" customFormat="1" ht="26.1" hidden="1" customHeight="1">
      <c r="A2214" s="66">
        <v>4</v>
      </c>
      <c r="B2214" s="113"/>
      <c r="C2214" s="117"/>
      <c r="D2214" s="150" t="s">
        <v>122</v>
      </c>
      <c r="E2214" s="51">
        <f t="shared" si="12716"/>
        <v>1660650</v>
      </c>
      <c r="F2214" s="52"/>
      <c r="G2214" s="52"/>
      <c r="H2214" s="52"/>
      <c r="I2214" s="52"/>
      <c r="J2214" s="52"/>
      <c r="K2214" s="52"/>
      <c r="L2214" s="52"/>
      <c r="M2214" s="52"/>
      <c r="N2214" s="52"/>
      <c r="O2214" s="52">
        <v>1660650</v>
      </c>
      <c r="P2214" s="52"/>
      <c r="Q2214" s="52"/>
      <c r="R2214" s="52"/>
      <c r="S2214" s="52"/>
      <c r="T2214" s="52"/>
      <c r="U2214" s="52"/>
      <c r="V2214" s="52"/>
      <c r="W2214" s="52"/>
      <c r="X2214" s="52"/>
      <c r="Y2214" s="52"/>
      <c r="Z2214" s="52"/>
      <c r="AA2214" s="52"/>
      <c r="AB2214" s="52"/>
      <c r="AC2214" s="52"/>
      <c r="AD2214" s="52"/>
      <c r="AE2214" s="52"/>
      <c r="AF2214" s="52"/>
      <c r="AG2214" s="52"/>
      <c r="AH2214" s="19"/>
    </row>
    <row r="2215" spans="1:34" s="4" customFormat="1" ht="26.1" hidden="1" customHeight="1">
      <c r="A2215" s="66">
        <v>4</v>
      </c>
      <c r="B2215" s="113"/>
      <c r="C2215" s="117"/>
      <c r="D2215" s="150" t="s">
        <v>130</v>
      </c>
      <c r="E2215" s="175">
        <f t="shared" si="12716"/>
        <v>0</v>
      </c>
      <c r="F2215" s="176"/>
      <c r="G2215" s="176"/>
      <c r="H2215" s="176"/>
      <c r="I2215" s="176"/>
      <c r="J2215" s="176"/>
      <c r="K2215" s="176"/>
      <c r="L2215" s="176"/>
      <c r="M2215" s="176"/>
      <c r="N2215" s="176"/>
      <c r="O2215" s="176"/>
      <c r="P2215" s="176"/>
      <c r="Q2215" s="176"/>
      <c r="R2215" s="176"/>
      <c r="S2215" s="176"/>
      <c r="T2215" s="176"/>
      <c r="U2215" s="176"/>
      <c r="V2215" s="176"/>
      <c r="W2215" s="176"/>
      <c r="X2215" s="176"/>
      <c r="Y2215" s="176"/>
      <c r="Z2215" s="176"/>
      <c r="AA2215" s="176"/>
      <c r="AB2215" s="176"/>
      <c r="AC2215" s="176"/>
      <c r="AD2215" s="176"/>
      <c r="AE2215" s="176"/>
      <c r="AF2215" s="176"/>
      <c r="AG2215" s="176"/>
      <c r="AH2215" s="19"/>
    </row>
    <row r="2216" spans="1:34" s="4" customFormat="1" ht="24" customHeight="1">
      <c r="A2216" s="66">
        <v>4</v>
      </c>
      <c r="B2216" s="113"/>
      <c r="C2216" s="73"/>
      <c r="D2216" s="110" t="s">
        <v>123</v>
      </c>
      <c r="E2216" s="47">
        <f t="shared" si="12716"/>
        <v>1514880</v>
      </c>
      <c r="F2216" s="141">
        <f>F2208-F2210-F2213-F2217</f>
        <v>0</v>
      </c>
      <c r="G2216" s="141">
        <f t="shared" ref="G2216" si="12937">G2208-G2210-G2213-G2217</f>
        <v>0</v>
      </c>
      <c r="H2216" s="141">
        <f t="shared" ref="H2216" si="12938">H2208-H2210-H2213-H2217</f>
        <v>0</v>
      </c>
      <c r="I2216" s="141">
        <f t="shared" ref="I2216" si="12939">I2208-I2210-I2213-I2217</f>
        <v>0</v>
      </c>
      <c r="J2216" s="141">
        <f t="shared" ref="J2216" si="12940">J2208-J2210-J2213-J2217</f>
        <v>0</v>
      </c>
      <c r="K2216" s="141">
        <f t="shared" ref="K2216" si="12941">K2208-K2210-K2213-K2217</f>
        <v>0</v>
      </c>
      <c r="L2216" s="141">
        <f t="shared" ref="L2216" si="12942">L2208-L2210-L2213-L2217</f>
        <v>0</v>
      </c>
      <c r="M2216" s="141">
        <f t="shared" ref="M2216" si="12943">M2208-M2210-M2213-M2217</f>
        <v>0</v>
      </c>
      <c r="N2216" s="141">
        <f t="shared" ref="N2216" si="12944">N2208-N2210-N2213-N2217</f>
        <v>0</v>
      </c>
      <c r="O2216" s="141">
        <f t="shared" ref="O2216" si="12945">O2208-O2210-O2213-O2217</f>
        <v>1514880</v>
      </c>
      <c r="P2216" s="141">
        <f t="shared" ref="P2216" si="12946">P2208-P2210-P2213-P2217</f>
        <v>0</v>
      </c>
      <c r="Q2216" s="141">
        <f t="shared" ref="Q2216" si="12947">Q2208-Q2210-Q2213-Q2217</f>
        <v>0</v>
      </c>
      <c r="R2216" s="141">
        <f t="shared" ref="R2216" si="12948">R2208-R2210-R2213-R2217</f>
        <v>0</v>
      </c>
      <c r="S2216" s="141">
        <f t="shared" ref="S2216" si="12949">S2208-S2210-S2213-S2217</f>
        <v>0</v>
      </c>
      <c r="T2216" s="141">
        <f t="shared" ref="T2216" si="12950">T2208-T2210-T2213-T2217</f>
        <v>0</v>
      </c>
      <c r="U2216" s="141">
        <f t="shared" ref="U2216" si="12951">U2208-U2210-U2213-U2217</f>
        <v>0</v>
      </c>
      <c r="V2216" s="141">
        <f t="shared" ref="V2216" si="12952">V2208-V2210-V2213-V2217</f>
        <v>0</v>
      </c>
      <c r="W2216" s="141">
        <f t="shared" ref="W2216" si="12953">W2208-W2210-W2213-W2217</f>
        <v>0</v>
      </c>
      <c r="X2216" s="141">
        <f t="shared" ref="X2216" si="12954">X2208-X2210-X2213-X2217</f>
        <v>0</v>
      </c>
      <c r="Y2216" s="141">
        <f t="shared" ref="Y2216" si="12955">Y2208-Y2210-Y2213-Y2217</f>
        <v>0</v>
      </c>
      <c r="Z2216" s="141">
        <f t="shared" ref="Z2216" si="12956">Z2208-Z2210-Z2213-Z2217</f>
        <v>0</v>
      </c>
      <c r="AA2216" s="141">
        <f t="shared" ref="AA2216" si="12957">AA2208-AA2210-AA2213-AA2217</f>
        <v>0</v>
      </c>
      <c r="AB2216" s="141">
        <f t="shared" ref="AB2216" si="12958">AB2208-AB2210-AB2213-AB2217</f>
        <v>0</v>
      </c>
      <c r="AC2216" s="141">
        <f t="shared" ref="AC2216" si="12959">AC2208-AC2210-AC2213-AC2217</f>
        <v>0</v>
      </c>
      <c r="AD2216" s="141">
        <f t="shared" ref="AD2216" si="12960">AD2208-AD2210-AD2213-AD2217</f>
        <v>0</v>
      </c>
      <c r="AE2216" s="141">
        <f t="shared" ref="AE2216" si="12961">AE2208-AE2210-AE2213-AE2217</f>
        <v>0</v>
      </c>
      <c r="AF2216" s="141">
        <f t="shared" ref="AF2216" si="12962">AF2208-AF2210-AF2213-AF2217</f>
        <v>0</v>
      </c>
      <c r="AG2216" s="141">
        <f t="shared" ref="AG2216" si="12963">AG2208-AG2210-AG2213-AG2217</f>
        <v>0</v>
      </c>
      <c r="AH2216" s="5"/>
    </row>
    <row r="2217" spans="1:34" s="94" customFormat="1" ht="24" customHeight="1">
      <c r="A2217" s="89">
        <v>4</v>
      </c>
      <c r="B2217" s="135"/>
      <c r="C2217" s="91"/>
      <c r="D2217" s="98" t="s">
        <v>128</v>
      </c>
      <c r="E2217" s="104">
        <f t="shared" si="12716"/>
        <v>145770</v>
      </c>
      <c r="F2217" s="100"/>
      <c r="G2217" s="100"/>
      <c r="H2217" s="100"/>
      <c r="I2217" s="100"/>
      <c r="J2217" s="100"/>
      <c r="K2217" s="100"/>
      <c r="L2217" s="100"/>
      <c r="M2217" s="100"/>
      <c r="N2217" s="100"/>
      <c r="O2217" s="100">
        <v>145770</v>
      </c>
      <c r="P2217" s="100"/>
      <c r="Q2217" s="100"/>
      <c r="R2217" s="100"/>
      <c r="S2217" s="100"/>
      <c r="T2217" s="100"/>
      <c r="U2217" s="100"/>
      <c r="V2217" s="100"/>
      <c r="W2217" s="100"/>
      <c r="X2217" s="100"/>
      <c r="Y2217" s="100"/>
      <c r="Z2217" s="100"/>
      <c r="AA2217" s="100"/>
      <c r="AB2217" s="100"/>
      <c r="AC2217" s="100"/>
      <c r="AD2217" s="100"/>
      <c r="AE2217" s="100"/>
      <c r="AF2217" s="100"/>
      <c r="AG2217" s="100"/>
      <c r="AH2217" s="93"/>
    </row>
    <row r="2218" spans="1:34" s="4" customFormat="1" ht="24" customHeight="1">
      <c r="A2218" s="66">
        <v>5</v>
      </c>
      <c r="B2218" s="128"/>
      <c r="C2218" s="128"/>
      <c r="D2218" s="129" t="s">
        <v>25</v>
      </c>
      <c r="E2218" s="39">
        <f t="shared" si="12716"/>
        <v>0</v>
      </c>
      <c r="F2218" s="40"/>
      <c r="G2218" s="40"/>
      <c r="H2218" s="40"/>
      <c r="I2218" s="40"/>
      <c r="J2218" s="40"/>
      <c r="K2218" s="40"/>
      <c r="L2218" s="40"/>
      <c r="M2218" s="40"/>
      <c r="N2218" s="40"/>
      <c r="O2218" s="40"/>
      <c r="P2218" s="40"/>
      <c r="Q2218" s="40"/>
      <c r="R2218" s="40"/>
      <c r="S2218" s="40"/>
      <c r="T2218" s="40"/>
      <c r="U2218" s="40"/>
      <c r="V2218" s="40"/>
      <c r="W2218" s="40"/>
      <c r="X2218" s="40"/>
      <c r="Y2218" s="40"/>
      <c r="Z2218" s="40"/>
      <c r="AA2218" s="40"/>
      <c r="AB2218" s="40"/>
      <c r="AC2218" s="40"/>
      <c r="AD2218" s="40"/>
      <c r="AE2218" s="40"/>
      <c r="AF2218" s="40"/>
      <c r="AG2218" s="40"/>
      <c r="AH2218" s="30"/>
    </row>
    <row r="2219" spans="1:34" s="4" customFormat="1" ht="24" customHeight="1">
      <c r="A2219" s="67">
        <v>5</v>
      </c>
      <c r="B2219" s="77"/>
      <c r="C2219" s="78"/>
      <c r="D2219" s="79" t="s">
        <v>127</v>
      </c>
      <c r="E2219" s="80">
        <f t="shared" si="12716"/>
        <v>0</v>
      </c>
      <c r="F2219" s="81">
        <f>F2220+F2223+F2226</f>
        <v>0</v>
      </c>
      <c r="G2219" s="81">
        <f t="shared" ref="G2219" si="12964">G2220+G2223+G2226</f>
        <v>0</v>
      </c>
      <c r="H2219" s="81">
        <f t="shared" ref="H2219" si="12965">H2220+H2223+H2226</f>
        <v>0</v>
      </c>
      <c r="I2219" s="81">
        <f t="shared" ref="I2219" si="12966">I2220+I2223+I2226</f>
        <v>0</v>
      </c>
      <c r="J2219" s="81">
        <f t="shared" ref="J2219" si="12967">J2220+J2223+J2226</f>
        <v>0</v>
      </c>
      <c r="K2219" s="81">
        <f t="shared" ref="K2219" si="12968">K2220+K2223+K2226</f>
        <v>0</v>
      </c>
      <c r="L2219" s="81">
        <f t="shared" ref="L2219" si="12969">L2220+L2223+L2226</f>
        <v>0</v>
      </c>
      <c r="M2219" s="81">
        <f t="shared" ref="M2219" si="12970">M2220+M2223+M2226</f>
        <v>0</v>
      </c>
      <c r="N2219" s="81">
        <f t="shared" ref="N2219" si="12971">N2220+N2223+N2226</f>
        <v>0</v>
      </c>
      <c r="O2219" s="81">
        <f t="shared" ref="O2219" si="12972">O2220+O2223+O2226</f>
        <v>0</v>
      </c>
      <c r="P2219" s="81">
        <f t="shared" ref="P2219" si="12973">P2220+P2223+P2226</f>
        <v>0</v>
      </c>
      <c r="Q2219" s="81">
        <f t="shared" ref="Q2219" si="12974">Q2220+Q2223+Q2226</f>
        <v>0</v>
      </c>
      <c r="R2219" s="81">
        <f t="shared" ref="R2219" si="12975">R2220+R2223+R2226</f>
        <v>0</v>
      </c>
      <c r="S2219" s="81">
        <f t="shared" ref="S2219" si="12976">S2220+S2223+S2226</f>
        <v>0</v>
      </c>
      <c r="T2219" s="81">
        <f t="shared" ref="T2219" si="12977">T2220+T2223+T2226</f>
        <v>0</v>
      </c>
      <c r="U2219" s="81">
        <f t="shared" ref="U2219" si="12978">U2220+U2223+U2226</f>
        <v>0</v>
      </c>
      <c r="V2219" s="81">
        <f t="shared" ref="V2219" si="12979">V2220+V2223+V2226</f>
        <v>0</v>
      </c>
      <c r="W2219" s="81">
        <f t="shared" ref="W2219" si="12980">W2220+W2223+W2226</f>
        <v>0</v>
      </c>
      <c r="X2219" s="81">
        <f t="shared" ref="X2219" si="12981">X2220+X2223+X2226</f>
        <v>0</v>
      </c>
      <c r="Y2219" s="81">
        <f t="shared" ref="Y2219" si="12982">Y2220+Y2223+Y2226</f>
        <v>0</v>
      </c>
      <c r="Z2219" s="81">
        <f t="shared" ref="Z2219" si="12983">Z2220+Z2223+Z2226</f>
        <v>0</v>
      </c>
      <c r="AA2219" s="81">
        <f t="shared" ref="AA2219" si="12984">AA2220+AA2223+AA2226</f>
        <v>0</v>
      </c>
      <c r="AB2219" s="81">
        <f t="shared" ref="AB2219" si="12985">AB2220+AB2223+AB2226</f>
        <v>0</v>
      </c>
      <c r="AC2219" s="81">
        <f t="shared" ref="AC2219" si="12986">AC2220+AC2223+AC2226</f>
        <v>0</v>
      </c>
      <c r="AD2219" s="81">
        <f t="shared" ref="AD2219" si="12987">AD2220+AD2223+AD2226</f>
        <v>0</v>
      </c>
      <c r="AE2219" s="81">
        <f t="shared" ref="AE2219" si="12988">AE2220+AE2223+AE2226</f>
        <v>0</v>
      </c>
      <c r="AF2219" s="81">
        <f t="shared" ref="AF2219" si="12989">AF2220+AF2223+AF2226</f>
        <v>0</v>
      </c>
      <c r="AG2219" s="81">
        <f t="shared" ref="AG2219" si="12990">AG2220+AG2223+AG2226</f>
        <v>0</v>
      </c>
      <c r="AH2219" s="82"/>
    </row>
    <row r="2220" spans="1:34" s="4" customFormat="1" ht="24" customHeight="1">
      <c r="A2220" s="66">
        <v>5</v>
      </c>
      <c r="B2220" s="113"/>
      <c r="C2220" s="73"/>
      <c r="D2220" s="122" t="s">
        <v>124</v>
      </c>
      <c r="E2220" s="41">
        <f t="shared" si="12716"/>
        <v>0</v>
      </c>
      <c r="F2220" s="83">
        <f t="shared" ref="F2220:AG2220" si="12991">F2221+F2222</f>
        <v>0</v>
      </c>
      <c r="G2220" s="83">
        <f t="shared" si="12991"/>
        <v>0</v>
      </c>
      <c r="H2220" s="83">
        <f t="shared" si="12991"/>
        <v>0</v>
      </c>
      <c r="I2220" s="83">
        <f t="shared" si="12991"/>
        <v>0</v>
      </c>
      <c r="J2220" s="83">
        <f t="shared" si="12991"/>
        <v>0</v>
      </c>
      <c r="K2220" s="83">
        <f t="shared" si="12991"/>
        <v>0</v>
      </c>
      <c r="L2220" s="83">
        <f t="shared" si="12991"/>
        <v>0</v>
      </c>
      <c r="M2220" s="83">
        <f t="shared" si="12991"/>
        <v>0</v>
      </c>
      <c r="N2220" s="83">
        <f t="shared" si="12991"/>
        <v>0</v>
      </c>
      <c r="O2220" s="83">
        <f t="shared" si="12991"/>
        <v>0</v>
      </c>
      <c r="P2220" s="83">
        <f t="shared" si="12991"/>
        <v>0</v>
      </c>
      <c r="Q2220" s="83">
        <f t="shared" si="12991"/>
        <v>0</v>
      </c>
      <c r="R2220" s="83">
        <f t="shared" si="12991"/>
        <v>0</v>
      </c>
      <c r="S2220" s="83">
        <f t="shared" si="12991"/>
        <v>0</v>
      </c>
      <c r="T2220" s="83">
        <f t="shared" si="12991"/>
        <v>0</v>
      </c>
      <c r="U2220" s="83">
        <f t="shared" si="12991"/>
        <v>0</v>
      </c>
      <c r="V2220" s="83">
        <f t="shared" si="12991"/>
        <v>0</v>
      </c>
      <c r="W2220" s="83">
        <f t="shared" si="12991"/>
        <v>0</v>
      </c>
      <c r="X2220" s="83">
        <f t="shared" si="12991"/>
        <v>0</v>
      </c>
      <c r="Y2220" s="83">
        <f t="shared" si="12991"/>
        <v>0</v>
      </c>
      <c r="Z2220" s="83">
        <f t="shared" si="12991"/>
        <v>0</v>
      </c>
      <c r="AA2220" s="83">
        <f t="shared" si="12991"/>
        <v>0</v>
      </c>
      <c r="AB2220" s="83">
        <f t="shared" si="12991"/>
        <v>0</v>
      </c>
      <c r="AC2220" s="83">
        <f t="shared" si="12991"/>
        <v>0</v>
      </c>
      <c r="AD2220" s="83">
        <f t="shared" si="12991"/>
        <v>0</v>
      </c>
      <c r="AE2220" s="83">
        <f t="shared" si="12991"/>
        <v>0</v>
      </c>
      <c r="AF2220" s="83">
        <f t="shared" si="12991"/>
        <v>0</v>
      </c>
      <c r="AG2220" s="83">
        <f t="shared" si="12991"/>
        <v>0</v>
      </c>
      <c r="AH2220" s="5"/>
    </row>
    <row r="2221" spans="1:34" s="4" customFormat="1" ht="26.1" hidden="1" customHeight="1">
      <c r="A2221" s="67">
        <v>5</v>
      </c>
      <c r="B2221" s="113"/>
      <c r="C2221" s="117"/>
      <c r="D2221" s="150" t="s">
        <v>67</v>
      </c>
      <c r="E2221" s="51">
        <f t="shared" si="12716"/>
        <v>0</v>
      </c>
      <c r="F2221" s="52"/>
      <c r="G2221" s="52"/>
      <c r="H2221" s="52"/>
      <c r="I2221" s="52"/>
      <c r="J2221" s="52"/>
      <c r="K2221" s="52"/>
      <c r="L2221" s="52"/>
      <c r="M2221" s="52"/>
      <c r="N2221" s="52"/>
      <c r="O2221" s="52"/>
      <c r="P2221" s="52"/>
      <c r="Q2221" s="52"/>
      <c r="R2221" s="52"/>
      <c r="S2221" s="52"/>
      <c r="T2221" s="52"/>
      <c r="U2221" s="52"/>
      <c r="V2221" s="52"/>
      <c r="W2221" s="52"/>
      <c r="X2221" s="52"/>
      <c r="Y2221" s="52"/>
      <c r="Z2221" s="52"/>
      <c r="AA2221" s="52"/>
      <c r="AB2221" s="52"/>
      <c r="AC2221" s="52"/>
      <c r="AD2221" s="52"/>
      <c r="AE2221" s="52"/>
      <c r="AF2221" s="52"/>
      <c r="AG2221" s="52"/>
      <c r="AH2221" s="5"/>
    </row>
    <row r="2222" spans="1:34" s="4" customFormat="1" ht="26.1" hidden="1" customHeight="1">
      <c r="A2222" s="66">
        <v>5</v>
      </c>
      <c r="B2222" s="113"/>
      <c r="C2222" s="73"/>
      <c r="D2222" s="150" t="s">
        <v>125</v>
      </c>
      <c r="E2222" s="51">
        <f t="shared" si="12716"/>
        <v>0</v>
      </c>
      <c r="F2222" s="73"/>
      <c r="G2222" s="73"/>
      <c r="H2222" s="73"/>
      <c r="I2222" s="73"/>
      <c r="J2222" s="73"/>
      <c r="K2222" s="73"/>
      <c r="L2222" s="73"/>
      <c r="M2222" s="73"/>
      <c r="N2222" s="73"/>
      <c r="O2222" s="73"/>
      <c r="P2222" s="73"/>
      <c r="Q2222" s="73"/>
      <c r="R2222" s="73"/>
      <c r="S2222" s="73"/>
      <c r="T2222" s="73"/>
      <c r="U2222" s="73"/>
      <c r="V2222" s="73"/>
      <c r="W2222" s="73"/>
      <c r="X2222" s="73"/>
      <c r="Y2222" s="73"/>
      <c r="Z2222" s="73"/>
      <c r="AA2222" s="73"/>
      <c r="AB2222" s="73"/>
      <c r="AC2222" s="73"/>
      <c r="AD2222" s="73"/>
      <c r="AE2222" s="73"/>
      <c r="AF2222" s="73"/>
      <c r="AG2222" s="73"/>
      <c r="AH2222" s="5"/>
    </row>
    <row r="2223" spans="1:34" s="4" customFormat="1" ht="24" customHeight="1">
      <c r="A2223" s="66">
        <v>5</v>
      </c>
      <c r="B2223" s="113"/>
      <c r="C2223" s="73"/>
      <c r="D2223" s="122" t="s">
        <v>132</v>
      </c>
      <c r="E2223" s="41">
        <f t="shared" si="12716"/>
        <v>0</v>
      </c>
      <c r="F2223" s="83">
        <f>F2224+F2225</f>
        <v>0</v>
      </c>
      <c r="G2223" s="83">
        <f t="shared" ref="G2223" si="12992">G2224+G2225</f>
        <v>0</v>
      </c>
      <c r="H2223" s="83">
        <f t="shared" ref="H2223" si="12993">H2224+H2225</f>
        <v>0</v>
      </c>
      <c r="I2223" s="83">
        <f t="shared" ref="I2223" si="12994">I2224+I2225</f>
        <v>0</v>
      </c>
      <c r="J2223" s="83">
        <f t="shared" ref="J2223" si="12995">J2224+J2225</f>
        <v>0</v>
      </c>
      <c r="K2223" s="83">
        <f t="shared" ref="K2223" si="12996">K2224+K2225</f>
        <v>0</v>
      </c>
      <c r="L2223" s="83">
        <f t="shared" ref="L2223" si="12997">L2224+L2225</f>
        <v>0</v>
      </c>
      <c r="M2223" s="83">
        <f t="shared" ref="M2223" si="12998">M2224+M2225</f>
        <v>0</v>
      </c>
      <c r="N2223" s="83">
        <f t="shared" ref="N2223" si="12999">N2224+N2225</f>
        <v>0</v>
      </c>
      <c r="O2223" s="83">
        <f t="shared" ref="O2223" si="13000">O2224+O2225</f>
        <v>0</v>
      </c>
      <c r="P2223" s="83">
        <f t="shared" ref="P2223" si="13001">P2224+P2225</f>
        <v>0</v>
      </c>
      <c r="Q2223" s="83">
        <f t="shared" ref="Q2223" si="13002">Q2224+Q2225</f>
        <v>0</v>
      </c>
      <c r="R2223" s="83">
        <f t="shared" ref="R2223" si="13003">R2224+R2225</f>
        <v>0</v>
      </c>
      <c r="S2223" s="83">
        <f t="shared" ref="S2223" si="13004">S2224+S2225</f>
        <v>0</v>
      </c>
      <c r="T2223" s="83">
        <f t="shared" ref="T2223" si="13005">T2224+T2225</f>
        <v>0</v>
      </c>
      <c r="U2223" s="83">
        <f t="shared" ref="U2223" si="13006">U2224+U2225</f>
        <v>0</v>
      </c>
      <c r="V2223" s="83">
        <f t="shared" ref="V2223" si="13007">V2224+V2225</f>
        <v>0</v>
      </c>
      <c r="W2223" s="83">
        <f t="shared" ref="W2223" si="13008">W2224+W2225</f>
        <v>0</v>
      </c>
      <c r="X2223" s="83">
        <f t="shared" ref="X2223" si="13009">X2224+X2225</f>
        <v>0</v>
      </c>
      <c r="Y2223" s="83">
        <f t="shared" ref="Y2223" si="13010">Y2224+Y2225</f>
        <v>0</v>
      </c>
      <c r="Z2223" s="83">
        <f t="shared" ref="Z2223" si="13011">Z2224+Z2225</f>
        <v>0</v>
      </c>
      <c r="AA2223" s="83">
        <f t="shared" ref="AA2223" si="13012">AA2224+AA2225</f>
        <v>0</v>
      </c>
      <c r="AB2223" s="83">
        <f t="shared" ref="AB2223" si="13013">AB2224+AB2225</f>
        <v>0</v>
      </c>
      <c r="AC2223" s="83">
        <f t="shared" ref="AC2223" si="13014">AC2224+AC2225</f>
        <v>0</v>
      </c>
      <c r="AD2223" s="83">
        <f t="shared" ref="AD2223" si="13015">AD2224+AD2225</f>
        <v>0</v>
      </c>
      <c r="AE2223" s="83">
        <f t="shared" ref="AE2223" si="13016">AE2224+AE2225</f>
        <v>0</v>
      </c>
      <c r="AF2223" s="83">
        <f t="shared" ref="AF2223" si="13017">AF2224+AF2225</f>
        <v>0</v>
      </c>
      <c r="AG2223" s="83">
        <f t="shared" ref="AG2223" si="13018">AG2224+AG2225</f>
        <v>0</v>
      </c>
      <c r="AH2223" s="5"/>
    </row>
    <row r="2224" spans="1:34" s="4" customFormat="1" ht="26.1" hidden="1" customHeight="1">
      <c r="A2224" s="66">
        <v>5</v>
      </c>
      <c r="B2224" s="113"/>
      <c r="C2224" s="117"/>
      <c r="D2224" s="150" t="s">
        <v>122</v>
      </c>
      <c r="E2224" s="51">
        <f t="shared" si="12716"/>
        <v>0</v>
      </c>
      <c r="F2224" s="52"/>
      <c r="G2224" s="52"/>
      <c r="H2224" s="52"/>
      <c r="I2224" s="52"/>
      <c r="J2224" s="52"/>
      <c r="K2224" s="52"/>
      <c r="L2224" s="52"/>
      <c r="M2224" s="52"/>
      <c r="N2224" s="52"/>
      <c r="O2224" s="52"/>
      <c r="P2224" s="52"/>
      <c r="Q2224" s="52"/>
      <c r="R2224" s="52"/>
      <c r="S2224" s="52"/>
      <c r="T2224" s="52"/>
      <c r="U2224" s="52"/>
      <c r="V2224" s="52"/>
      <c r="W2224" s="52"/>
      <c r="X2224" s="52"/>
      <c r="Y2224" s="52"/>
      <c r="Z2224" s="52"/>
      <c r="AA2224" s="52"/>
      <c r="AB2224" s="52"/>
      <c r="AC2224" s="52"/>
      <c r="AD2224" s="52"/>
      <c r="AE2224" s="52"/>
      <c r="AF2224" s="52"/>
      <c r="AG2224" s="52"/>
      <c r="AH2224" s="19"/>
    </row>
    <row r="2225" spans="1:34" s="4" customFormat="1" ht="26.1" hidden="1" customHeight="1">
      <c r="A2225" s="66">
        <v>5</v>
      </c>
      <c r="B2225" s="113"/>
      <c r="C2225" s="117"/>
      <c r="D2225" s="150" t="s">
        <v>130</v>
      </c>
      <c r="E2225" s="175">
        <f t="shared" si="12716"/>
        <v>0</v>
      </c>
      <c r="F2225" s="176"/>
      <c r="G2225" s="176"/>
      <c r="H2225" s="176"/>
      <c r="I2225" s="176"/>
      <c r="J2225" s="176"/>
      <c r="K2225" s="176"/>
      <c r="L2225" s="176"/>
      <c r="M2225" s="176"/>
      <c r="N2225" s="176"/>
      <c r="O2225" s="176"/>
      <c r="P2225" s="176"/>
      <c r="Q2225" s="176"/>
      <c r="R2225" s="176"/>
      <c r="S2225" s="176"/>
      <c r="T2225" s="176"/>
      <c r="U2225" s="176"/>
      <c r="V2225" s="176"/>
      <c r="W2225" s="176"/>
      <c r="X2225" s="176"/>
      <c r="Y2225" s="176"/>
      <c r="Z2225" s="176"/>
      <c r="AA2225" s="176"/>
      <c r="AB2225" s="176"/>
      <c r="AC2225" s="176"/>
      <c r="AD2225" s="176"/>
      <c r="AE2225" s="176"/>
      <c r="AF2225" s="176"/>
      <c r="AG2225" s="176"/>
      <c r="AH2225" s="19"/>
    </row>
    <row r="2226" spans="1:34" s="4" customFormat="1" ht="24" customHeight="1">
      <c r="A2226" s="66">
        <v>5</v>
      </c>
      <c r="B2226" s="113"/>
      <c r="C2226" s="73"/>
      <c r="D2226" s="110" t="s">
        <v>123</v>
      </c>
      <c r="E2226" s="47">
        <f t="shared" si="12716"/>
        <v>0</v>
      </c>
      <c r="F2226" s="141">
        <f>F2218-F2220-F2223-F2227</f>
        <v>0</v>
      </c>
      <c r="G2226" s="141">
        <f t="shared" ref="G2226" si="13019">G2218-G2220-G2223-G2227</f>
        <v>0</v>
      </c>
      <c r="H2226" s="141">
        <f t="shared" ref="H2226" si="13020">H2218-H2220-H2223-H2227</f>
        <v>0</v>
      </c>
      <c r="I2226" s="141">
        <f t="shared" ref="I2226" si="13021">I2218-I2220-I2223-I2227</f>
        <v>0</v>
      </c>
      <c r="J2226" s="141">
        <f t="shared" ref="J2226" si="13022">J2218-J2220-J2223-J2227</f>
        <v>0</v>
      </c>
      <c r="K2226" s="141">
        <f t="shared" ref="K2226" si="13023">K2218-K2220-K2223-K2227</f>
        <v>0</v>
      </c>
      <c r="L2226" s="141">
        <f t="shared" ref="L2226" si="13024">L2218-L2220-L2223-L2227</f>
        <v>0</v>
      </c>
      <c r="M2226" s="141">
        <f t="shared" ref="M2226" si="13025">M2218-M2220-M2223-M2227</f>
        <v>0</v>
      </c>
      <c r="N2226" s="141">
        <f t="shared" ref="N2226" si="13026">N2218-N2220-N2223-N2227</f>
        <v>0</v>
      </c>
      <c r="O2226" s="141">
        <f t="shared" ref="O2226" si="13027">O2218-O2220-O2223-O2227</f>
        <v>0</v>
      </c>
      <c r="P2226" s="141">
        <f t="shared" ref="P2226" si="13028">P2218-P2220-P2223-P2227</f>
        <v>0</v>
      </c>
      <c r="Q2226" s="141">
        <f t="shared" ref="Q2226" si="13029">Q2218-Q2220-Q2223-Q2227</f>
        <v>0</v>
      </c>
      <c r="R2226" s="141">
        <f t="shared" ref="R2226" si="13030">R2218-R2220-R2223-R2227</f>
        <v>0</v>
      </c>
      <c r="S2226" s="141">
        <f t="shared" ref="S2226" si="13031">S2218-S2220-S2223-S2227</f>
        <v>0</v>
      </c>
      <c r="T2226" s="141">
        <f t="shared" ref="T2226" si="13032">T2218-T2220-T2223-T2227</f>
        <v>0</v>
      </c>
      <c r="U2226" s="141">
        <f t="shared" ref="U2226" si="13033">U2218-U2220-U2223-U2227</f>
        <v>0</v>
      </c>
      <c r="V2226" s="141">
        <f t="shared" ref="V2226" si="13034">V2218-V2220-V2223-V2227</f>
        <v>0</v>
      </c>
      <c r="W2226" s="141">
        <f t="shared" ref="W2226" si="13035">W2218-W2220-W2223-W2227</f>
        <v>0</v>
      </c>
      <c r="X2226" s="141">
        <f t="shared" ref="X2226" si="13036">X2218-X2220-X2223-X2227</f>
        <v>0</v>
      </c>
      <c r="Y2226" s="141">
        <f t="shared" ref="Y2226" si="13037">Y2218-Y2220-Y2223-Y2227</f>
        <v>0</v>
      </c>
      <c r="Z2226" s="141">
        <f t="shared" ref="Z2226" si="13038">Z2218-Z2220-Z2223-Z2227</f>
        <v>0</v>
      </c>
      <c r="AA2226" s="141">
        <f t="shared" ref="AA2226" si="13039">AA2218-AA2220-AA2223-AA2227</f>
        <v>0</v>
      </c>
      <c r="AB2226" s="141">
        <f t="shared" ref="AB2226" si="13040">AB2218-AB2220-AB2223-AB2227</f>
        <v>0</v>
      </c>
      <c r="AC2226" s="141">
        <f t="shared" ref="AC2226" si="13041">AC2218-AC2220-AC2223-AC2227</f>
        <v>0</v>
      </c>
      <c r="AD2226" s="141">
        <f t="shared" ref="AD2226" si="13042">AD2218-AD2220-AD2223-AD2227</f>
        <v>0</v>
      </c>
      <c r="AE2226" s="141">
        <f t="shared" ref="AE2226" si="13043">AE2218-AE2220-AE2223-AE2227</f>
        <v>0</v>
      </c>
      <c r="AF2226" s="141">
        <f t="shared" ref="AF2226" si="13044">AF2218-AF2220-AF2223-AF2227</f>
        <v>0</v>
      </c>
      <c r="AG2226" s="141">
        <f t="shared" ref="AG2226" si="13045">AG2218-AG2220-AG2223-AG2227</f>
        <v>0</v>
      </c>
      <c r="AH2226" s="5"/>
    </row>
    <row r="2227" spans="1:34" s="94" customFormat="1" ht="24" customHeight="1">
      <c r="A2227" s="89">
        <v>5</v>
      </c>
      <c r="B2227" s="135"/>
      <c r="C2227" s="91"/>
      <c r="D2227" s="98" t="s">
        <v>128</v>
      </c>
      <c r="E2227" s="104">
        <f t="shared" si="12716"/>
        <v>0</v>
      </c>
      <c r="F2227" s="100"/>
      <c r="G2227" s="100"/>
      <c r="H2227" s="100"/>
      <c r="I2227" s="100"/>
      <c r="J2227" s="100"/>
      <c r="K2227" s="100"/>
      <c r="L2227" s="100"/>
      <c r="M2227" s="100"/>
      <c r="N2227" s="100"/>
      <c r="O2227" s="100"/>
      <c r="P2227" s="100"/>
      <c r="Q2227" s="100"/>
      <c r="R2227" s="100"/>
      <c r="S2227" s="100"/>
      <c r="T2227" s="100"/>
      <c r="U2227" s="100"/>
      <c r="V2227" s="100"/>
      <c r="W2227" s="100"/>
      <c r="X2227" s="100"/>
      <c r="Y2227" s="100"/>
      <c r="Z2227" s="100"/>
      <c r="AA2227" s="100"/>
      <c r="AB2227" s="100"/>
      <c r="AC2227" s="100"/>
      <c r="AD2227" s="100"/>
      <c r="AE2227" s="100"/>
      <c r="AF2227" s="100"/>
      <c r="AG2227" s="100"/>
      <c r="AH2227" s="93"/>
    </row>
    <row r="2228" spans="1:34" s="4" customFormat="1" ht="24" customHeight="1">
      <c r="A2228" s="66">
        <v>0</v>
      </c>
      <c r="B2228" s="125">
        <v>34</v>
      </c>
      <c r="C2228" s="126" t="s">
        <v>58</v>
      </c>
      <c r="D2228" s="126"/>
      <c r="E2228" s="36">
        <f t="shared" si="12716"/>
        <v>90200600</v>
      </c>
      <c r="F2228" s="37">
        <f t="shared" ref="F2228:AG2228" si="13046">SUM(F2239,F2249,F2260,F2270,F2280)</f>
        <v>72652800</v>
      </c>
      <c r="G2228" s="37">
        <f t="shared" si="13046"/>
        <v>4567240</v>
      </c>
      <c r="H2228" s="37">
        <f t="shared" si="13046"/>
        <v>0</v>
      </c>
      <c r="I2228" s="37">
        <f t="shared" si="13046"/>
        <v>200000</v>
      </c>
      <c r="J2228" s="37">
        <f t="shared" si="13046"/>
        <v>98000</v>
      </c>
      <c r="K2228" s="37">
        <f t="shared" si="13046"/>
        <v>77000</v>
      </c>
      <c r="L2228" s="37">
        <f t="shared" si="13046"/>
        <v>256070</v>
      </c>
      <c r="M2228" s="37">
        <f t="shared" si="13046"/>
        <v>2433380</v>
      </c>
      <c r="N2228" s="37">
        <f t="shared" si="13046"/>
        <v>2343100</v>
      </c>
      <c r="O2228" s="37">
        <f t="shared" si="13046"/>
        <v>1894050</v>
      </c>
      <c r="P2228" s="37">
        <f t="shared" si="13046"/>
        <v>0</v>
      </c>
      <c r="Q2228" s="37">
        <f t="shared" si="13046"/>
        <v>284000</v>
      </c>
      <c r="R2228" s="37">
        <f t="shared" si="13046"/>
        <v>1410000</v>
      </c>
      <c r="S2228" s="37">
        <f t="shared" si="13046"/>
        <v>418260</v>
      </c>
      <c r="T2228" s="37">
        <f t="shared" si="13046"/>
        <v>331740</v>
      </c>
      <c r="U2228" s="37">
        <f t="shared" si="13046"/>
        <v>0</v>
      </c>
      <c r="V2228" s="37">
        <f t="shared" si="13046"/>
        <v>0</v>
      </c>
      <c r="W2228" s="37">
        <f t="shared" si="13046"/>
        <v>10000</v>
      </c>
      <c r="X2228" s="37">
        <f t="shared" si="13046"/>
        <v>0</v>
      </c>
      <c r="Y2228" s="37">
        <f t="shared" si="13046"/>
        <v>2630540</v>
      </c>
      <c r="Z2228" s="37">
        <f t="shared" si="13046"/>
        <v>324420</v>
      </c>
      <c r="AA2228" s="37">
        <f t="shared" si="13046"/>
        <v>0</v>
      </c>
      <c r="AB2228" s="37">
        <f t="shared" si="13046"/>
        <v>0</v>
      </c>
      <c r="AC2228" s="37">
        <f t="shared" si="13046"/>
        <v>0</v>
      </c>
      <c r="AD2228" s="37">
        <f t="shared" si="13046"/>
        <v>0</v>
      </c>
      <c r="AE2228" s="37">
        <f t="shared" si="13046"/>
        <v>270000</v>
      </c>
      <c r="AF2228" s="37">
        <f t="shared" si="13046"/>
        <v>0</v>
      </c>
      <c r="AG2228" s="37">
        <f t="shared" si="13046"/>
        <v>0</v>
      </c>
      <c r="AH2228" s="2"/>
    </row>
    <row r="2229" spans="1:34" s="4" customFormat="1" ht="24" customHeight="1">
      <c r="A2229" s="67">
        <v>0</v>
      </c>
      <c r="B2229" s="77"/>
      <c r="C2229" s="78"/>
      <c r="D2229" s="79" t="s">
        <v>127</v>
      </c>
      <c r="E2229" s="80">
        <f t="shared" si="12716"/>
        <v>89895850</v>
      </c>
      <c r="F2229" s="81">
        <f t="shared" ref="F2229:AG2229" si="13047">SUM(F2240,F2250,F2261,F2271,F2281)</f>
        <v>72652800</v>
      </c>
      <c r="G2229" s="81">
        <f t="shared" si="13047"/>
        <v>4567240</v>
      </c>
      <c r="H2229" s="81">
        <f t="shared" si="13047"/>
        <v>0</v>
      </c>
      <c r="I2229" s="81">
        <f t="shared" si="13047"/>
        <v>200000</v>
      </c>
      <c r="J2229" s="81">
        <f t="shared" si="13047"/>
        <v>98000</v>
      </c>
      <c r="K2229" s="81">
        <f t="shared" si="13047"/>
        <v>77000</v>
      </c>
      <c r="L2229" s="81">
        <f t="shared" si="13047"/>
        <v>256070</v>
      </c>
      <c r="M2229" s="81">
        <f t="shared" si="13047"/>
        <v>2433380</v>
      </c>
      <c r="N2229" s="81">
        <f t="shared" si="13047"/>
        <v>2343100</v>
      </c>
      <c r="O2229" s="81">
        <f t="shared" si="13047"/>
        <v>1589300</v>
      </c>
      <c r="P2229" s="81">
        <f t="shared" si="13047"/>
        <v>0</v>
      </c>
      <c r="Q2229" s="81">
        <f t="shared" si="13047"/>
        <v>284000</v>
      </c>
      <c r="R2229" s="81">
        <f t="shared" si="13047"/>
        <v>1410000</v>
      </c>
      <c r="S2229" s="81">
        <f t="shared" si="13047"/>
        <v>418260</v>
      </c>
      <c r="T2229" s="81">
        <f t="shared" si="13047"/>
        <v>331740</v>
      </c>
      <c r="U2229" s="81">
        <f t="shared" si="13047"/>
        <v>0</v>
      </c>
      <c r="V2229" s="81">
        <f t="shared" si="13047"/>
        <v>0</v>
      </c>
      <c r="W2229" s="81">
        <f t="shared" si="13047"/>
        <v>10000</v>
      </c>
      <c r="X2229" s="81">
        <f t="shared" si="13047"/>
        <v>0</v>
      </c>
      <c r="Y2229" s="81">
        <f t="shared" si="13047"/>
        <v>2630540</v>
      </c>
      <c r="Z2229" s="81">
        <f t="shared" si="13047"/>
        <v>324420</v>
      </c>
      <c r="AA2229" s="81">
        <f t="shared" si="13047"/>
        <v>0</v>
      </c>
      <c r="AB2229" s="81">
        <f t="shared" si="13047"/>
        <v>0</v>
      </c>
      <c r="AC2229" s="81">
        <f t="shared" si="13047"/>
        <v>0</v>
      </c>
      <c r="AD2229" s="81">
        <f t="shared" si="13047"/>
        <v>0</v>
      </c>
      <c r="AE2229" s="81">
        <f t="shared" si="13047"/>
        <v>270000</v>
      </c>
      <c r="AF2229" s="81">
        <f t="shared" si="13047"/>
        <v>0</v>
      </c>
      <c r="AG2229" s="81">
        <f t="shared" si="13047"/>
        <v>0</v>
      </c>
      <c r="AH2229" s="82"/>
    </row>
    <row r="2230" spans="1:34" s="4" customFormat="1" ht="24" customHeight="1">
      <c r="A2230" s="66">
        <v>0</v>
      </c>
      <c r="B2230" s="113"/>
      <c r="C2230" s="73"/>
      <c r="D2230" s="122" t="s">
        <v>124</v>
      </c>
      <c r="E2230" s="41">
        <f t="shared" si="12716"/>
        <v>47740050</v>
      </c>
      <c r="F2230" s="83">
        <f t="shared" ref="F2230:AG2230" si="13048">SUM(F2241,F2251,F2262,F2272,F2282)</f>
        <v>34065300</v>
      </c>
      <c r="G2230" s="83">
        <f t="shared" si="13048"/>
        <v>2936900</v>
      </c>
      <c r="H2230" s="83">
        <f t="shared" si="13048"/>
        <v>0</v>
      </c>
      <c r="I2230" s="83">
        <f t="shared" si="13048"/>
        <v>200000</v>
      </c>
      <c r="J2230" s="83">
        <f t="shared" si="13048"/>
        <v>98000</v>
      </c>
      <c r="K2230" s="83">
        <f t="shared" si="13048"/>
        <v>68500</v>
      </c>
      <c r="L2230" s="83">
        <f t="shared" si="13048"/>
        <v>243300</v>
      </c>
      <c r="M2230" s="83">
        <f t="shared" si="13048"/>
        <v>2418200</v>
      </c>
      <c r="N2230" s="83">
        <f t="shared" si="13048"/>
        <v>2140500</v>
      </c>
      <c r="O2230" s="83">
        <f t="shared" si="13048"/>
        <v>962050</v>
      </c>
      <c r="P2230" s="83">
        <f t="shared" si="13048"/>
        <v>0</v>
      </c>
      <c r="Q2230" s="83">
        <f t="shared" si="13048"/>
        <v>265600</v>
      </c>
      <c r="R2230" s="83">
        <f t="shared" si="13048"/>
        <v>781500</v>
      </c>
      <c r="S2230" s="83">
        <f t="shared" si="13048"/>
        <v>300400</v>
      </c>
      <c r="T2230" s="83">
        <f t="shared" si="13048"/>
        <v>275100</v>
      </c>
      <c r="U2230" s="83">
        <f t="shared" si="13048"/>
        <v>0</v>
      </c>
      <c r="V2230" s="83">
        <f t="shared" si="13048"/>
        <v>0</v>
      </c>
      <c r="W2230" s="83">
        <f t="shared" si="13048"/>
        <v>10000</v>
      </c>
      <c r="X2230" s="83">
        <f t="shared" si="13048"/>
        <v>0</v>
      </c>
      <c r="Y2230" s="83">
        <f t="shared" si="13048"/>
        <v>2470500</v>
      </c>
      <c r="Z2230" s="83">
        <f t="shared" si="13048"/>
        <v>234200</v>
      </c>
      <c r="AA2230" s="83">
        <f t="shared" si="13048"/>
        <v>0</v>
      </c>
      <c r="AB2230" s="83">
        <f t="shared" si="13048"/>
        <v>0</v>
      </c>
      <c r="AC2230" s="83">
        <f t="shared" si="13048"/>
        <v>0</v>
      </c>
      <c r="AD2230" s="83">
        <f t="shared" si="13048"/>
        <v>0</v>
      </c>
      <c r="AE2230" s="83">
        <f t="shared" si="13048"/>
        <v>270000</v>
      </c>
      <c r="AF2230" s="83">
        <f t="shared" si="13048"/>
        <v>0</v>
      </c>
      <c r="AG2230" s="83">
        <f t="shared" si="13048"/>
        <v>0</v>
      </c>
      <c r="AH2230" s="5"/>
    </row>
    <row r="2231" spans="1:34" s="4" customFormat="1" ht="26.1" hidden="1" customHeight="1">
      <c r="A2231" s="67">
        <v>0</v>
      </c>
      <c r="B2231" s="113"/>
      <c r="C2231" s="127"/>
      <c r="D2231" s="150" t="s">
        <v>67</v>
      </c>
      <c r="E2231" s="49">
        <f t="shared" si="12716"/>
        <v>47740050</v>
      </c>
      <c r="F2231" s="50">
        <f t="shared" ref="F2231:AG2231" si="13049">SUM(F2242,F2252,F2263,F2273,F2283)</f>
        <v>34065300</v>
      </c>
      <c r="G2231" s="50">
        <f t="shared" si="13049"/>
        <v>2936900</v>
      </c>
      <c r="H2231" s="50">
        <f t="shared" si="13049"/>
        <v>0</v>
      </c>
      <c r="I2231" s="50">
        <f t="shared" si="13049"/>
        <v>200000</v>
      </c>
      <c r="J2231" s="50">
        <f t="shared" si="13049"/>
        <v>98000</v>
      </c>
      <c r="K2231" s="50">
        <f t="shared" si="13049"/>
        <v>68500</v>
      </c>
      <c r="L2231" s="50">
        <f t="shared" si="13049"/>
        <v>243300</v>
      </c>
      <c r="M2231" s="50">
        <f t="shared" si="13049"/>
        <v>2418200</v>
      </c>
      <c r="N2231" s="50">
        <f t="shared" si="13049"/>
        <v>2140500</v>
      </c>
      <c r="O2231" s="50">
        <f t="shared" si="13049"/>
        <v>962050</v>
      </c>
      <c r="P2231" s="50">
        <f t="shared" si="13049"/>
        <v>0</v>
      </c>
      <c r="Q2231" s="50">
        <f t="shared" si="13049"/>
        <v>265600</v>
      </c>
      <c r="R2231" s="50">
        <f t="shared" si="13049"/>
        <v>781500</v>
      </c>
      <c r="S2231" s="50">
        <f t="shared" si="13049"/>
        <v>300400</v>
      </c>
      <c r="T2231" s="50">
        <f t="shared" si="13049"/>
        <v>275100</v>
      </c>
      <c r="U2231" s="50">
        <f t="shared" si="13049"/>
        <v>0</v>
      </c>
      <c r="V2231" s="50">
        <f t="shared" si="13049"/>
        <v>0</v>
      </c>
      <c r="W2231" s="50">
        <f t="shared" si="13049"/>
        <v>10000</v>
      </c>
      <c r="X2231" s="50">
        <f t="shared" si="13049"/>
        <v>0</v>
      </c>
      <c r="Y2231" s="50">
        <f t="shared" si="13049"/>
        <v>2470500</v>
      </c>
      <c r="Z2231" s="50">
        <f t="shared" si="13049"/>
        <v>234200</v>
      </c>
      <c r="AA2231" s="50">
        <f t="shared" si="13049"/>
        <v>0</v>
      </c>
      <c r="AB2231" s="50">
        <f t="shared" si="13049"/>
        <v>0</v>
      </c>
      <c r="AC2231" s="50">
        <f t="shared" si="13049"/>
        <v>0</v>
      </c>
      <c r="AD2231" s="50">
        <f t="shared" si="13049"/>
        <v>0</v>
      </c>
      <c r="AE2231" s="50">
        <f t="shared" si="13049"/>
        <v>270000</v>
      </c>
      <c r="AF2231" s="50">
        <f t="shared" si="13049"/>
        <v>0</v>
      </c>
      <c r="AG2231" s="50">
        <f t="shared" si="13049"/>
        <v>0</v>
      </c>
      <c r="AH2231" s="6"/>
    </row>
    <row r="2232" spans="1:34" s="4" customFormat="1" ht="26.1" hidden="1" customHeight="1">
      <c r="A2232" s="66">
        <v>0</v>
      </c>
      <c r="B2232" s="113"/>
      <c r="C2232" s="73"/>
      <c r="D2232" s="150" t="s">
        <v>125</v>
      </c>
      <c r="E2232" s="51">
        <f t="shared" si="12716"/>
        <v>0</v>
      </c>
      <c r="F2232" s="73">
        <f t="shared" ref="F2232:AG2232" si="13050">SUM(F2243,F2253,F2264,F2274,F2284)</f>
        <v>0</v>
      </c>
      <c r="G2232" s="73">
        <f t="shared" si="13050"/>
        <v>0</v>
      </c>
      <c r="H2232" s="73">
        <f t="shared" si="13050"/>
        <v>0</v>
      </c>
      <c r="I2232" s="73">
        <f t="shared" si="13050"/>
        <v>0</v>
      </c>
      <c r="J2232" s="73">
        <f t="shared" si="13050"/>
        <v>0</v>
      </c>
      <c r="K2232" s="73">
        <f t="shared" si="13050"/>
        <v>0</v>
      </c>
      <c r="L2232" s="73">
        <f t="shared" si="13050"/>
        <v>0</v>
      </c>
      <c r="M2232" s="73">
        <f t="shared" si="13050"/>
        <v>0</v>
      </c>
      <c r="N2232" s="73">
        <f t="shared" si="13050"/>
        <v>0</v>
      </c>
      <c r="O2232" s="73">
        <f t="shared" si="13050"/>
        <v>0</v>
      </c>
      <c r="P2232" s="73">
        <f t="shared" si="13050"/>
        <v>0</v>
      </c>
      <c r="Q2232" s="73">
        <f t="shared" si="13050"/>
        <v>0</v>
      </c>
      <c r="R2232" s="73">
        <f t="shared" si="13050"/>
        <v>0</v>
      </c>
      <c r="S2232" s="73">
        <f t="shared" si="13050"/>
        <v>0</v>
      </c>
      <c r="T2232" s="73">
        <f t="shared" si="13050"/>
        <v>0</v>
      </c>
      <c r="U2232" s="73">
        <f t="shared" si="13050"/>
        <v>0</v>
      </c>
      <c r="V2232" s="73">
        <f t="shared" si="13050"/>
        <v>0</v>
      </c>
      <c r="W2232" s="73">
        <f t="shared" si="13050"/>
        <v>0</v>
      </c>
      <c r="X2232" s="73">
        <f t="shared" si="13050"/>
        <v>0</v>
      </c>
      <c r="Y2232" s="73">
        <f t="shared" si="13050"/>
        <v>0</v>
      </c>
      <c r="Z2232" s="73">
        <f t="shared" si="13050"/>
        <v>0</v>
      </c>
      <c r="AA2232" s="73">
        <f t="shared" si="13050"/>
        <v>0</v>
      </c>
      <c r="AB2232" s="73">
        <f t="shared" si="13050"/>
        <v>0</v>
      </c>
      <c r="AC2232" s="73">
        <f t="shared" si="13050"/>
        <v>0</v>
      </c>
      <c r="AD2232" s="73">
        <f t="shared" si="13050"/>
        <v>0</v>
      </c>
      <c r="AE2232" s="73">
        <f t="shared" si="13050"/>
        <v>0</v>
      </c>
      <c r="AF2232" s="73">
        <f t="shared" si="13050"/>
        <v>0</v>
      </c>
      <c r="AG2232" s="73">
        <f t="shared" si="13050"/>
        <v>0</v>
      </c>
      <c r="AH2232" s="5"/>
    </row>
    <row r="2233" spans="1:34" s="4" customFormat="1" ht="24" customHeight="1">
      <c r="A2233" s="66">
        <v>0</v>
      </c>
      <c r="B2233" s="113"/>
      <c r="C2233" s="73"/>
      <c r="D2233" s="122" t="s">
        <v>132</v>
      </c>
      <c r="E2233" s="41">
        <f t="shared" si="12716"/>
        <v>41426980</v>
      </c>
      <c r="F2233" s="83">
        <f t="shared" ref="F2233:AG2233" si="13051">SUM(F2244,F2254,F2265,F2275,F2285)</f>
        <v>38587500</v>
      </c>
      <c r="G2233" s="83">
        <f t="shared" si="13051"/>
        <v>1229100</v>
      </c>
      <c r="H2233" s="83">
        <f t="shared" si="13051"/>
        <v>0</v>
      </c>
      <c r="I2233" s="83">
        <f t="shared" si="13051"/>
        <v>0</v>
      </c>
      <c r="J2233" s="83">
        <f t="shared" si="13051"/>
        <v>0</v>
      </c>
      <c r="K2233" s="83">
        <f t="shared" si="13051"/>
        <v>5800</v>
      </c>
      <c r="L2233" s="83">
        <f t="shared" si="13051"/>
        <v>6500</v>
      </c>
      <c r="M2233" s="83">
        <f t="shared" si="13051"/>
        <v>15180</v>
      </c>
      <c r="N2233" s="83">
        <f t="shared" si="13051"/>
        <v>200200</v>
      </c>
      <c r="O2233" s="83">
        <f t="shared" si="13051"/>
        <v>466000</v>
      </c>
      <c r="P2233" s="83">
        <f t="shared" si="13051"/>
        <v>0</v>
      </c>
      <c r="Q2233" s="83">
        <f t="shared" si="13051"/>
        <v>18400</v>
      </c>
      <c r="R2233" s="83">
        <f t="shared" si="13051"/>
        <v>628500</v>
      </c>
      <c r="S2233" s="83">
        <f t="shared" si="13051"/>
        <v>74800</v>
      </c>
      <c r="T2233" s="83">
        <f t="shared" si="13051"/>
        <v>32800</v>
      </c>
      <c r="U2233" s="83">
        <f t="shared" si="13051"/>
        <v>0</v>
      </c>
      <c r="V2233" s="83">
        <f t="shared" si="13051"/>
        <v>0</v>
      </c>
      <c r="W2233" s="83">
        <f t="shared" si="13051"/>
        <v>0</v>
      </c>
      <c r="X2233" s="83">
        <f t="shared" si="13051"/>
        <v>0</v>
      </c>
      <c r="Y2233" s="83">
        <f t="shared" si="13051"/>
        <v>91900</v>
      </c>
      <c r="Z2233" s="83">
        <f t="shared" si="13051"/>
        <v>70300</v>
      </c>
      <c r="AA2233" s="83">
        <f t="shared" si="13051"/>
        <v>0</v>
      </c>
      <c r="AB2233" s="83">
        <f t="shared" si="13051"/>
        <v>0</v>
      </c>
      <c r="AC2233" s="83">
        <f t="shared" si="13051"/>
        <v>0</v>
      </c>
      <c r="AD2233" s="83">
        <f t="shared" si="13051"/>
        <v>0</v>
      </c>
      <c r="AE2233" s="83">
        <f t="shared" si="13051"/>
        <v>0</v>
      </c>
      <c r="AF2233" s="83">
        <f t="shared" si="13051"/>
        <v>0</v>
      </c>
      <c r="AG2233" s="83">
        <f t="shared" si="13051"/>
        <v>0</v>
      </c>
      <c r="AH2233" s="5"/>
    </row>
    <row r="2234" spans="1:34" s="4" customFormat="1" ht="26.1" hidden="1" customHeight="1">
      <c r="A2234" s="66">
        <v>0</v>
      </c>
      <c r="B2234" s="113"/>
      <c r="C2234" s="127"/>
      <c r="D2234" s="150" t="s">
        <v>122</v>
      </c>
      <c r="E2234" s="49">
        <f t="shared" si="12716"/>
        <v>41426980</v>
      </c>
      <c r="F2234" s="50">
        <f t="shared" ref="F2234:AG2234" si="13052">SUM(F2245,F2255,F2266,F2276,F2286)</f>
        <v>38587500</v>
      </c>
      <c r="G2234" s="50">
        <f t="shared" si="13052"/>
        <v>1229100</v>
      </c>
      <c r="H2234" s="50">
        <f t="shared" si="13052"/>
        <v>0</v>
      </c>
      <c r="I2234" s="50">
        <f t="shared" si="13052"/>
        <v>0</v>
      </c>
      <c r="J2234" s="50">
        <f t="shared" si="13052"/>
        <v>0</v>
      </c>
      <c r="K2234" s="50">
        <f t="shared" si="13052"/>
        <v>5800</v>
      </c>
      <c r="L2234" s="50">
        <f t="shared" si="13052"/>
        <v>6500</v>
      </c>
      <c r="M2234" s="50">
        <f t="shared" si="13052"/>
        <v>15180</v>
      </c>
      <c r="N2234" s="50">
        <f t="shared" si="13052"/>
        <v>200200</v>
      </c>
      <c r="O2234" s="50">
        <f t="shared" si="13052"/>
        <v>466000</v>
      </c>
      <c r="P2234" s="50">
        <f t="shared" si="13052"/>
        <v>0</v>
      </c>
      <c r="Q2234" s="50">
        <f t="shared" si="13052"/>
        <v>18400</v>
      </c>
      <c r="R2234" s="50">
        <f t="shared" si="13052"/>
        <v>628500</v>
      </c>
      <c r="S2234" s="50">
        <f t="shared" si="13052"/>
        <v>74800</v>
      </c>
      <c r="T2234" s="50">
        <f t="shared" si="13052"/>
        <v>32800</v>
      </c>
      <c r="U2234" s="50">
        <f t="shared" si="13052"/>
        <v>0</v>
      </c>
      <c r="V2234" s="50">
        <f t="shared" si="13052"/>
        <v>0</v>
      </c>
      <c r="W2234" s="50">
        <f t="shared" si="13052"/>
        <v>0</v>
      </c>
      <c r="X2234" s="50">
        <f t="shared" si="13052"/>
        <v>0</v>
      </c>
      <c r="Y2234" s="50">
        <f t="shared" si="13052"/>
        <v>91900</v>
      </c>
      <c r="Z2234" s="50">
        <f t="shared" si="13052"/>
        <v>70300</v>
      </c>
      <c r="AA2234" s="50">
        <f t="shared" si="13052"/>
        <v>0</v>
      </c>
      <c r="AB2234" s="50">
        <f t="shared" si="13052"/>
        <v>0</v>
      </c>
      <c r="AC2234" s="50">
        <f t="shared" si="13052"/>
        <v>0</v>
      </c>
      <c r="AD2234" s="50">
        <f t="shared" si="13052"/>
        <v>0</v>
      </c>
      <c r="AE2234" s="50">
        <f t="shared" si="13052"/>
        <v>0</v>
      </c>
      <c r="AF2234" s="50">
        <f t="shared" si="13052"/>
        <v>0</v>
      </c>
      <c r="AG2234" s="50">
        <f t="shared" si="13052"/>
        <v>0</v>
      </c>
      <c r="AH2234" s="20"/>
    </row>
    <row r="2235" spans="1:34" s="4" customFormat="1" ht="26.1" hidden="1" customHeight="1">
      <c r="A2235" s="66">
        <v>0</v>
      </c>
      <c r="B2235" s="113"/>
      <c r="C2235" s="127"/>
      <c r="D2235" s="150" t="s">
        <v>130</v>
      </c>
      <c r="E2235" s="168">
        <f t="shared" si="12716"/>
        <v>0</v>
      </c>
      <c r="F2235" s="174">
        <f>SUM(F2246,F2256,F2267,F2277,F2287)</f>
        <v>0</v>
      </c>
      <c r="G2235" s="174">
        <f t="shared" ref="G2235:AG2235" si="13053">SUM(G2246,G2256,G2267,G2277,G2287)</f>
        <v>0</v>
      </c>
      <c r="H2235" s="174">
        <f t="shared" si="13053"/>
        <v>0</v>
      </c>
      <c r="I2235" s="174">
        <f t="shared" si="13053"/>
        <v>0</v>
      </c>
      <c r="J2235" s="174">
        <f t="shared" si="13053"/>
        <v>0</v>
      </c>
      <c r="K2235" s="174">
        <f t="shared" si="13053"/>
        <v>0</v>
      </c>
      <c r="L2235" s="174">
        <f t="shared" si="13053"/>
        <v>0</v>
      </c>
      <c r="M2235" s="174">
        <f t="shared" si="13053"/>
        <v>0</v>
      </c>
      <c r="N2235" s="174">
        <f t="shared" si="13053"/>
        <v>0</v>
      </c>
      <c r="O2235" s="174">
        <f t="shared" si="13053"/>
        <v>0</v>
      </c>
      <c r="P2235" s="174">
        <f t="shared" si="13053"/>
        <v>0</v>
      </c>
      <c r="Q2235" s="174">
        <f t="shared" si="13053"/>
        <v>0</v>
      </c>
      <c r="R2235" s="174">
        <f t="shared" si="13053"/>
        <v>0</v>
      </c>
      <c r="S2235" s="174">
        <f t="shared" si="13053"/>
        <v>0</v>
      </c>
      <c r="T2235" s="174">
        <f t="shared" si="13053"/>
        <v>0</v>
      </c>
      <c r="U2235" s="174">
        <f t="shared" si="13053"/>
        <v>0</v>
      </c>
      <c r="V2235" s="174">
        <f t="shared" si="13053"/>
        <v>0</v>
      </c>
      <c r="W2235" s="174">
        <f t="shared" si="13053"/>
        <v>0</v>
      </c>
      <c r="X2235" s="174">
        <f t="shared" si="13053"/>
        <v>0</v>
      </c>
      <c r="Y2235" s="174">
        <f t="shared" si="13053"/>
        <v>0</v>
      </c>
      <c r="Z2235" s="174">
        <f t="shared" si="13053"/>
        <v>0</v>
      </c>
      <c r="AA2235" s="174">
        <f t="shared" si="13053"/>
        <v>0</v>
      </c>
      <c r="AB2235" s="174">
        <f t="shared" si="13053"/>
        <v>0</v>
      </c>
      <c r="AC2235" s="174">
        <f t="shared" si="13053"/>
        <v>0</v>
      </c>
      <c r="AD2235" s="174">
        <f t="shared" si="13053"/>
        <v>0</v>
      </c>
      <c r="AE2235" s="174">
        <f t="shared" si="13053"/>
        <v>0</v>
      </c>
      <c r="AF2235" s="174">
        <f t="shared" si="13053"/>
        <v>0</v>
      </c>
      <c r="AG2235" s="174">
        <f t="shared" si="13053"/>
        <v>0</v>
      </c>
      <c r="AH2235" s="20"/>
    </row>
    <row r="2236" spans="1:34" s="4" customFormat="1" ht="24" customHeight="1">
      <c r="A2236" s="66">
        <v>0</v>
      </c>
      <c r="B2236" s="113"/>
      <c r="C2236" s="73"/>
      <c r="D2236" s="110" t="s">
        <v>123</v>
      </c>
      <c r="E2236" s="47">
        <f t="shared" si="12716"/>
        <v>728820</v>
      </c>
      <c r="F2236" s="141">
        <f>SUM(F2247,F2257,F2268,F2278,F2288)</f>
        <v>0</v>
      </c>
      <c r="G2236" s="141">
        <f t="shared" ref="G2236:AG2236" si="13054">SUM(G2247,G2257,G2268,G2278,G2288)</f>
        <v>401240</v>
      </c>
      <c r="H2236" s="141">
        <f t="shared" si="13054"/>
        <v>0</v>
      </c>
      <c r="I2236" s="141">
        <f t="shared" si="13054"/>
        <v>0</v>
      </c>
      <c r="J2236" s="141">
        <f t="shared" si="13054"/>
        <v>0</v>
      </c>
      <c r="K2236" s="141">
        <f t="shared" si="13054"/>
        <v>2700</v>
      </c>
      <c r="L2236" s="141">
        <f t="shared" si="13054"/>
        <v>6270</v>
      </c>
      <c r="M2236" s="141">
        <f t="shared" si="13054"/>
        <v>0</v>
      </c>
      <c r="N2236" s="141">
        <f t="shared" si="13054"/>
        <v>2400</v>
      </c>
      <c r="O2236" s="141">
        <f t="shared" si="13054"/>
        <v>161250</v>
      </c>
      <c r="P2236" s="141">
        <f t="shared" si="13054"/>
        <v>0</v>
      </c>
      <c r="Q2236" s="141">
        <f t="shared" si="13054"/>
        <v>0</v>
      </c>
      <c r="R2236" s="141">
        <f t="shared" si="13054"/>
        <v>0</v>
      </c>
      <c r="S2236" s="141">
        <f t="shared" si="13054"/>
        <v>43060</v>
      </c>
      <c r="T2236" s="141">
        <f t="shared" si="13054"/>
        <v>23840</v>
      </c>
      <c r="U2236" s="141">
        <f t="shared" si="13054"/>
        <v>0</v>
      </c>
      <c r="V2236" s="141">
        <f t="shared" si="13054"/>
        <v>0</v>
      </c>
      <c r="W2236" s="141">
        <f t="shared" si="13054"/>
        <v>0</v>
      </c>
      <c r="X2236" s="141">
        <f t="shared" si="13054"/>
        <v>0</v>
      </c>
      <c r="Y2236" s="141">
        <f t="shared" si="13054"/>
        <v>68140</v>
      </c>
      <c r="Z2236" s="141">
        <f t="shared" si="13054"/>
        <v>19920</v>
      </c>
      <c r="AA2236" s="141">
        <f t="shared" si="13054"/>
        <v>0</v>
      </c>
      <c r="AB2236" s="141">
        <f t="shared" si="13054"/>
        <v>0</v>
      </c>
      <c r="AC2236" s="141">
        <f t="shared" si="13054"/>
        <v>0</v>
      </c>
      <c r="AD2236" s="141">
        <f t="shared" si="13054"/>
        <v>0</v>
      </c>
      <c r="AE2236" s="141">
        <f t="shared" si="13054"/>
        <v>0</v>
      </c>
      <c r="AF2236" s="141">
        <f t="shared" si="13054"/>
        <v>0</v>
      </c>
      <c r="AG2236" s="141">
        <f t="shared" si="13054"/>
        <v>0</v>
      </c>
      <c r="AH2236" s="5"/>
    </row>
    <row r="2237" spans="1:34" s="94" customFormat="1" ht="24" customHeight="1">
      <c r="A2237" s="89">
        <v>0</v>
      </c>
      <c r="B2237" s="90"/>
      <c r="C2237" s="91"/>
      <c r="D2237" s="98" t="s">
        <v>131</v>
      </c>
      <c r="E2237" s="104">
        <f t="shared" si="12716"/>
        <v>0</v>
      </c>
      <c r="F2237" s="100">
        <f>SUM(F2258)</f>
        <v>0</v>
      </c>
      <c r="G2237" s="100">
        <f t="shared" ref="G2237:AG2237" si="13055">SUM(G2258)</f>
        <v>0</v>
      </c>
      <c r="H2237" s="100">
        <f t="shared" si="13055"/>
        <v>0</v>
      </c>
      <c r="I2237" s="100">
        <f t="shared" si="13055"/>
        <v>0</v>
      </c>
      <c r="J2237" s="100">
        <f t="shared" si="13055"/>
        <v>0</v>
      </c>
      <c r="K2237" s="100">
        <f t="shared" si="13055"/>
        <v>0</v>
      </c>
      <c r="L2237" s="100">
        <f t="shared" si="13055"/>
        <v>0</v>
      </c>
      <c r="M2237" s="100">
        <f t="shared" si="13055"/>
        <v>0</v>
      </c>
      <c r="N2237" s="100">
        <f t="shared" si="13055"/>
        <v>0</v>
      </c>
      <c r="O2237" s="100">
        <f t="shared" si="13055"/>
        <v>0</v>
      </c>
      <c r="P2237" s="100">
        <f t="shared" si="13055"/>
        <v>0</v>
      </c>
      <c r="Q2237" s="100">
        <f t="shared" si="13055"/>
        <v>0</v>
      </c>
      <c r="R2237" s="100">
        <f t="shared" si="13055"/>
        <v>0</v>
      </c>
      <c r="S2237" s="100">
        <f t="shared" si="13055"/>
        <v>0</v>
      </c>
      <c r="T2237" s="100">
        <f t="shared" si="13055"/>
        <v>0</v>
      </c>
      <c r="U2237" s="100">
        <f t="shared" si="13055"/>
        <v>0</v>
      </c>
      <c r="V2237" s="100">
        <f t="shared" si="13055"/>
        <v>0</v>
      </c>
      <c r="W2237" s="100">
        <f t="shared" si="13055"/>
        <v>0</v>
      </c>
      <c r="X2237" s="100">
        <f t="shared" si="13055"/>
        <v>0</v>
      </c>
      <c r="Y2237" s="100">
        <f t="shared" si="13055"/>
        <v>0</v>
      </c>
      <c r="Z2237" s="100">
        <f t="shared" si="13055"/>
        <v>0</v>
      </c>
      <c r="AA2237" s="100">
        <f t="shared" si="13055"/>
        <v>0</v>
      </c>
      <c r="AB2237" s="100">
        <f t="shared" si="13055"/>
        <v>0</v>
      </c>
      <c r="AC2237" s="100">
        <f t="shared" si="13055"/>
        <v>0</v>
      </c>
      <c r="AD2237" s="100">
        <f t="shared" si="13055"/>
        <v>0</v>
      </c>
      <c r="AE2237" s="100">
        <f t="shared" si="13055"/>
        <v>0</v>
      </c>
      <c r="AF2237" s="100">
        <f t="shared" si="13055"/>
        <v>0</v>
      </c>
      <c r="AG2237" s="100">
        <f t="shared" si="13055"/>
        <v>0</v>
      </c>
      <c r="AH2237" s="93"/>
    </row>
    <row r="2238" spans="1:34" s="97" customFormat="1" ht="24" customHeight="1">
      <c r="A2238" s="95">
        <v>0</v>
      </c>
      <c r="B2238" s="183"/>
      <c r="C2238" s="100"/>
      <c r="D2238" s="98" t="s">
        <v>128</v>
      </c>
      <c r="E2238" s="104">
        <f t="shared" si="12716"/>
        <v>304750</v>
      </c>
      <c r="F2238" s="100">
        <f>SUM(F2248,F2259,F2269,F2279,F2289)</f>
        <v>0</v>
      </c>
      <c r="G2238" s="100">
        <f t="shared" ref="G2238:AG2238" si="13056">SUM(G2248,G2259,G2269,G2279,G2289)</f>
        <v>0</v>
      </c>
      <c r="H2238" s="100">
        <f t="shared" si="13056"/>
        <v>0</v>
      </c>
      <c r="I2238" s="100">
        <f t="shared" si="13056"/>
        <v>0</v>
      </c>
      <c r="J2238" s="100">
        <f t="shared" si="13056"/>
        <v>0</v>
      </c>
      <c r="K2238" s="100">
        <f t="shared" si="13056"/>
        <v>0</v>
      </c>
      <c r="L2238" s="100">
        <f t="shared" si="13056"/>
        <v>0</v>
      </c>
      <c r="M2238" s="100">
        <f t="shared" si="13056"/>
        <v>0</v>
      </c>
      <c r="N2238" s="100">
        <f t="shared" si="13056"/>
        <v>0</v>
      </c>
      <c r="O2238" s="100">
        <f t="shared" si="13056"/>
        <v>304750</v>
      </c>
      <c r="P2238" s="100">
        <f t="shared" si="13056"/>
        <v>0</v>
      </c>
      <c r="Q2238" s="100">
        <f t="shared" si="13056"/>
        <v>0</v>
      </c>
      <c r="R2238" s="100">
        <f t="shared" si="13056"/>
        <v>0</v>
      </c>
      <c r="S2238" s="100">
        <f t="shared" si="13056"/>
        <v>0</v>
      </c>
      <c r="T2238" s="100">
        <f t="shared" si="13056"/>
        <v>0</v>
      </c>
      <c r="U2238" s="100">
        <f t="shared" si="13056"/>
        <v>0</v>
      </c>
      <c r="V2238" s="100">
        <f t="shared" si="13056"/>
        <v>0</v>
      </c>
      <c r="W2238" s="100">
        <f t="shared" si="13056"/>
        <v>0</v>
      </c>
      <c r="X2238" s="100">
        <f t="shared" si="13056"/>
        <v>0</v>
      </c>
      <c r="Y2238" s="100">
        <f t="shared" si="13056"/>
        <v>0</v>
      </c>
      <c r="Z2238" s="100">
        <f t="shared" si="13056"/>
        <v>0</v>
      </c>
      <c r="AA2238" s="100">
        <f t="shared" si="13056"/>
        <v>0</v>
      </c>
      <c r="AB2238" s="100">
        <f t="shared" si="13056"/>
        <v>0</v>
      </c>
      <c r="AC2238" s="100">
        <f t="shared" si="13056"/>
        <v>0</v>
      </c>
      <c r="AD2238" s="100">
        <f t="shared" si="13056"/>
        <v>0</v>
      </c>
      <c r="AE2238" s="100">
        <f t="shared" si="13056"/>
        <v>0</v>
      </c>
      <c r="AF2238" s="100">
        <f t="shared" si="13056"/>
        <v>0</v>
      </c>
      <c r="AG2238" s="100">
        <f t="shared" si="13056"/>
        <v>0</v>
      </c>
      <c r="AH2238" s="105"/>
    </row>
    <row r="2239" spans="1:34" s="4" customFormat="1" ht="24" customHeight="1">
      <c r="A2239" s="66">
        <v>1</v>
      </c>
      <c r="B2239" s="128"/>
      <c r="C2239" s="128"/>
      <c r="D2239" s="129" t="s">
        <v>21</v>
      </c>
      <c r="E2239" s="39">
        <f t="shared" si="12716"/>
        <v>71289700</v>
      </c>
      <c r="F2239" s="40">
        <v>71289700</v>
      </c>
      <c r="G2239" s="40"/>
      <c r="H2239" s="40"/>
      <c r="I2239" s="40"/>
      <c r="J2239" s="40"/>
      <c r="K2239" s="40"/>
      <c r="L2239" s="40"/>
      <c r="M2239" s="40"/>
      <c r="N2239" s="40"/>
      <c r="O2239" s="40"/>
      <c r="P2239" s="40"/>
      <c r="Q2239" s="40"/>
      <c r="R2239" s="40"/>
      <c r="S2239" s="40"/>
      <c r="T2239" s="40"/>
      <c r="U2239" s="40"/>
      <c r="V2239" s="40"/>
      <c r="W2239" s="40"/>
      <c r="X2239" s="40"/>
      <c r="Y2239" s="40"/>
      <c r="Z2239" s="40"/>
      <c r="AA2239" s="40"/>
      <c r="AB2239" s="40"/>
      <c r="AC2239" s="40"/>
      <c r="AD2239" s="40"/>
      <c r="AE2239" s="40"/>
      <c r="AF2239" s="40"/>
      <c r="AG2239" s="40"/>
      <c r="AH2239" s="28"/>
    </row>
    <row r="2240" spans="1:34" s="4" customFormat="1" ht="24" customHeight="1">
      <c r="A2240" s="67">
        <v>1</v>
      </c>
      <c r="B2240" s="77"/>
      <c r="C2240" s="78"/>
      <c r="D2240" s="79" t="s">
        <v>127</v>
      </c>
      <c r="E2240" s="80">
        <f t="shared" si="12716"/>
        <v>71289700</v>
      </c>
      <c r="F2240" s="81">
        <f>F2241+F2244+F2247</f>
        <v>71289700</v>
      </c>
      <c r="G2240" s="81">
        <f t="shared" ref="G2240" si="13057">G2241+G2244+G2247</f>
        <v>0</v>
      </c>
      <c r="H2240" s="81">
        <f t="shared" ref="H2240" si="13058">H2241+H2244+H2247</f>
        <v>0</v>
      </c>
      <c r="I2240" s="81">
        <f t="shared" ref="I2240" si="13059">I2241+I2244+I2247</f>
        <v>0</v>
      </c>
      <c r="J2240" s="81">
        <f t="shared" ref="J2240" si="13060">J2241+J2244+J2247</f>
        <v>0</v>
      </c>
      <c r="K2240" s="81">
        <f t="shared" ref="K2240" si="13061">K2241+K2244+K2247</f>
        <v>0</v>
      </c>
      <c r="L2240" s="81">
        <f t="shared" ref="L2240" si="13062">L2241+L2244+L2247</f>
        <v>0</v>
      </c>
      <c r="M2240" s="81">
        <f t="shared" ref="M2240" si="13063">M2241+M2244+M2247</f>
        <v>0</v>
      </c>
      <c r="N2240" s="81">
        <f t="shared" ref="N2240" si="13064">N2241+N2244+N2247</f>
        <v>0</v>
      </c>
      <c r="O2240" s="81">
        <f t="shared" ref="O2240" si="13065">O2241+O2244+O2247</f>
        <v>0</v>
      </c>
      <c r="P2240" s="81">
        <f t="shared" ref="P2240" si="13066">P2241+P2244+P2247</f>
        <v>0</v>
      </c>
      <c r="Q2240" s="81">
        <f t="shared" ref="Q2240" si="13067">Q2241+Q2244+Q2247</f>
        <v>0</v>
      </c>
      <c r="R2240" s="81">
        <f t="shared" ref="R2240" si="13068">R2241+R2244+R2247</f>
        <v>0</v>
      </c>
      <c r="S2240" s="81">
        <f t="shared" ref="S2240" si="13069">S2241+S2244+S2247</f>
        <v>0</v>
      </c>
      <c r="T2240" s="81">
        <f t="shared" ref="T2240" si="13070">T2241+T2244+T2247</f>
        <v>0</v>
      </c>
      <c r="U2240" s="81">
        <f t="shared" ref="U2240" si="13071">U2241+U2244+U2247</f>
        <v>0</v>
      </c>
      <c r="V2240" s="81">
        <f t="shared" ref="V2240" si="13072">V2241+V2244+V2247</f>
        <v>0</v>
      </c>
      <c r="W2240" s="81">
        <f t="shared" ref="W2240" si="13073">W2241+W2244+W2247</f>
        <v>0</v>
      </c>
      <c r="X2240" s="81">
        <f t="shared" ref="X2240" si="13074">X2241+X2244+X2247</f>
        <v>0</v>
      </c>
      <c r="Y2240" s="81">
        <f t="shared" ref="Y2240" si="13075">Y2241+Y2244+Y2247</f>
        <v>0</v>
      </c>
      <c r="Z2240" s="81">
        <f t="shared" ref="Z2240" si="13076">Z2241+Z2244+Z2247</f>
        <v>0</v>
      </c>
      <c r="AA2240" s="81">
        <f t="shared" ref="AA2240" si="13077">AA2241+AA2244+AA2247</f>
        <v>0</v>
      </c>
      <c r="AB2240" s="81">
        <f t="shared" ref="AB2240" si="13078">AB2241+AB2244+AB2247</f>
        <v>0</v>
      </c>
      <c r="AC2240" s="81">
        <f t="shared" ref="AC2240" si="13079">AC2241+AC2244+AC2247</f>
        <v>0</v>
      </c>
      <c r="AD2240" s="81">
        <f t="shared" ref="AD2240" si="13080">AD2241+AD2244+AD2247</f>
        <v>0</v>
      </c>
      <c r="AE2240" s="81">
        <f t="shared" ref="AE2240" si="13081">AE2241+AE2244+AE2247</f>
        <v>0</v>
      </c>
      <c r="AF2240" s="81">
        <f t="shared" ref="AF2240" si="13082">AF2241+AF2244+AF2247</f>
        <v>0</v>
      </c>
      <c r="AG2240" s="81">
        <f t="shared" ref="AG2240" si="13083">AG2241+AG2244+AG2247</f>
        <v>0</v>
      </c>
      <c r="AH2240" s="82"/>
    </row>
    <row r="2241" spans="1:34" s="4" customFormat="1" ht="24" customHeight="1">
      <c r="A2241" s="66">
        <v>1</v>
      </c>
      <c r="B2241" s="113"/>
      <c r="C2241" s="73"/>
      <c r="D2241" s="122" t="s">
        <v>124</v>
      </c>
      <c r="E2241" s="41">
        <f t="shared" si="12716"/>
        <v>33377400</v>
      </c>
      <c r="F2241" s="83">
        <f>F2242+F2243</f>
        <v>33377400</v>
      </c>
      <c r="G2241" s="83">
        <f t="shared" ref="G2241:AG2241" si="13084">G2242+G2243</f>
        <v>0</v>
      </c>
      <c r="H2241" s="83">
        <f t="shared" si="13084"/>
        <v>0</v>
      </c>
      <c r="I2241" s="83">
        <f t="shared" si="13084"/>
        <v>0</v>
      </c>
      <c r="J2241" s="83">
        <f t="shared" si="13084"/>
        <v>0</v>
      </c>
      <c r="K2241" s="83">
        <f t="shared" si="13084"/>
        <v>0</v>
      </c>
      <c r="L2241" s="83">
        <f t="shared" si="13084"/>
        <v>0</v>
      </c>
      <c r="M2241" s="83">
        <f t="shared" si="13084"/>
        <v>0</v>
      </c>
      <c r="N2241" s="83">
        <f t="shared" si="13084"/>
        <v>0</v>
      </c>
      <c r="O2241" s="83">
        <f t="shared" si="13084"/>
        <v>0</v>
      </c>
      <c r="P2241" s="83">
        <f t="shared" si="13084"/>
        <v>0</v>
      </c>
      <c r="Q2241" s="83">
        <f t="shared" si="13084"/>
        <v>0</v>
      </c>
      <c r="R2241" s="83">
        <f t="shared" si="13084"/>
        <v>0</v>
      </c>
      <c r="S2241" s="83">
        <f t="shared" si="13084"/>
        <v>0</v>
      </c>
      <c r="T2241" s="83">
        <f t="shared" si="13084"/>
        <v>0</v>
      </c>
      <c r="U2241" s="83">
        <f t="shared" si="13084"/>
        <v>0</v>
      </c>
      <c r="V2241" s="83">
        <f t="shared" si="13084"/>
        <v>0</v>
      </c>
      <c r="W2241" s="83">
        <f t="shared" si="13084"/>
        <v>0</v>
      </c>
      <c r="X2241" s="83">
        <f t="shared" si="13084"/>
        <v>0</v>
      </c>
      <c r="Y2241" s="83">
        <f t="shared" si="13084"/>
        <v>0</v>
      </c>
      <c r="Z2241" s="83">
        <f t="shared" si="13084"/>
        <v>0</v>
      </c>
      <c r="AA2241" s="83">
        <f t="shared" si="13084"/>
        <v>0</v>
      </c>
      <c r="AB2241" s="83">
        <f t="shared" si="13084"/>
        <v>0</v>
      </c>
      <c r="AC2241" s="83">
        <f t="shared" si="13084"/>
        <v>0</v>
      </c>
      <c r="AD2241" s="83">
        <f t="shared" si="13084"/>
        <v>0</v>
      </c>
      <c r="AE2241" s="83">
        <f t="shared" si="13084"/>
        <v>0</v>
      </c>
      <c r="AF2241" s="83">
        <f t="shared" si="13084"/>
        <v>0</v>
      </c>
      <c r="AG2241" s="83">
        <f t="shared" si="13084"/>
        <v>0</v>
      </c>
      <c r="AH2241" s="5"/>
    </row>
    <row r="2242" spans="1:34" s="4" customFormat="1" ht="26.1" hidden="1" customHeight="1">
      <c r="A2242" s="67">
        <v>1</v>
      </c>
      <c r="B2242" s="113"/>
      <c r="C2242" s="117"/>
      <c r="D2242" s="150" t="s">
        <v>67</v>
      </c>
      <c r="E2242" s="51">
        <f t="shared" si="12716"/>
        <v>33377400</v>
      </c>
      <c r="F2242" s="52">
        <v>33377400</v>
      </c>
      <c r="G2242" s="52"/>
      <c r="H2242" s="52"/>
      <c r="I2242" s="52"/>
      <c r="J2242" s="52"/>
      <c r="K2242" s="52"/>
      <c r="L2242" s="52"/>
      <c r="M2242" s="52"/>
      <c r="N2242" s="52"/>
      <c r="O2242" s="52"/>
      <c r="P2242" s="52"/>
      <c r="Q2242" s="52"/>
      <c r="R2242" s="52"/>
      <c r="S2242" s="52"/>
      <c r="T2242" s="52"/>
      <c r="U2242" s="52"/>
      <c r="V2242" s="52"/>
      <c r="W2242" s="52"/>
      <c r="X2242" s="52"/>
      <c r="Y2242" s="52"/>
      <c r="Z2242" s="52"/>
      <c r="AA2242" s="52"/>
      <c r="AB2242" s="52"/>
      <c r="AC2242" s="52"/>
      <c r="AD2242" s="52"/>
      <c r="AE2242" s="52"/>
      <c r="AF2242" s="52"/>
      <c r="AG2242" s="52"/>
      <c r="AH2242" s="5"/>
    </row>
    <row r="2243" spans="1:34" s="4" customFormat="1" ht="26.1" hidden="1" customHeight="1">
      <c r="A2243" s="66">
        <v>1</v>
      </c>
      <c r="B2243" s="113"/>
      <c r="C2243" s="73"/>
      <c r="D2243" s="150" t="s">
        <v>125</v>
      </c>
      <c r="E2243" s="51">
        <f t="shared" si="12716"/>
        <v>0</v>
      </c>
      <c r="F2243" s="73"/>
      <c r="G2243" s="73"/>
      <c r="H2243" s="73"/>
      <c r="I2243" s="73"/>
      <c r="J2243" s="73"/>
      <c r="K2243" s="73"/>
      <c r="L2243" s="73"/>
      <c r="M2243" s="73"/>
      <c r="N2243" s="73"/>
      <c r="O2243" s="73"/>
      <c r="P2243" s="73"/>
      <c r="Q2243" s="73"/>
      <c r="R2243" s="73"/>
      <c r="S2243" s="73"/>
      <c r="T2243" s="73"/>
      <c r="U2243" s="73"/>
      <c r="V2243" s="73"/>
      <c r="W2243" s="73"/>
      <c r="X2243" s="73"/>
      <c r="Y2243" s="73"/>
      <c r="Z2243" s="73"/>
      <c r="AA2243" s="73"/>
      <c r="AB2243" s="73"/>
      <c r="AC2243" s="73"/>
      <c r="AD2243" s="73"/>
      <c r="AE2243" s="73"/>
      <c r="AF2243" s="73"/>
      <c r="AG2243" s="73"/>
      <c r="AH2243" s="5"/>
    </row>
    <row r="2244" spans="1:34" s="3" customFormat="1" ht="24" customHeight="1">
      <c r="A2244" s="67">
        <v>1</v>
      </c>
      <c r="B2244" s="113"/>
      <c r="C2244" s="83"/>
      <c r="D2244" s="122" t="s">
        <v>132</v>
      </c>
      <c r="E2244" s="41">
        <f t="shared" si="12716"/>
        <v>37912300</v>
      </c>
      <c r="F2244" s="83">
        <f>F2245+F2246</f>
        <v>37912300</v>
      </c>
      <c r="G2244" s="83">
        <f t="shared" ref="G2244:AG2244" si="13085">G2245+G2246</f>
        <v>0</v>
      </c>
      <c r="H2244" s="83">
        <f t="shared" si="13085"/>
        <v>0</v>
      </c>
      <c r="I2244" s="83">
        <f t="shared" si="13085"/>
        <v>0</v>
      </c>
      <c r="J2244" s="83">
        <f t="shared" si="13085"/>
        <v>0</v>
      </c>
      <c r="K2244" s="83">
        <f t="shared" si="13085"/>
        <v>0</v>
      </c>
      <c r="L2244" s="83">
        <f t="shared" si="13085"/>
        <v>0</v>
      </c>
      <c r="M2244" s="83">
        <f t="shared" si="13085"/>
        <v>0</v>
      </c>
      <c r="N2244" s="83">
        <f t="shared" si="13085"/>
        <v>0</v>
      </c>
      <c r="O2244" s="83">
        <f t="shared" si="13085"/>
        <v>0</v>
      </c>
      <c r="P2244" s="83">
        <f t="shared" si="13085"/>
        <v>0</v>
      </c>
      <c r="Q2244" s="83">
        <f t="shared" si="13085"/>
        <v>0</v>
      </c>
      <c r="R2244" s="83">
        <f t="shared" si="13085"/>
        <v>0</v>
      </c>
      <c r="S2244" s="83">
        <f t="shared" si="13085"/>
        <v>0</v>
      </c>
      <c r="T2244" s="83">
        <f t="shared" si="13085"/>
        <v>0</v>
      </c>
      <c r="U2244" s="83">
        <f t="shared" si="13085"/>
        <v>0</v>
      </c>
      <c r="V2244" s="83">
        <f t="shared" si="13085"/>
        <v>0</v>
      </c>
      <c r="W2244" s="83">
        <f t="shared" si="13085"/>
        <v>0</v>
      </c>
      <c r="X2244" s="83">
        <f t="shared" si="13085"/>
        <v>0</v>
      </c>
      <c r="Y2244" s="83">
        <f t="shared" si="13085"/>
        <v>0</v>
      </c>
      <c r="Z2244" s="83">
        <f t="shared" si="13085"/>
        <v>0</v>
      </c>
      <c r="AA2244" s="83">
        <f t="shared" si="13085"/>
        <v>0</v>
      </c>
      <c r="AB2244" s="83">
        <f t="shared" si="13085"/>
        <v>0</v>
      </c>
      <c r="AC2244" s="83">
        <f t="shared" si="13085"/>
        <v>0</v>
      </c>
      <c r="AD2244" s="83">
        <f t="shared" si="13085"/>
        <v>0</v>
      </c>
      <c r="AE2244" s="83">
        <f t="shared" si="13085"/>
        <v>0</v>
      </c>
      <c r="AF2244" s="83">
        <f t="shared" si="13085"/>
        <v>0</v>
      </c>
      <c r="AG2244" s="83">
        <f t="shared" si="13085"/>
        <v>0</v>
      </c>
      <c r="AH2244" s="24"/>
    </row>
    <row r="2245" spans="1:34" s="4" customFormat="1" ht="26.1" hidden="1" customHeight="1">
      <c r="A2245" s="66">
        <v>1</v>
      </c>
      <c r="B2245" s="113"/>
      <c r="C2245" s="117"/>
      <c r="D2245" s="150" t="s">
        <v>122</v>
      </c>
      <c r="E2245" s="51">
        <f t="shared" si="12716"/>
        <v>37912300</v>
      </c>
      <c r="F2245" s="52">
        <v>37912300</v>
      </c>
      <c r="G2245" s="52"/>
      <c r="H2245" s="52"/>
      <c r="I2245" s="52"/>
      <c r="J2245" s="52"/>
      <c r="K2245" s="52"/>
      <c r="L2245" s="52"/>
      <c r="M2245" s="52"/>
      <c r="N2245" s="52"/>
      <c r="O2245" s="52"/>
      <c r="P2245" s="52"/>
      <c r="Q2245" s="52"/>
      <c r="R2245" s="52"/>
      <c r="S2245" s="52"/>
      <c r="T2245" s="52"/>
      <c r="U2245" s="52"/>
      <c r="V2245" s="52"/>
      <c r="W2245" s="52"/>
      <c r="X2245" s="52"/>
      <c r="Y2245" s="52"/>
      <c r="Z2245" s="52"/>
      <c r="AA2245" s="52"/>
      <c r="AB2245" s="52"/>
      <c r="AC2245" s="52"/>
      <c r="AD2245" s="52"/>
      <c r="AE2245" s="52"/>
      <c r="AF2245" s="52"/>
      <c r="AG2245" s="52"/>
      <c r="AH2245" s="19"/>
    </row>
    <row r="2246" spans="1:34" s="4" customFormat="1" ht="26.1" hidden="1" customHeight="1">
      <c r="A2246" s="66">
        <v>1</v>
      </c>
      <c r="B2246" s="113"/>
      <c r="C2246" s="117"/>
      <c r="D2246" s="150" t="s">
        <v>130</v>
      </c>
      <c r="E2246" s="47">
        <f t="shared" si="12716"/>
        <v>0</v>
      </c>
      <c r="F2246" s="48"/>
      <c r="G2246" s="48"/>
      <c r="H2246" s="48"/>
      <c r="I2246" s="48"/>
      <c r="J2246" s="48"/>
      <c r="K2246" s="48"/>
      <c r="L2246" s="48"/>
      <c r="M2246" s="48"/>
      <c r="N2246" s="48"/>
      <c r="O2246" s="48"/>
      <c r="P2246" s="48"/>
      <c r="Q2246" s="48"/>
      <c r="R2246" s="48"/>
      <c r="S2246" s="48"/>
      <c r="T2246" s="48"/>
      <c r="U2246" s="48"/>
      <c r="V2246" s="48"/>
      <c r="W2246" s="48"/>
      <c r="X2246" s="48"/>
      <c r="Y2246" s="48"/>
      <c r="Z2246" s="48"/>
      <c r="AA2246" s="48"/>
      <c r="AB2246" s="48"/>
      <c r="AC2246" s="48"/>
      <c r="AD2246" s="48"/>
      <c r="AE2246" s="48"/>
      <c r="AF2246" s="48"/>
      <c r="AG2246" s="48"/>
      <c r="AH2246" s="19"/>
    </row>
    <row r="2247" spans="1:34" s="4" customFormat="1" ht="24" customHeight="1">
      <c r="A2247" s="66">
        <v>1</v>
      </c>
      <c r="B2247" s="113"/>
      <c r="C2247" s="73"/>
      <c r="D2247" s="110" t="s">
        <v>123</v>
      </c>
      <c r="E2247" s="47">
        <f t="shared" si="12716"/>
        <v>0</v>
      </c>
      <c r="F2247" s="141">
        <f>F2239-F2241-F2245-F2248</f>
        <v>0</v>
      </c>
      <c r="G2247" s="141">
        <f t="shared" ref="G2247:AG2247" si="13086">G2239-G2241-G2245-G2248</f>
        <v>0</v>
      </c>
      <c r="H2247" s="141">
        <f t="shared" si="13086"/>
        <v>0</v>
      </c>
      <c r="I2247" s="141">
        <f t="shared" si="13086"/>
        <v>0</v>
      </c>
      <c r="J2247" s="141">
        <f t="shared" si="13086"/>
        <v>0</v>
      </c>
      <c r="K2247" s="141">
        <f t="shared" si="13086"/>
        <v>0</v>
      </c>
      <c r="L2247" s="141">
        <f t="shared" si="13086"/>
        <v>0</v>
      </c>
      <c r="M2247" s="141">
        <f t="shared" si="13086"/>
        <v>0</v>
      </c>
      <c r="N2247" s="141">
        <f t="shared" si="13086"/>
        <v>0</v>
      </c>
      <c r="O2247" s="141">
        <f t="shared" si="13086"/>
        <v>0</v>
      </c>
      <c r="P2247" s="141">
        <f t="shared" si="13086"/>
        <v>0</v>
      </c>
      <c r="Q2247" s="141">
        <f t="shared" si="13086"/>
        <v>0</v>
      </c>
      <c r="R2247" s="141">
        <f t="shared" si="13086"/>
        <v>0</v>
      </c>
      <c r="S2247" s="141">
        <f t="shared" si="13086"/>
        <v>0</v>
      </c>
      <c r="T2247" s="141">
        <f t="shared" si="13086"/>
        <v>0</v>
      </c>
      <c r="U2247" s="141">
        <f t="shared" si="13086"/>
        <v>0</v>
      </c>
      <c r="V2247" s="141">
        <f t="shared" si="13086"/>
        <v>0</v>
      </c>
      <c r="W2247" s="141">
        <f t="shared" si="13086"/>
        <v>0</v>
      </c>
      <c r="X2247" s="141">
        <f t="shared" si="13086"/>
        <v>0</v>
      </c>
      <c r="Y2247" s="141">
        <f t="shared" si="13086"/>
        <v>0</v>
      </c>
      <c r="Z2247" s="141">
        <f t="shared" si="13086"/>
        <v>0</v>
      </c>
      <c r="AA2247" s="141">
        <f t="shared" si="13086"/>
        <v>0</v>
      </c>
      <c r="AB2247" s="141">
        <f t="shared" si="13086"/>
        <v>0</v>
      </c>
      <c r="AC2247" s="141">
        <f t="shared" si="13086"/>
        <v>0</v>
      </c>
      <c r="AD2247" s="141">
        <f t="shared" si="13086"/>
        <v>0</v>
      </c>
      <c r="AE2247" s="141">
        <f t="shared" si="13086"/>
        <v>0</v>
      </c>
      <c r="AF2247" s="141">
        <f t="shared" si="13086"/>
        <v>0</v>
      </c>
      <c r="AG2247" s="141">
        <f t="shared" si="13086"/>
        <v>0</v>
      </c>
      <c r="AH2247" s="5"/>
    </row>
    <row r="2248" spans="1:34" s="94" customFormat="1" ht="24" customHeight="1">
      <c r="A2248" s="95">
        <v>1</v>
      </c>
      <c r="B2248" s="90"/>
      <c r="C2248" s="91"/>
      <c r="D2248" s="98" t="s">
        <v>128</v>
      </c>
      <c r="E2248" s="92">
        <f t="shared" si="12716"/>
        <v>0</v>
      </c>
      <c r="F2248" s="91"/>
      <c r="G2248" s="91"/>
      <c r="H2248" s="91"/>
      <c r="I2248" s="91"/>
      <c r="J2248" s="91"/>
      <c r="K2248" s="91"/>
      <c r="L2248" s="91"/>
      <c r="M2248" s="91"/>
      <c r="N2248" s="91"/>
      <c r="O2248" s="91"/>
      <c r="P2248" s="91"/>
      <c r="Q2248" s="91"/>
      <c r="R2248" s="91"/>
      <c r="S2248" s="91"/>
      <c r="T2248" s="91"/>
      <c r="U2248" s="91"/>
      <c r="V2248" s="91"/>
      <c r="W2248" s="91"/>
      <c r="X2248" s="91"/>
      <c r="Y2248" s="91"/>
      <c r="Z2248" s="91"/>
      <c r="AA2248" s="91"/>
      <c r="AB2248" s="91"/>
      <c r="AC2248" s="91"/>
      <c r="AD2248" s="91"/>
      <c r="AE2248" s="91"/>
      <c r="AF2248" s="91"/>
      <c r="AG2248" s="91"/>
      <c r="AH2248" s="93"/>
    </row>
    <row r="2249" spans="1:34" s="4" customFormat="1" ht="24" customHeight="1">
      <c r="A2249" s="66">
        <v>2</v>
      </c>
      <c r="B2249" s="128"/>
      <c r="C2249" s="131"/>
      <c r="D2249" s="129" t="s">
        <v>22</v>
      </c>
      <c r="E2249" s="39">
        <f t="shared" ref="E2249:E2312" si="13087">SUM(F2249:AG2249)</f>
        <v>14282400</v>
      </c>
      <c r="F2249" s="40">
        <v>1363100</v>
      </c>
      <c r="G2249" s="40">
        <v>4567240</v>
      </c>
      <c r="H2249" s="40"/>
      <c r="I2249" s="40">
        <v>200000</v>
      </c>
      <c r="J2249" s="40"/>
      <c r="K2249" s="40">
        <v>77000</v>
      </c>
      <c r="L2249" s="40">
        <v>256070</v>
      </c>
      <c r="M2249" s="40">
        <v>54380</v>
      </c>
      <c r="N2249" s="40">
        <v>2343100</v>
      </c>
      <c r="O2249" s="40">
        <v>12550</v>
      </c>
      <c r="P2249" s="40"/>
      <c r="Q2249" s="40">
        <v>284000</v>
      </c>
      <c r="R2249" s="40">
        <v>1410000</v>
      </c>
      <c r="S2249" s="40">
        <v>418260</v>
      </c>
      <c r="T2249" s="40">
        <v>331740</v>
      </c>
      <c r="U2249" s="40"/>
      <c r="V2249" s="40"/>
      <c r="W2249" s="40">
        <v>10000</v>
      </c>
      <c r="X2249" s="40"/>
      <c r="Y2249" s="40">
        <v>2630540</v>
      </c>
      <c r="Z2249" s="40">
        <v>324420</v>
      </c>
      <c r="AA2249" s="40"/>
      <c r="AB2249" s="40"/>
      <c r="AC2249" s="40"/>
      <c r="AD2249" s="40"/>
      <c r="AE2249" s="40"/>
      <c r="AF2249" s="40"/>
      <c r="AG2249" s="40"/>
      <c r="AH2249" s="28"/>
    </row>
    <row r="2250" spans="1:34" s="4" customFormat="1" ht="24" customHeight="1">
      <c r="A2250" s="67">
        <v>2</v>
      </c>
      <c r="B2250" s="77"/>
      <c r="C2250" s="78"/>
      <c r="D2250" s="79" t="s">
        <v>127</v>
      </c>
      <c r="E2250" s="80">
        <f t="shared" si="13087"/>
        <v>14282400</v>
      </c>
      <c r="F2250" s="81">
        <f>F2251+F2254+F2257</f>
        <v>1363100</v>
      </c>
      <c r="G2250" s="81">
        <f t="shared" ref="G2250" si="13088">G2251+G2254+G2257</f>
        <v>4567240</v>
      </c>
      <c r="H2250" s="81">
        <f t="shared" ref="H2250" si="13089">H2251+H2254+H2257</f>
        <v>0</v>
      </c>
      <c r="I2250" s="81">
        <f t="shared" ref="I2250" si="13090">I2251+I2254+I2257</f>
        <v>200000</v>
      </c>
      <c r="J2250" s="81">
        <f t="shared" ref="J2250" si="13091">J2251+J2254+J2257</f>
        <v>0</v>
      </c>
      <c r="K2250" s="81">
        <f t="shared" ref="K2250" si="13092">K2251+K2254+K2257</f>
        <v>77000</v>
      </c>
      <c r="L2250" s="81">
        <f t="shared" ref="L2250" si="13093">L2251+L2254+L2257</f>
        <v>256070</v>
      </c>
      <c r="M2250" s="81">
        <f t="shared" ref="M2250" si="13094">M2251+M2254+M2257</f>
        <v>54380</v>
      </c>
      <c r="N2250" s="81">
        <f t="shared" ref="N2250" si="13095">N2251+N2254+N2257</f>
        <v>2343100</v>
      </c>
      <c r="O2250" s="81">
        <f t="shared" ref="O2250" si="13096">O2251+O2254+O2257</f>
        <v>12550</v>
      </c>
      <c r="P2250" s="81">
        <f t="shared" ref="P2250" si="13097">P2251+P2254+P2257</f>
        <v>0</v>
      </c>
      <c r="Q2250" s="81">
        <f t="shared" ref="Q2250" si="13098">Q2251+Q2254+Q2257</f>
        <v>284000</v>
      </c>
      <c r="R2250" s="81">
        <f t="shared" ref="R2250" si="13099">R2251+R2254+R2257</f>
        <v>1410000</v>
      </c>
      <c r="S2250" s="81">
        <f t="shared" ref="S2250" si="13100">S2251+S2254+S2257</f>
        <v>418260</v>
      </c>
      <c r="T2250" s="81">
        <f t="shared" ref="T2250" si="13101">T2251+T2254+T2257</f>
        <v>331740</v>
      </c>
      <c r="U2250" s="81">
        <f t="shared" ref="U2250" si="13102">U2251+U2254+U2257</f>
        <v>0</v>
      </c>
      <c r="V2250" s="81">
        <f t="shared" ref="V2250" si="13103">V2251+V2254+V2257</f>
        <v>0</v>
      </c>
      <c r="W2250" s="81">
        <f t="shared" ref="W2250" si="13104">W2251+W2254+W2257</f>
        <v>10000</v>
      </c>
      <c r="X2250" s="81">
        <f t="shared" ref="X2250" si="13105">X2251+X2254+X2257</f>
        <v>0</v>
      </c>
      <c r="Y2250" s="81">
        <f t="shared" ref="Y2250" si="13106">Y2251+Y2254+Y2257</f>
        <v>2630540</v>
      </c>
      <c r="Z2250" s="81">
        <f t="shared" ref="Z2250" si="13107">Z2251+Z2254+Z2257</f>
        <v>324420</v>
      </c>
      <c r="AA2250" s="81">
        <f t="shared" ref="AA2250" si="13108">AA2251+AA2254+AA2257</f>
        <v>0</v>
      </c>
      <c r="AB2250" s="81">
        <f t="shared" ref="AB2250" si="13109">AB2251+AB2254+AB2257</f>
        <v>0</v>
      </c>
      <c r="AC2250" s="81">
        <f t="shared" ref="AC2250" si="13110">AC2251+AC2254+AC2257</f>
        <v>0</v>
      </c>
      <c r="AD2250" s="81">
        <f t="shared" ref="AD2250" si="13111">AD2251+AD2254+AD2257</f>
        <v>0</v>
      </c>
      <c r="AE2250" s="81">
        <f t="shared" ref="AE2250" si="13112">AE2251+AE2254+AE2257</f>
        <v>0</v>
      </c>
      <c r="AF2250" s="81">
        <f t="shared" ref="AF2250" si="13113">AF2251+AF2254+AF2257</f>
        <v>0</v>
      </c>
      <c r="AG2250" s="81">
        <f t="shared" ref="AG2250" si="13114">AG2251+AG2254+AG2257</f>
        <v>0</v>
      </c>
      <c r="AH2250" s="82"/>
    </row>
    <row r="2251" spans="1:34" s="4" customFormat="1" ht="24" customHeight="1">
      <c r="A2251" s="66">
        <v>2</v>
      </c>
      <c r="B2251" s="113"/>
      <c r="C2251" s="73"/>
      <c r="D2251" s="122" t="s">
        <v>124</v>
      </c>
      <c r="E2251" s="41">
        <f t="shared" si="13087"/>
        <v>10666150</v>
      </c>
      <c r="F2251" s="83">
        <f>F2252+F2253</f>
        <v>687900</v>
      </c>
      <c r="G2251" s="83">
        <f t="shared" ref="G2251:AG2251" si="13115">G2252+G2253</f>
        <v>2936900</v>
      </c>
      <c r="H2251" s="83">
        <f t="shared" si="13115"/>
        <v>0</v>
      </c>
      <c r="I2251" s="83">
        <f t="shared" si="13115"/>
        <v>200000</v>
      </c>
      <c r="J2251" s="83">
        <f t="shared" si="13115"/>
        <v>0</v>
      </c>
      <c r="K2251" s="83">
        <f t="shared" si="13115"/>
        <v>68500</v>
      </c>
      <c r="L2251" s="83">
        <f t="shared" si="13115"/>
        <v>243300</v>
      </c>
      <c r="M2251" s="83">
        <f t="shared" si="13115"/>
        <v>39200</v>
      </c>
      <c r="N2251" s="83">
        <f t="shared" si="13115"/>
        <v>2140500</v>
      </c>
      <c r="O2251" s="83">
        <f t="shared" si="13115"/>
        <v>12550</v>
      </c>
      <c r="P2251" s="83">
        <f t="shared" si="13115"/>
        <v>0</v>
      </c>
      <c r="Q2251" s="83">
        <f t="shared" si="13115"/>
        <v>265600</v>
      </c>
      <c r="R2251" s="83">
        <f t="shared" si="13115"/>
        <v>781500</v>
      </c>
      <c r="S2251" s="83">
        <f t="shared" si="13115"/>
        <v>300400</v>
      </c>
      <c r="T2251" s="83">
        <f t="shared" si="13115"/>
        <v>275100</v>
      </c>
      <c r="U2251" s="83">
        <f t="shared" si="13115"/>
        <v>0</v>
      </c>
      <c r="V2251" s="83">
        <f t="shared" si="13115"/>
        <v>0</v>
      </c>
      <c r="W2251" s="83">
        <f t="shared" si="13115"/>
        <v>10000</v>
      </c>
      <c r="X2251" s="83">
        <f t="shared" si="13115"/>
        <v>0</v>
      </c>
      <c r="Y2251" s="83">
        <f t="shared" si="13115"/>
        <v>2470500</v>
      </c>
      <c r="Z2251" s="83">
        <f t="shared" si="13115"/>
        <v>234200</v>
      </c>
      <c r="AA2251" s="83">
        <f t="shared" si="13115"/>
        <v>0</v>
      </c>
      <c r="AB2251" s="83">
        <f t="shared" si="13115"/>
        <v>0</v>
      </c>
      <c r="AC2251" s="83">
        <f t="shared" si="13115"/>
        <v>0</v>
      </c>
      <c r="AD2251" s="83">
        <f t="shared" si="13115"/>
        <v>0</v>
      </c>
      <c r="AE2251" s="83">
        <f t="shared" si="13115"/>
        <v>0</v>
      </c>
      <c r="AF2251" s="83">
        <f t="shared" si="13115"/>
        <v>0</v>
      </c>
      <c r="AG2251" s="83">
        <f t="shared" si="13115"/>
        <v>0</v>
      </c>
      <c r="AH2251" s="5"/>
    </row>
    <row r="2252" spans="1:34" s="4" customFormat="1" ht="26.1" hidden="1" customHeight="1">
      <c r="A2252" s="67">
        <v>2</v>
      </c>
      <c r="B2252" s="113"/>
      <c r="C2252" s="117"/>
      <c r="D2252" s="150" t="s">
        <v>67</v>
      </c>
      <c r="E2252" s="51">
        <f t="shared" si="13087"/>
        <v>10666150</v>
      </c>
      <c r="F2252" s="52">
        <v>687900</v>
      </c>
      <c r="G2252" s="52">
        <v>2936900</v>
      </c>
      <c r="H2252" s="52"/>
      <c r="I2252" s="52">
        <v>200000</v>
      </c>
      <c r="J2252" s="52"/>
      <c r="K2252" s="52">
        <v>68500</v>
      </c>
      <c r="L2252" s="52">
        <v>243300</v>
      </c>
      <c r="M2252" s="52">
        <v>39200</v>
      </c>
      <c r="N2252" s="52">
        <v>2140500</v>
      </c>
      <c r="O2252" s="52">
        <v>12550</v>
      </c>
      <c r="P2252" s="52"/>
      <c r="Q2252" s="52">
        <v>265600</v>
      </c>
      <c r="R2252" s="52">
        <v>781500</v>
      </c>
      <c r="S2252" s="52">
        <v>300400</v>
      </c>
      <c r="T2252" s="52">
        <v>275100</v>
      </c>
      <c r="U2252" s="52"/>
      <c r="V2252" s="52"/>
      <c r="W2252" s="52">
        <v>10000</v>
      </c>
      <c r="X2252" s="52"/>
      <c r="Y2252" s="52">
        <v>2470500</v>
      </c>
      <c r="Z2252" s="52">
        <v>234200</v>
      </c>
      <c r="AA2252" s="52"/>
      <c r="AB2252" s="52"/>
      <c r="AC2252" s="52"/>
      <c r="AD2252" s="52"/>
      <c r="AE2252" s="52"/>
      <c r="AF2252" s="52"/>
      <c r="AG2252" s="52"/>
      <c r="AH2252" s="5"/>
    </row>
    <row r="2253" spans="1:34" s="4" customFormat="1" ht="26.1" hidden="1" customHeight="1">
      <c r="A2253" s="66">
        <v>2</v>
      </c>
      <c r="B2253" s="113"/>
      <c r="C2253" s="73"/>
      <c r="D2253" s="150" t="s">
        <v>125</v>
      </c>
      <c r="E2253" s="51">
        <f t="shared" si="13087"/>
        <v>0</v>
      </c>
      <c r="F2253" s="73"/>
      <c r="G2253" s="73"/>
      <c r="H2253" s="73"/>
      <c r="I2253" s="73"/>
      <c r="J2253" s="73"/>
      <c r="K2253" s="73"/>
      <c r="L2253" s="73"/>
      <c r="M2253" s="73"/>
      <c r="N2253" s="73"/>
      <c r="O2253" s="73"/>
      <c r="P2253" s="73"/>
      <c r="Q2253" s="73"/>
      <c r="R2253" s="73"/>
      <c r="S2253" s="73"/>
      <c r="T2253" s="73"/>
      <c r="U2253" s="73"/>
      <c r="V2253" s="73"/>
      <c r="W2253" s="73"/>
      <c r="X2253" s="73"/>
      <c r="Y2253" s="73"/>
      <c r="Z2253" s="73"/>
      <c r="AA2253" s="73"/>
      <c r="AB2253" s="73"/>
      <c r="AC2253" s="73"/>
      <c r="AD2253" s="73"/>
      <c r="AE2253" s="73"/>
      <c r="AF2253" s="73"/>
      <c r="AG2253" s="73"/>
      <c r="AH2253" s="5"/>
    </row>
    <row r="2254" spans="1:34" s="4" customFormat="1" ht="24" customHeight="1">
      <c r="A2254" s="66">
        <v>2</v>
      </c>
      <c r="B2254" s="113"/>
      <c r="C2254" s="73"/>
      <c r="D2254" s="122" t="s">
        <v>132</v>
      </c>
      <c r="E2254" s="41">
        <f t="shared" si="13087"/>
        <v>3048680</v>
      </c>
      <c r="F2254" s="83">
        <f>F2255+F2256</f>
        <v>675200</v>
      </c>
      <c r="G2254" s="83">
        <f t="shared" ref="G2254" si="13116">G2255+G2256</f>
        <v>1229100</v>
      </c>
      <c r="H2254" s="83">
        <f t="shared" ref="H2254" si="13117">H2255+H2256</f>
        <v>0</v>
      </c>
      <c r="I2254" s="83">
        <f t="shared" ref="I2254" si="13118">I2255+I2256</f>
        <v>0</v>
      </c>
      <c r="J2254" s="83">
        <f t="shared" ref="J2254" si="13119">J2255+J2256</f>
        <v>0</v>
      </c>
      <c r="K2254" s="83">
        <f t="shared" ref="K2254" si="13120">K2255+K2256</f>
        <v>5800</v>
      </c>
      <c r="L2254" s="83">
        <f t="shared" ref="L2254" si="13121">L2255+L2256</f>
        <v>6500</v>
      </c>
      <c r="M2254" s="83">
        <f t="shared" ref="M2254" si="13122">M2255+M2256</f>
        <v>15180</v>
      </c>
      <c r="N2254" s="83">
        <f t="shared" ref="N2254" si="13123">N2255+N2256</f>
        <v>200200</v>
      </c>
      <c r="O2254" s="83">
        <f t="shared" ref="O2254" si="13124">O2255+O2256</f>
        <v>0</v>
      </c>
      <c r="P2254" s="83">
        <f t="shared" ref="P2254" si="13125">P2255+P2256</f>
        <v>0</v>
      </c>
      <c r="Q2254" s="83">
        <f t="shared" ref="Q2254" si="13126">Q2255+Q2256</f>
        <v>18400</v>
      </c>
      <c r="R2254" s="83">
        <f t="shared" ref="R2254" si="13127">R2255+R2256</f>
        <v>628500</v>
      </c>
      <c r="S2254" s="83">
        <f t="shared" ref="S2254" si="13128">S2255+S2256</f>
        <v>74800</v>
      </c>
      <c r="T2254" s="83">
        <f t="shared" ref="T2254" si="13129">T2255+T2256</f>
        <v>32800</v>
      </c>
      <c r="U2254" s="83">
        <f t="shared" ref="U2254" si="13130">U2255+U2256</f>
        <v>0</v>
      </c>
      <c r="V2254" s="83">
        <f t="shared" ref="V2254" si="13131">V2255+V2256</f>
        <v>0</v>
      </c>
      <c r="W2254" s="83">
        <f t="shared" ref="W2254" si="13132">W2255+W2256</f>
        <v>0</v>
      </c>
      <c r="X2254" s="83">
        <f t="shared" ref="X2254" si="13133">X2255+X2256</f>
        <v>0</v>
      </c>
      <c r="Y2254" s="83">
        <f t="shared" ref="Y2254" si="13134">Y2255+Y2256</f>
        <v>91900</v>
      </c>
      <c r="Z2254" s="83">
        <f t="shared" ref="Z2254" si="13135">Z2255+Z2256</f>
        <v>70300</v>
      </c>
      <c r="AA2254" s="83">
        <f t="shared" ref="AA2254" si="13136">AA2255+AA2256</f>
        <v>0</v>
      </c>
      <c r="AB2254" s="83">
        <f t="shared" ref="AB2254" si="13137">AB2255+AB2256</f>
        <v>0</v>
      </c>
      <c r="AC2254" s="83">
        <f t="shared" ref="AC2254" si="13138">AC2255+AC2256</f>
        <v>0</v>
      </c>
      <c r="AD2254" s="83">
        <f t="shared" ref="AD2254" si="13139">AD2255+AD2256</f>
        <v>0</v>
      </c>
      <c r="AE2254" s="83">
        <f t="shared" ref="AE2254" si="13140">AE2255+AE2256</f>
        <v>0</v>
      </c>
      <c r="AF2254" s="83">
        <f t="shared" ref="AF2254" si="13141">AF2255+AF2256</f>
        <v>0</v>
      </c>
      <c r="AG2254" s="83">
        <f t="shared" ref="AG2254" si="13142">AG2255+AG2256</f>
        <v>0</v>
      </c>
      <c r="AH2254" s="5"/>
    </row>
    <row r="2255" spans="1:34" s="4" customFormat="1" ht="26.1" hidden="1" customHeight="1">
      <c r="A2255" s="66">
        <v>2</v>
      </c>
      <c r="B2255" s="113"/>
      <c r="C2255" s="132"/>
      <c r="D2255" s="150" t="s">
        <v>122</v>
      </c>
      <c r="E2255" s="51">
        <f t="shared" si="13087"/>
        <v>3048680</v>
      </c>
      <c r="F2255" s="52">
        <v>675200</v>
      </c>
      <c r="G2255" s="52">
        <v>1229100</v>
      </c>
      <c r="H2255" s="52">
        <v>0</v>
      </c>
      <c r="I2255" s="52">
        <v>0</v>
      </c>
      <c r="J2255" s="52">
        <v>0</v>
      </c>
      <c r="K2255" s="52">
        <v>5800</v>
      </c>
      <c r="L2255" s="52">
        <v>6500</v>
      </c>
      <c r="M2255" s="52">
        <v>15180</v>
      </c>
      <c r="N2255" s="52">
        <v>200200</v>
      </c>
      <c r="O2255" s="52">
        <v>0</v>
      </c>
      <c r="P2255" s="52">
        <v>0</v>
      </c>
      <c r="Q2255" s="52">
        <v>18400</v>
      </c>
      <c r="R2255" s="52">
        <v>628500</v>
      </c>
      <c r="S2255" s="52">
        <v>74800</v>
      </c>
      <c r="T2255" s="52">
        <v>32800</v>
      </c>
      <c r="U2255" s="52">
        <v>0</v>
      </c>
      <c r="V2255" s="52">
        <v>0</v>
      </c>
      <c r="W2255" s="52">
        <v>0</v>
      </c>
      <c r="X2255" s="52">
        <v>0</v>
      </c>
      <c r="Y2255" s="52">
        <v>91900</v>
      </c>
      <c r="Z2255" s="52">
        <v>70300</v>
      </c>
      <c r="AA2255" s="52">
        <v>0</v>
      </c>
      <c r="AB2255" s="52">
        <v>0</v>
      </c>
      <c r="AC2255" s="52">
        <v>0</v>
      </c>
      <c r="AD2255" s="52">
        <v>0</v>
      </c>
      <c r="AE2255" s="52">
        <v>0</v>
      </c>
      <c r="AF2255" s="52">
        <v>0</v>
      </c>
      <c r="AG2255" s="52">
        <v>0</v>
      </c>
      <c r="AH2255" s="19"/>
    </row>
    <row r="2256" spans="1:34" s="4" customFormat="1" ht="26.1" hidden="1" customHeight="1">
      <c r="A2256" s="66">
        <v>2</v>
      </c>
      <c r="B2256" s="113"/>
      <c r="C2256" s="132"/>
      <c r="D2256" s="150" t="s">
        <v>130</v>
      </c>
      <c r="E2256" s="175">
        <f t="shared" si="13087"/>
        <v>0</v>
      </c>
      <c r="F2256" s="176"/>
      <c r="G2256" s="176"/>
      <c r="H2256" s="176"/>
      <c r="I2256" s="176"/>
      <c r="J2256" s="176"/>
      <c r="K2256" s="176"/>
      <c r="L2256" s="176"/>
      <c r="M2256" s="176"/>
      <c r="N2256" s="176"/>
      <c r="O2256" s="176"/>
      <c r="P2256" s="176"/>
      <c r="Q2256" s="176"/>
      <c r="R2256" s="176"/>
      <c r="S2256" s="176"/>
      <c r="T2256" s="176"/>
      <c r="U2256" s="176"/>
      <c r="V2256" s="176"/>
      <c r="W2256" s="176"/>
      <c r="X2256" s="176"/>
      <c r="Y2256" s="176"/>
      <c r="Z2256" s="176"/>
      <c r="AA2256" s="176"/>
      <c r="AB2256" s="176"/>
      <c r="AC2256" s="176"/>
      <c r="AD2256" s="176"/>
      <c r="AE2256" s="176"/>
      <c r="AF2256" s="176"/>
      <c r="AG2256" s="176"/>
      <c r="AH2256" s="19"/>
    </row>
    <row r="2257" spans="1:34" s="4" customFormat="1" ht="24" customHeight="1">
      <c r="A2257" s="66">
        <v>2</v>
      </c>
      <c r="B2257" s="113"/>
      <c r="C2257" s="73"/>
      <c r="D2257" s="110" t="s">
        <v>123</v>
      </c>
      <c r="E2257" s="47">
        <f t="shared" si="13087"/>
        <v>567570</v>
      </c>
      <c r="F2257" s="141">
        <f>F2249-F2251-F2254-F2258-F2259</f>
        <v>0</v>
      </c>
      <c r="G2257" s="141">
        <f t="shared" ref="G2257" si="13143">G2249-G2251-G2254-G2258-G2259</f>
        <v>401240</v>
      </c>
      <c r="H2257" s="141">
        <f t="shared" ref="H2257" si="13144">H2249-H2251-H2254-H2258-H2259</f>
        <v>0</v>
      </c>
      <c r="I2257" s="141">
        <f t="shared" ref="I2257" si="13145">I2249-I2251-I2254-I2258-I2259</f>
        <v>0</v>
      </c>
      <c r="J2257" s="141">
        <f t="shared" ref="J2257" si="13146">J2249-J2251-J2254-J2258-J2259</f>
        <v>0</v>
      </c>
      <c r="K2257" s="141">
        <f t="shared" ref="K2257" si="13147">K2249-K2251-K2254-K2258-K2259</f>
        <v>2700</v>
      </c>
      <c r="L2257" s="141">
        <f t="shared" ref="L2257" si="13148">L2249-L2251-L2254-L2258-L2259</f>
        <v>6270</v>
      </c>
      <c r="M2257" s="141">
        <f t="shared" ref="M2257" si="13149">M2249-M2251-M2254-M2258-M2259</f>
        <v>0</v>
      </c>
      <c r="N2257" s="141">
        <f t="shared" ref="N2257" si="13150">N2249-N2251-N2254-N2258-N2259</f>
        <v>2400</v>
      </c>
      <c r="O2257" s="141">
        <f t="shared" ref="O2257" si="13151">O2249-O2251-O2254-O2258-O2259</f>
        <v>0</v>
      </c>
      <c r="P2257" s="141">
        <f t="shared" ref="P2257" si="13152">P2249-P2251-P2254-P2258-P2259</f>
        <v>0</v>
      </c>
      <c r="Q2257" s="141">
        <f t="shared" ref="Q2257" si="13153">Q2249-Q2251-Q2254-Q2258-Q2259</f>
        <v>0</v>
      </c>
      <c r="R2257" s="141">
        <f t="shared" ref="R2257" si="13154">R2249-R2251-R2254-R2258-R2259</f>
        <v>0</v>
      </c>
      <c r="S2257" s="141">
        <f t="shared" ref="S2257" si="13155">S2249-S2251-S2254-S2258-S2259</f>
        <v>43060</v>
      </c>
      <c r="T2257" s="141">
        <f t="shared" ref="T2257" si="13156">T2249-T2251-T2254-T2258-T2259</f>
        <v>23840</v>
      </c>
      <c r="U2257" s="141">
        <f t="shared" ref="U2257" si="13157">U2249-U2251-U2254-U2258-U2259</f>
        <v>0</v>
      </c>
      <c r="V2257" s="141">
        <f t="shared" ref="V2257" si="13158">V2249-V2251-V2254-V2258-V2259</f>
        <v>0</v>
      </c>
      <c r="W2257" s="141">
        <f t="shared" ref="W2257" si="13159">W2249-W2251-W2254-W2258-W2259</f>
        <v>0</v>
      </c>
      <c r="X2257" s="141">
        <f t="shared" ref="X2257" si="13160">X2249-X2251-X2254-X2258-X2259</f>
        <v>0</v>
      </c>
      <c r="Y2257" s="141">
        <f t="shared" ref="Y2257" si="13161">Y2249-Y2251-Y2254-Y2258-Y2259</f>
        <v>68140</v>
      </c>
      <c r="Z2257" s="141">
        <f t="shared" ref="Z2257" si="13162">Z2249-Z2251-Z2254-Z2258-Z2259</f>
        <v>19920</v>
      </c>
      <c r="AA2257" s="141">
        <f t="shared" ref="AA2257" si="13163">AA2249-AA2251-AA2254-AA2258-AA2259</f>
        <v>0</v>
      </c>
      <c r="AB2257" s="141">
        <f t="shared" ref="AB2257" si="13164">AB2249-AB2251-AB2254-AB2258-AB2259</f>
        <v>0</v>
      </c>
      <c r="AC2257" s="141">
        <f t="shared" ref="AC2257" si="13165">AC2249-AC2251-AC2254-AC2258-AC2259</f>
        <v>0</v>
      </c>
      <c r="AD2257" s="141">
        <f t="shared" ref="AD2257" si="13166">AD2249-AD2251-AD2254-AD2258-AD2259</f>
        <v>0</v>
      </c>
      <c r="AE2257" s="141">
        <f t="shared" ref="AE2257" si="13167">AE2249-AE2251-AE2254-AE2258-AE2259</f>
        <v>0</v>
      </c>
      <c r="AF2257" s="141">
        <f t="shared" ref="AF2257" si="13168">AF2249-AF2251-AF2254-AF2258-AF2259</f>
        <v>0</v>
      </c>
      <c r="AG2257" s="141">
        <f t="shared" ref="AG2257" si="13169">AG2249-AG2251-AG2254-AG2258-AG2259</f>
        <v>0</v>
      </c>
      <c r="AH2257" s="5"/>
    </row>
    <row r="2258" spans="1:34" s="94" customFormat="1" ht="24" customHeight="1">
      <c r="A2258" s="89">
        <v>2</v>
      </c>
      <c r="B2258" s="90"/>
      <c r="C2258" s="91"/>
      <c r="D2258" s="98" t="s">
        <v>131</v>
      </c>
      <c r="E2258" s="104">
        <f t="shared" si="13087"/>
        <v>0</v>
      </c>
      <c r="F2258" s="100"/>
      <c r="G2258" s="100"/>
      <c r="H2258" s="100"/>
      <c r="I2258" s="100"/>
      <c r="J2258" s="100"/>
      <c r="K2258" s="100"/>
      <c r="L2258" s="100"/>
      <c r="M2258" s="100"/>
      <c r="N2258" s="100"/>
      <c r="O2258" s="100"/>
      <c r="P2258" s="100"/>
      <c r="Q2258" s="100"/>
      <c r="R2258" s="100"/>
      <c r="S2258" s="100"/>
      <c r="T2258" s="100"/>
      <c r="U2258" s="100"/>
      <c r="V2258" s="100"/>
      <c r="W2258" s="100"/>
      <c r="X2258" s="100"/>
      <c r="Y2258" s="100"/>
      <c r="Z2258" s="100"/>
      <c r="AA2258" s="100"/>
      <c r="AB2258" s="100"/>
      <c r="AC2258" s="100"/>
      <c r="AD2258" s="100"/>
      <c r="AE2258" s="100"/>
      <c r="AF2258" s="100"/>
      <c r="AG2258" s="100"/>
      <c r="AH2258" s="93"/>
    </row>
    <row r="2259" spans="1:34" s="94" customFormat="1" ht="24" customHeight="1">
      <c r="A2259" s="89">
        <v>2</v>
      </c>
      <c r="B2259" s="90"/>
      <c r="C2259" s="91"/>
      <c r="D2259" s="98" t="s">
        <v>128</v>
      </c>
      <c r="E2259" s="92">
        <f t="shared" si="13087"/>
        <v>0</v>
      </c>
      <c r="F2259" s="91"/>
      <c r="G2259" s="91"/>
      <c r="H2259" s="91"/>
      <c r="I2259" s="91"/>
      <c r="J2259" s="91"/>
      <c r="K2259" s="91"/>
      <c r="L2259" s="91"/>
      <c r="M2259" s="91"/>
      <c r="N2259" s="91"/>
      <c r="O2259" s="91"/>
      <c r="P2259" s="91"/>
      <c r="Q2259" s="91"/>
      <c r="R2259" s="91"/>
      <c r="S2259" s="91"/>
      <c r="T2259" s="91"/>
      <c r="U2259" s="91"/>
      <c r="V2259" s="91"/>
      <c r="W2259" s="91"/>
      <c r="X2259" s="91"/>
      <c r="Y2259" s="91"/>
      <c r="Z2259" s="91"/>
      <c r="AA2259" s="91"/>
      <c r="AB2259" s="91"/>
      <c r="AC2259" s="91"/>
      <c r="AD2259" s="91"/>
      <c r="AE2259" s="91"/>
      <c r="AF2259" s="91"/>
      <c r="AG2259" s="91"/>
      <c r="AH2259" s="93"/>
    </row>
    <row r="2260" spans="1:34" s="4" customFormat="1" ht="24" customHeight="1">
      <c r="A2260" s="66">
        <v>3</v>
      </c>
      <c r="B2260" s="128"/>
      <c r="C2260" s="128"/>
      <c r="D2260" s="129" t="s">
        <v>23</v>
      </c>
      <c r="E2260" s="39">
        <f t="shared" si="13087"/>
        <v>368000</v>
      </c>
      <c r="F2260" s="40"/>
      <c r="G2260" s="40"/>
      <c r="H2260" s="40"/>
      <c r="I2260" s="40"/>
      <c r="J2260" s="40">
        <v>98000</v>
      </c>
      <c r="K2260" s="40"/>
      <c r="L2260" s="40"/>
      <c r="M2260" s="40"/>
      <c r="N2260" s="40"/>
      <c r="O2260" s="40"/>
      <c r="P2260" s="40"/>
      <c r="Q2260" s="40"/>
      <c r="R2260" s="40"/>
      <c r="S2260" s="40"/>
      <c r="T2260" s="40"/>
      <c r="U2260" s="40"/>
      <c r="V2260" s="40"/>
      <c r="W2260" s="40"/>
      <c r="X2260" s="40"/>
      <c r="Y2260" s="40"/>
      <c r="Z2260" s="40"/>
      <c r="AA2260" s="40"/>
      <c r="AB2260" s="40"/>
      <c r="AC2260" s="40"/>
      <c r="AD2260" s="40"/>
      <c r="AE2260" s="40">
        <v>270000</v>
      </c>
      <c r="AF2260" s="40"/>
      <c r="AG2260" s="40"/>
      <c r="AH2260" s="30"/>
    </row>
    <row r="2261" spans="1:34" s="4" customFormat="1" ht="24" customHeight="1">
      <c r="A2261" s="67">
        <v>3</v>
      </c>
      <c r="B2261" s="77"/>
      <c r="C2261" s="78"/>
      <c r="D2261" s="79" t="s">
        <v>127</v>
      </c>
      <c r="E2261" s="80">
        <f t="shared" si="13087"/>
        <v>368000</v>
      </c>
      <c r="F2261" s="81">
        <f>F2262+F2265+F2268</f>
        <v>0</v>
      </c>
      <c r="G2261" s="81">
        <f t="shared" ref="G2261" si="13170">G2262+G2265+G2268</f>
        <v>0</v>
      </c>
      <c r="H2261" s="81">
        <f t="shared" ref="H2261" si="13171">H2262+H2265+H2268</f>
        <v>0</v>
      </c>
      <c r="I2261" s="81">
        <f t="shared" ref="I2261" si="13172">I2262+I2265+I2268</f>
        <v>0</v>
      </c>
      <c r="J2261" s="81">
        <f t="shared" ref="J2261" si="13173">J2262+J2265+J2268</f>
        <v>98000</v>
      </c>
      <c r="K2261" s="81">
        <f t="shared" ref="K2261" si="13174">K2262+K2265+K2268</f>
        <v>0</v>
      </c>
      <c r="L2261" s="81">
        <f t="shared" ref="L2261" si="13175">L2262+L2265+L2268</f>
        <v>0</v>
      </c>
      <c r="M2261" s="81">
        <f t="shared" ref="M2261" si="13176">M2262+M2265+M2268</f>
        <v>0</v>
      </c>
      <c r="N2261" s="81">
        <f t="shared" ref="N2261" si="13177">N2262+N2265+N2268</f>
        <v>0</v>
      </c>
      <c r="O2261" s="81">
        <f t="shared" ref="O2261" si="13178">O2262+O2265+O2268</f>
        <v>0</v>
      </c>
      <c r="P2261" s="81">
        <f t="shared" ref="P2261" si="13179">P2262+P2265+P2268</f>
        <v>0</v>
      </c>
      <c r="Q2261" s="81">
        <f t="shared" ref="Q2261" si="13180">Q2262+Q2265+Q2268</f>
        <v>0</v>
      </c>
      <c r="R2261" s="81">
        <f t="shared" ref="R2261" si="13181">R2262+R2265+R2268</f>
        <v>0</v>
      </c>
      <c r="S2261" s="81">
        <f t="shared" ref="S2261" si="13182">S2262+S2265+S2268</f>
        <v>0</v>
      </c>
      <c r="T2261" s="81">
        <f t="shared" ref="T2261" si="13183">T2262+T2265+T2268</f>
        <v>0</v>
      </c>
      <c r="U2261" s="81">
        <f t="shared" ref="U2261" si="13184">U2262+U2265+U2268</f>
        <v>0</v>
      </c>
      <c r="V2261" s="81">
        <f t="shared" ref="V2261" si="13185">V2262+V2265+V2268</f>
        <v>0</v>
      </c>
      <c r="W2261" s="81">
        <f t="shared" ref="W2261" si="13186">W2262+W2265+W2268</f>
        <v>0</v>
      </c>
      <c r="X2261" s="81">
        <f t="shared" ref="X2261" si="13187">X2262+X2265+X2268</f>
        <v>0</v>
      </c>
      <c r="Y2261" s="81">
        <f t="shared" ref="Y2261" si="13188">Y2262+Y2265+Y2268</f>
        <v>0</v>
      </c>
      <c r="Z2261" s="81">
        <f t="shared" ref="Z2261" si="13189">Z2262+Z2265+Z2268</f>
        <v>0</v>
      </c>
      <c r="AA2261" s="81">
        <f t="shared" ref="AA2261" si="13190">AA2262+AA2265+AA2268</f>
        <v>0</v>
      </c>
      <c r="AB2261" s="81">
        <f t="shared" ref="AB2261" si="13191">AB2262+AB2265+AB2268</f>
        <v>0</v>
      </c>
      <c r="AC2261" s="81">
        <f t="shared" ref="AC2261" si="13192">AC2262+AC2265+AC2268</f>
        <v>0</v>
      </c>
      <c r="AD2261" s="81">
        <f t="shared" ref="AD2261" si="13193">AD2262+AD2265+AD2268</f>
        <v>0</v>
      </c>
      <c r="AE2261" s="81">
        <f t="shared" ref="AE2261" si="13194">AE2262+AE2265+AE2268</f>
        <v>270000</v>
      </c>
      <c r="AF2261" s="81">
        <f t="shared" ref="AF2261" si="13195">AF2262+AF2265+AF2268</f>
        <v>0</v>
      </c>
      <c r="AG2261" s="81">
        <f t="shared" ref="AG2261" si="13196">AG2262+AG2265+AG2268</f>
        <v>0</v>
      </c>
      <c r="AH2261" s="82"/>
    </row>
    <row r="2262" spans="1:34" s="4" customFormat="1" ht="24" customHeight="1">
      <c r="A2262" s="66">
        <v>3</v>
      </c>
      <c r="B2262" s="113"/>
      <c r="C2262" s="73"/>
      <c r="D2262" s="122" t="s">
        <v>124</v>
      </c>
      <c r="E2262" s="41">
        <f t="shared" si="13087"/>
        <v>368000</v>
      </c>
      <c r="F2262" s="83">
        <f t="shared" ref="F2262:AG2262" si="13197">F2263+F2264</f>
        <v>0</v>
      </c>
      <c r="G2262" s="83">
        <f t="shared" si="13197"/>
        <v>0</v>
      </c>
      <c r="H2262" s="83">
        <f t="shared" si="13197"/>
        <v>0</v>
      </c>
      <c r="I2262" s="83">
        <f t="shared" si="13197"/>
        <v>0</v>
      </c>
      <c r="J2262" s="83">
        <f t="shared" si="13197"/>
        <v>98000</v>
      </c>
      <c r="K2262" s="83">
        <f t="shared" si="13197"/>
        <v>0</v>
      </c>
      <c r="L2262" s="83">
        <f t="shared" si="13197"/>
        <v>0</v>
      </c>
      <c r="M2262" s="83">
        <f t="shared" si="13197"/>
        <v>0</v>
      </c>
      <c r="N2262" s="83">
        <f t="shared" si="13197"/>
        <v>0</v>
      </c>
      <c r="O2262" s="83">
        <f t="shared" si="13197"/>
        <v>0</v>
      </c>
      <c r="P2262" s="83">
        <f t="shared" si="13197"/>
        <v>0</v>
      </c>
      <c r="Q2262" s="83">
        <f t="shared" si="13197"/>
        <v>0</v>
      </c>
      <c r="R2262" s="83">
        <f t="shared" si="13197"/>
        <v>0</v>
      </c>
      <c r="S2262" s="83">
        <f t="shared" si="13197"/>
        <v>0</v>
      </c>
      <c r="T2262" s="83">
        <f t="shared" si="13197"/>
        <v>0</v>
      </c>
      <c r="U2262" s="83">
        <f t="shared" si="13197"/>
        <v>0</v>
      </c>
      <c r="V2262" s="83">
        <f t="shared" si="13197"/>
        <v>0</v>
      </c>
      <c r="W2262" s="83">
        <f t="shared" si="13197"/>
        <v>0</v>
      </c>
      <c r="X2262" s="83">
        <f t="shared" si="13197"/>
        <v>0</v>
      </c>
      <c r="Y2262" s="83">
        <f t="shared" si="13197"/>
        <v>0</v>
      </c>
      <c r="Z2262" s="83">
        <f t="shared" si="13197"/>
        <v>0</v>
      </c>
      <c r="AA2262" s="83">
        <f t="shared" si="13197"/>
        <v>0</v>
      </c>
      <c r="AB2262" s="83">
        <f t="shared" si="13197"/>
        <v>0</v>
      </c>
      <c r="AC2262" s="83">
        <f t="shared" si="13197"/>
        <v>0</v>
      </c>
      <c r="AD2262" s="83">
        <f t="shared" si="13197"/>
        <v>0</v>
      </c>
      <c r="AE2262" s="83">
        <f t="shared" si="13197"/>
        <v>270000</v>
      </c>
      <c r="AF2262" s="83">
        <f t="shared" si="13197"/>
        <v>0</v>
      </c>
      <c r="AG2262" s="83">
        <f t="shared" si="13197"/>
        <v>0</v>
      </c>
      <c r="AH2262" s="5"/>
    </row>
    <row r="2263" spans="1:34" s="4" customFormat="1" ht="26.1" hidden="1" customHeight="1">
      <c r="A2263" s="67">
        <v>3</v>
      </c>
      <c r="B2263" s="113"/>
      <c r="C2263" s="117"/>
      <c r="D2263" s="150" t="s">
        <v>67</v>
      </c>
      <c r="E2263" s="51">
        <f t="shared" si="13087"/>
        <v>368000</v>
      </c>
      <c r="F2263" s="52"/>
      <c r="G2263" s="52"/>
      <c r="H2263" s="52"/>
      <c r="I2263" s="52"/>
      <c r="J2263" s="52">
        <v>98000</v>
      </c>
      <c r="K2263" s="52"/>
      <c r="L2263" s="52"/>
      <c r="M2263" s="52"/>
      <c r="N2263" s="52"/>
      <c r="O2263" s="52"/>
      <c r="P2263" s="52"/>
      <c r="Q2263" s="52"/>
      <c r="R2263" s="52"/>
      <c r="S2263" s="52"/>
      <c r="T2263" s="52"/>
      <c r="U2263" s="52"/>
      <c r="V2263" s="52"/>
      <c r="W2263" s="52"/>
      <c r="X2263" s="52"/>
      <c r="Y2263" s="52"/>
      <c r="Z2263" s="52"/>
      <c r="AA2263" s="52"/>
      <c r="AB2263" s="52"/>
      <c r="AC2263" s="52"/>
      <c r="AD2263" s="52"/>
      <c r="AE2263" s="52">
        <v>270000</v>
      </c>
      <c r="AF2263" s="52"/>
      <c r="AG2263" s="52"/>
      <c r="AH2263" s="6"/>
    </row>
    <row r="2264" spans="1:34" s="4" customFormat="1" ht="26.1" hidden="1" customHeight="1">
      <c r="A2264" s="66">
        <v>3</v>
      </c>
      <c r="B2264" s="113"/>
      <c r="C2264" s="73"/>
      <c r="D2264" s="150" t="s">
        <v>125</v>
      </c>
      <c r="E2264" s="51">
        <f t="shared" si="13087"/>
        <v>0</v>
      </c>
      <c r="F2264" s="73"/>
      <c r="G2264" s="73"/>
      <c r="H2264" s="73"/>
      <c r="I2264" s="73"/>
      <c r="J2264" s="73"/>
      <c r="K2264" s="73"/>
      <c r="L2264" s="73"/>
      <c r="M2264" s="73"/>
      <c r="N2264" s="73"/>
      <c r="O2264" s="73"/>
      <c r="P2264" s="73"/>
      <c r="Q2264" s="73"/>
      <c r="R2264" s="73"/>
      <c r="S2264" s="73"/>
      <c r="T2264" s="73"/>
      <c r="U2264" s="73"/>
      <c r="V2264" s="73"/>
      <c r="W2264" s="73"/>
      <c r="X2264" s="73"/>
      <c r="Y2264" s="73"/>
      <c r="Z2264" s="73"/>
      <c r="AA2264" s="73"/>
      <c r="AB2264" s="73"/>
      <c r="AC2264" s="73"/>
      <c r="AD2264" s="73"/>
      <c r="AE2264" s="73"/>
      <c r="AF2264" s="73"/>
      <c r="AG2264" s="73"/>
      <c r="AH2264" s="5"/>
    </row>
    <row r="2265" spans="1:34" s="4" customFormat="1" ht="24" customHeight="1">
      <c r="A2265" s="66">
        <v>3</v>
      </c>
      <c r="B2265" s="113"/>
      <c r="C2265" s="73"/>
      <c r="D2265" s="122" t="s">
        <v>132</v>
      </c>
      <c r="E2265" s="41">
        <f t="shared" si="13087"/>
        <v>0</v>
      </c>
      <c r="F2265" s="83">
        <f>F2266+F2267</f>
        <v>0</v>
      </c>
      <c r="G2265" s="83">
        <f t="shared" ref="G2265" si="13198">G2266+G2267</f>
        <v>0</v>
      </c>
      <c r="H2265" s="83">
        <f t="shared" ref="H2265" si="13199">H2266+H2267</f>
        <v>0</v>
      </c>
      <c r="I2265" s="83">
        <f t="shared" ref="I2265" si="13200">I2266+I2267</f>
        <v>0</v>
      </c>
      <c r="J2265" s="83">
        <f t="shared" ref="J2265" si="13201">J2266+J2267</f>
        <v>0</v>
      </c>
      <c r="K2265" s="83">
        <f t="shared" ref="K2265" si="13202">K2266+K2267</f>
        <v>0</v>
      </c>
      <c r="L2265" s="83">
        <f t="shared" ref="L2265" si="13203">L2266+L2267</f>
        <v>0</v>
      </c>
      <c r="M2265" s="83">
        <f t="shared" ref="M2265" si="13204">M2266+M2267</f>
        <v>0</v>
      </c>
      <c r="N2265" s="83">
        <f t="shared" ref="N2265" si="13205">N2266+N2267</f>
        <v>0</v>
      </c>
      <c r="O2265" s="83">
        <f t="shared" ref="O2265" si="13206">O2266+O2267</f>
        <v>0</v>
      </c>
      <c r="P2265" s="83">
        <f t="shared" ref="P2265" si="13207">P2266+P2267</f>
        <v>0</v>
      </c>
      <c r="Q2265" s="83">
        <f t="shared" ref="Q2265" si="13208">Q2266+Q2267</f>
        <v>0</v>
      </c>
      <c r="R2265" s="83">
        <f t="shared" ref="R2265" si="13209">R2266+R2267</f>
        <v>0</v>
      </c>
      <c r="S2265" s="83">
        <f t="shared" ref="S2265" si="13210">S2266+S2267</f>
        <v>0</v>
      </c>
      <c r="T2265" s="83">
        <f t="shared" ref="T2265" si="13211">T2266+T2267</f>
        <v>0</v>
      </c>
      <c r="U2265" s="83">
        <f t="shared" ref="U2265" si="13212">U2266+U2267</f>
        <v>0</v>
      </c>
      <c r="V2265" s="83">
        <f t="shared" ref="V2265" si="13213">V2266+V2267</f>
        <v>0</v>
      </c>
      <c r="W2265" s="83">
        <f t="shared" ref="W2265" si="13214">W2266+W2267</f>
        <v>0</v>
      </c>
      <c r="X2265" s="83">
        <f t="shared" ref="X2265" si="13215">X2266+X2267</f>
        <v>0</v>
      </c>
      <c r="Y2265" s="83">
        <f t="shared" ref="Y2265" si="13216">Y2266+Y2267</f>
        <v>0</v>
      </c>
      <c r="Z2265" s="83">
        <f t="shared" ref="Z2265" si="13217">Z2266+Z2267</f>
        <v>0</v>
      </c>
      <c r="AA2265" s="83">
        <f t="shared" ref="AA2265" si="13218">AA2266+AA2267</f>
        <v>0</v>
      </c>
      <c r="AB2265" s="83">
        <f t="shared" ref="AB2265" si="13219">AB2266+AB2267</f>
        <v>0</v>
      </c>
      <c r="AC2265" s="83">
        <f t="shared" ref="AC2265" si="13220">AC2266+AC2267</f>
        <v>0</v>
      </c>
      <c r="AD2265" s="83">
        <f t="shared" ref="AD2265" si="13221">AD2266+AD2267</f>
        <v>0</v>
      </c>
      <c r="AE2265" s="83">
        <f t="shared" ref="AE2265" si="13222">AE2266+AE2267</f>
        <v>0</v>
      </c>
      <c r="AF2265" s="83">
        <f t="shared" ref="AF2265" si="13223">AF2266+AF2267</f>
        <v>0</v>
      </c>
      <c r="AG2265" s="83">
        <f t="shared" ref="AG2265" si="13224">AG2266+AG2267</f>
        <v>0</v>
      </c>
      <c r="AH2265" s="5"/>
    </row>
    <row r="2266" spans="1:34" s="4" customFormat="1" ht="26.1" hidden="1" customHeight="1">
      <c r="A2266" s="66">
        <v>3</v>
      </c>
      <c r="B2266" s="113"/>
      <c r="C2266" s="117"/>
      <c r="D2266" s="150" t="s">
        <v>122</v>
      </c>
      <c r="E2266" s="51">
        <f t="shared" si="13087"/>
        <v>0</v>
      </c>
      <c r="F2266" s="52"/>
      <c r="G2266" s="52"/>
      <c r="H2266" s="52"/>
      <c r="I2266" s="52"/>
      <c r="J2266" s="52"/>
      <c r="K2266" s="52"/>
      <c r="L2266" s="52"/>
      <c r="M2266" s="52"/>
      <c r="N2266" s="52"/>
      <c r="O2266" s="52"/>
      <c r="P2266" s="52"/>
      <c r="Q2266" s="52"/>
      <c r="R2266" s="52"/>
      <c r="S2266" s="52"/>
      <c r="T2266" s="52"/>
      <c r="U2266" s="52"/>
      <c r="V2266" s="52"/>
      <c r="W2266" s="52"/>
      <c r="X2266" s="52"/>
      <c r="Y2266" s="52"/>
      <c r="Z2266" s="52"/>
      <c r="AA2266" s="52"/>
      <c r="AB2266" s="52"/>
      <c r="AC2266" s="52"/>
      <c r="AD2266" s="52"/>
      <c r="AE2266" s="52"/>
      <c r="AF2266" s="52"/>
      <c r="AG2266" s="52"/>
      <c r="AH2266" s="20"/>
    </row>
    <row r="2267" spans="1:34" s="4" customFormat="1" ht="26.1" hidden="1" customHeight="1">
      <c r="A2267" s="66">
        <v>3</v>
      </c>
      <c r="B2267" s="113"/>
      <c r="C2267" s="117"/>
      <c r="D2267" s="150" t="s">
        <v>130</v>
      </c>
      <c r="E2267" s="175">
        <f t="shared" si="13087"/>
        <v>0</v>
      </c>
      <c r="F2267" s="176"/>
      <c r="G2267" s="176"/>
      <c r="H2267" s="176"/>
      <c r="I2267" s="176"/>
      <c r="J2267" s="176"/>
      <c r="K2267" s="176"/>
      <c r="L2267" s="176"/>
      <c r="M2267" s="176"/>
      <c r="N2267" s="176"/>
      <c r="O2267" s="176"/>
      <c r="P2267" s="176"/>
      <c r="Q2267" s="176"/>
      <c r="R2267" s="176"/>
      <c r="S2267" s="176"/>
      <c r="T2267" s="176"/>
      <c r="U2267" s="176"/>
      <c r="V2267" s="176"/>
      <c r="W2267" s="176"/>
      <c r="X2267" s="176"/>
      <c r="Y2267" s="176"/>
      <c r="Z2267" s="176"/>
      <c r="AA2267" s="176"/>
      <c r="AB2267" s="176"/>
      <c r="AC2267" s="176"/>
      <c r="AD2267" s="176"/>
      <c r="AE2267" s="176"/>
      <c r="AF2267" s="176"/>
      <c r="AG2267" s="176"/>
      <c r="AH2267" s="20"/>
    </row>
    <row r="2268" spans="1:34" s="4" customFormat="1" ht="24" customHeight="1">
      <c r="A2268" s="66">
        <v>3</v>
      </c>
      <c r="B2268" s="113"/>
      <c r="C2268" s="73"/>
      <c r="D2268" s="110" t="s">
        <v>123</v>
      </c>
      <c r="E2268" s="47">
        <f t="shared" si="13087"/>
        <v>0</v>
      </c>
      <c r="F2268" s="141">
        <f>F2260-F2262-F2265-F2269</f>
        <v>0</v>
      </c>
      <c r="G2268" s="141">
        <f t="shared" ref="G2268" si="13225">G2260-G2262-G2265-G2269</f>
        <v>0</v>
      </c>
      <c r="H2268" s="141">
        <f t="shared" ref="H2268" si="13226">H2260-H2262-H2265-H2269</f>
        <v>0</v>
      </c>
      <c r="I2268" s="141">
        <f t="shared" ref="I2268" si="13227">I2260-I2262-I2265-I2269</f>
        <v>0</v>
      </c>
      <c r="J2268" s="141">
        <f t="shared" ref="J2268" si="13228">J2260-J2262-J2265-J2269</f>
        <v>0</v>
      </c>
      <c r="K2268" s="141">
        <f t="shared" ref="K2268" si="13229">K2260-K2262-K2265-K2269</f>
        <v>0</v>
      </c>
      <c r="L2268" s="141">
        <f t="shared" ref="L2268" si="13230">L2260-L2262-L2265-L2269</f>
        <v>0</v>
      </c>
      <c r="M2268" s="141">
        <f t="shared" ref="M2268" si="13231">M2260-M2262-M2265-M2269</f>
        <v>0</v>
      </c>
      <c r="N2268" s="141">
        <f t="shared" ref="N2268" si="13232">N2260-N2262-N2265-N2269</f>
        <v>0</v>
      </c>
      <c r="O2268" s="141">
        <f t="shared" ref="O2268" si="13233">O2260-O2262-O2265-O2269</f>
        <v>0</v>
      </c>
      <c r="P2268" s="141">
        <f t="shared" ref="P2268" si="13234">P2260-P2262-P2265-P2269</f>
        <v>0</v>
      </c>
      <c r="Q2268" s="141">
        <f t="shared" ref="Q2268" si="13235">Q2260-Q2262-Q2265-Q2269</f>
        <v>0</v>
      </c>
      <c r="R2268" s="141">
        <f t="shared" ref="R2268" si="13236">R2260-R2262-R2265-R2269</f>
        <v>0</v>
      </c>
      <c r="S2268" s="141">
        <f t="shared" ref="S2268" si="13237">S2260-S2262-S2265-S2269</f>
        <v>0</v>
      </c>
      <c r="T2268" s="141">
        <f t="shared" ref="T2268" si="13238">T2260-T2262-T2265-T2269</f>
        <v>0</v>
      </c>
      <c r="U2268" s="141">
        <f t="shared" ref="U2268" si="13239">U2260-U2262-U2265-U2269</f>
        <v>0</v>
      </c>
      <c r="V2268" s="141">
        <f t="shared" ref="V2268" si="13240">V2260-V2262-V2265-V2269</f>
        <v>0</v>
      </c>
      <c r="W2268" s="141">
        <f t="shared" ref="W2268" si="13241">W2260-W2262-W2265-W2269</f>
        <v>0</v>
      </c>
      <c r="X2268" s="141">
        <f t="shared" ref="X2268" si="13242">X2260-X2262-X2265-X2269</f>
        <v>0</v>
      </c>
      <c r="Y2268" s="141">
        <f t="shared" ref="Y2268" si="13243">Y2260-Y2262-Y2265-Y2269</f>
        <v>0</v>
      </c>
      <c r="Z2268" s="141">
        <f t="shared" ref="Z2268" si="13244">Z2260-Z2262-Z2265-Z2269</f>
        <v>0</v>
      </c>
      <c r="AA2268" s="141">
        <f t="shared" ref="AA2268" si="13245">AA2260-AA2262-AA2265-AA2269</f>
        <v>0</v>
      </c>
      <c r="AB2268" s="141">
        <f t="shared" ref="AB2268" si="13246">AB2260-AB2262-AB2265-AB2269</f>
        <v>0</v>
      </c>
      <c r="AC2268" s="141">
        <f t="shared" ref="AC2268" si="13247">AC2260-AC2262-AC2265-AC2269</f>
        <v>0</v>
      </c>
      <c r="AD2268" s="141">
        <f t="shared" ref="AD2268" si="13248">AD2260-AD2262-AD2265-AD2269</f>
        <v>0</v>
      </c>
      <c r="AE2268" s="141">
        <f t="shared" ref="AE2268" si="13249">AE2260-AE2262-AE2265-AE2269</f>
        <v>0</v>
      </c>
      <c r="AF2268" s="141">
        <f t="shared" ref="AF2268" si="13250">AF2260-AF2262-AF2265-AF2269</f>
        <v>0</v>
      </c>
      <c r="AG2268" s="141">
        <f t="shared" ref="AG2268" si="13251">AG2260-AG2262-AG2265-AG2269</f>
        <v>0</v>
      </c>
      <c r="AH2268" s="5"/>
    </row>
    <row r="2269" spans="1:34" s="94" customFormat="1" ht="24" customHeight="1">
      <c r="A2269" s="89">
        <v>3</v>
      </c>
      <c r="B2269" s="135"/>
      <c r="C2269" s="91"/>
      <c r="D2269" s="98" t="s">
        <v>128</v>
      </c>
      <c r="E2269" s="104">
        <f t="shared" si="13087"/>
        <v>0</v>
      </c>
      <c r="F2269" s="100"/>
      <c r="G2269" s="100"/>
      <c r="H2269" s="100"/>
      <c r="I2269" s="100"/>
      <c r="J2269" s="100"/>
      <c r="K2269" s="100"/>
      <c r="L2269" s="100"/>
      <c r="M2269" s="100"/>
      <c r="N2269" s="100"/>
      <c r="O2269" s="100"/>
      <c r="P2269" s="100"/>
      <c r="Q2269" s="100"/>
      <c r="R2269" s="100"/>
      <c r="S2269" s="100"/>
      <c r="T2269" s="100"/>
      <c r="U2269" s="100"/>
      <c r="V2269" s="100"/>
      <c r="W2269" s="100"/>
      <c r="X2269" s="100"/>
      <c r="Y2269" s="100"/>
      <c r="Z2269" s="100"/>
      <c r="AA2269" s="100"/>
      <c r="AB2269" s="100"/>
      <c r="AC2269" s="100"/>
      <c r="AD2269" s="100"/>
      <c r="AE2269" s="100"/>
      <c r="AF2269" s="100"/>
      <c r="AG2269" s="100"/>
      <c r="AH2269" s="93"/>
    </row>
    <row r="2270" spans="1:34" s="4" customFormat="1" ht="24" customHeight="1">
      <c r="A2270" s="66">
        <v>4</v>
      </c>
      <c r="B2270" s="128"/>
      <c r="C2270" s="128"/>
      <c r="D2270" s="129" t="s">
        <v>24</v>
      </c>
      <c r="E2270" s="39">
        <f t="shared" si="13087"/>
        <v>4260500</v>
      </c>
      <c r="F2270" s="40"/>
      <c r="G2270" s="40"/>
      <c r="H2270" s="40"/>
      <c r="I2270" s="40"/>
      <c r="J2270" s="40"/>
      <c r="K2270" s="40"/>
      <c r="L2270" s="40"/>
      <c r="M2270" s="40">
        <v>2379000</v>
      </c>
      <c r="N2270" s="40"/>
      <c r="O2270" s="40">
        <v>1881500</v>
      </c>
      <c r="P2270" s="40"/>
      <c r="Q2270" s="40"/>
      <c r="R2270" s="40"/>
      <c r="S2270" s="40"/>
      <c r="T2270" s="40"/>
      <c r="U2270" s="40"/>
      <c r="V2270" s="40"/>
      <c r="W2270" s="40"/>
      <c r="X2270" s="40"/>
      <c r="Y2270" s="40"/>
      <c r="Z2270" s="40"/>
      <c r="AA2270" s="40"/>
      <c r="AB2270" s="40"/>
      <c r="AC2270" s="40"/>
      <c r="AD2270" s="40"/>
      <c r="AE2270" s="40"/>
      <c r="AF2270" s="40"/>
      <c r="AG2270" s="40"/>
      <c r="AH2270" s="28"/>
    </row>
    <row r="2271" spans="1:34" s="4" customFormat="1" ht="24" customHeight="1">
      <c r="A2271" s="67">
        <v>4</v>
      </c>
      <c r="B2271" s="77"/>
      <c r="C2271" s="78"/>
      <c r="D2271" s="79" t="s">
        <v>127</v>
      </c>
      <c r="E2271" s="80">
        <f t="shared" si="13087"/>
        <v>3955750</v>
      </c>
      <c r="F2271" s="81">
        <f>F2272+F2275+F2278</f>
        <v>0</v>
      </c>
      <c r="G2271" s="81">
        <f t="shared" ref="G2271" si="13252">G2272+G2275+G2278</f>
        <v>0</v>
      </c>
      <c r="H2271" s="81">
        <f t="shared" ref="H2271" si="13253">H2272+H2275+H2278</f>
        <v>0</v>
      </c>
      <c r="I2271" s="81">
        <f t="shared" ref="I2271" si="13254">I2272+I2275+I2278</f>
        <v>0</v>
      </c>
      <c r="J2271" s="81">
        <f t="shared" ref="J2271" si="13255">J2272+J2275+J2278</f>
        <v>0</v>
      </c>
      <c r="K2271" s="81">
        <f t="shared" ref="K2271" si="13256">K2272+K2275+K2278</f>
        <v>0</v>
      </c>
      <c r="L2271" s="81">
        <f t="shared" ref="L2271" si="13257">L2272+L2275+L2278</f>
        <v>0</v>
      </c>
      <c r="M2271" s="81">
        <f t="shared" ref="M2271" si="13258">M2272+M2275+M2278</f>
        <v>2379000</v>
      </c>
      <c r="N2271" s="81">
        <f t="shared" ref="N2271" si="13259">N2272+N2275+N2278</f>
        <v>0</v>
      </c>
      <c r="O2271" s="81">
        <f t="shared" ref="O2271" si="13260">O2272+O2275+O2278</f>
        <v>1576750</v>
      </c>
      <c r="P2271" s="81">
        <f t="shared" ref="P2271" si="13261">P2272+P2275+P2278</f>
        <v>0</v>
      </c>
      <c r="Q2271" s="81">
        <f t="shared" ref="Q2271" si="13262">Q2272+Q2275+Q2278</f>
        <v>0</v>
      </c>
      <c r="R2271" s="81">
        <f t="shared" ref="R2271" si="13263">R2272+R2275+R2278</f>
        <v>0</v>
      </c>
      <c r="S2271" s="81">
        <f t="shared" ref="S2271" si="13264">S2272+S2275+S2278</f>
        <v>0</v>
      </c>
      <c r="T2271" s="81">
        <f t="shared" ref="T2271" si="13265">T2272+T2275+T2278</f>
        <v>0</v>
      </c>
      <c r="U2271" s="81">
        <f t="shared" ref="U2271" si="13266">U2272+U2275+U2278</f>
        <v>0</v>
      </c>
      <c r="V2271" s="81">
        <f t="shared" ref="V2271" si="13267">V2272+V2275+V2278</f>
        <v>0</v>
      </c>
      <c r="W2271" s="81">
        <f t="shared" ref="W2271" si="13268">W2272+W2275+W2278</f>
        <v>0</v>
      </c>
      <c r="X2271" s="81">
        <f t="shared" ref="X2271" si="13269">X2272+X2275+X2278</f>
        <v>0</v>
      </c>
      <c r="Y2271" s="81">
        <f t="shared" ref="Y2271" si="13270">Y2272+Y2275+Y2278</f>
        <v>0</v>
      </c>
      <c r="Z2271" s="81">
        <f t="shared" ref="Z2271" si="13271">Z2272+Z2275+Z2278</f>
        <v>0</v>
      </c>
      <c r="AA2271" s="81">
        <f t="shared" ref="AA2271" si="13272">AA2272+AA2275+AA2278</f>
        <v>0</v>
      </c>
      <c r="AB2271" s="81">
        <f t="shared" ref="AB2271" si="13273">AB2272+AB2275+AB2278</f>
        <v>0</v>
      </c>
      <c r="AC2271" s="81">
        <f t="shared" ref="AC2271" si="13274">AC2272+AC2275+AC2278</f>
        <v>0</v>
      </c>
      <c r="AD2271" s="81">
        <f t="shared" ref="AD2271" si="13275">AD2272+AD2275+AD2278</f>
        <v>0</v>
      </c>
      <c r="AE2271" s="81">
        <f t="shared" ref="AE2271" si="13276">AE2272+AE2275+AE2278</f>
        <v>0</v>
      </c>
      <c r="AF2271" s="81">
        <f t="shared" ref="AF2271" si="13277">AF2272+AF2275+AF2278</f>
        <v>0</v>
      </c>
      <c r="AG2271" s="81">
        <f t="shared" ref="AG2271" si="13278">AG2272+AG2275+AG2278</f>
        <v>0</v>
      </c>
      <c r="AH2271" s="82"/>
    </row>
    <row r="2272" spans="1:34" s="4" customFormat="1" ht="24" customHeight="1">
      <c r="A2272" s="66">
        <v>4</v>
      </c>
      <c r="B2272" s="113"/>
      <c r="C2272" s="73"/>
      <c r="D2272" s="122" t="s">
        <v>124</v>
      </c>
      <c r="E2272" s="41">
        <f t="shared" si="13087"/>
        <v>3328500</v>
      </c>
      <c r="F2272" s="83">
        <f t="shared" ref="F2272:AG2272" si="13279">F2273+F2274</f>
        <v>0</v>
      </c>
      <c r="G2272" s="83">
        <f t="shared" si="13279"/>
        <v>0</v>
      </c>
      <c r="H2272" s="83">
        <f t="shared" si="13279"/>
        <v>0</v>
      </c>
      <c r="I2272" s="83">
        <f t="shared" si="13279"/>
        <v>0</v>
      </c>
      <c r="J2272" s="83">
        <f t="shared" si="13279"/>
        <v>0</v>
      </c>
      <c r="K2272" s="83">
        <f t="shared" si="13279"/>
        <v>0</v>
      </c>
      <c r="L2272" s="83">
        <f t="shared" si="13279"/>
        <v>0</v>
      </c>
      <c r="M2272" s="83">
        <f t="shared" si="13279"/>
        <v>2379000</v>
      </c>
      <c r="N2272" s="83">
        <f t="shared" si="13279"/>
        <v>0</v>
      </c>
      <c r="O2272" s="83">
        <f t="shared" si="13279"/>
        <v>949500</v>
      </c>
      <c r="P2272" s="83">
        <f t="shared" si="13279"/>
        <v>0</v>
      </c>
      <c r="Q2272" s="83">
        <f t="shared" si="13279"/>
        <v>0</v>
      </c>
      <c r="R2272" s="83">
        <f t="shared" si="13279"/>
        <v>0</v>
      </c>
      <c r="S2272" s="83">
        <f t="shared" si="13279"/>
        <v>0</v>
      </c>
      <c r="T2272" s="83">
        <f t="shared" si="13279"/>
        <v>0</v>
      </c>
      <c r="U2272" s="83">
        <f t="shared" si="13279"/>
        <v>0</v>
      </c>
      <c r="V2272" s="83">
        <f t="shared" si="13279"/>
        <v>0</v>
      </c>
      <c r="W2272" s="83">
        <f t="shared" si="13279"/>
        <v>0</v>
      </c>
      <c r="X2272" s="83">
        <f t="shared" si="13279"/>
        <v>0</v>
      </c>
      <c r="Y2272" s="83">
        <f t="shared" si="13279"/>
        <v>0</v>
      </c>
      <c r="Z2272" s="83">
        <f t="shared" si="13279"/>
        <v>0</v>
      </c>
      <c r="AA2272" s="83">
        <f t="shared" si="13279"/>
        <v>0</v>
      </c>
      <c r="AB2272" s="83">
        <f t="shared" si="13279"/>
        <v>0</v>
      </c>
      <c r="AC2272" s="83">
        <f t="shared" si="13279"/>
        <v>0</v>
      </c>
      <c r="AD2272" s="83">
        <f t="shared" si="13279"/>
        <v>0</v>
      </c>
      <c r="AE2272" s="83">
        <f t="shared" si="13279"/>
        <v>0</v>
      </c>
      <c r="AF2272" s="83">
        <f t="shared" si="13279"/>
        <v>0</v>
      </c>
      <c r="AG2272" s="83">
        <f t="shared" si="13279"/>
        <v>0</v>
      </c>
      <c r="AH2272" s="5"/>
    </row>
    <row r="2273" spans="1:34" s="4" customFormat="1" ht="26.1" hidden="1" customHeight="1">
      <c r="A2273" s="67">
        <v>4</v>
      </c>
      <c r="B2273" s="113"/>
      <c r="C2273" s="117"/>
      <c r="D2273" s="150" t="s">
        <v>67</v>
      </c>
      <c r="E2273" s="51">
        <f t="shared" si="13087"/>
        <v>3328500</v>
      </c>
      <c r="F2273" s="52"/>
      <c r="G2273" s="52"/>
      <c r="H2273" s="52"/>
      <c r="I2273" s="52"/>
      <c r="J2273" s="52"/>
      <c r="K2273" s="52"/>
      <c r="L2273" s="52"/>
      <c r="M2273" s="52">
        <v>2379000</v>
      </c>
      <c r="N2273" s="52"/>
      <c r="O2273" s="52">
        <v>949500</v>
      </c>
      <c r="P2273" s="52"/>
      <c r="Q2273" s="52"/>
      <c r="R2273" s="52"/>
      <c r="S2273" s="52"/>
      <c r="T2273" s="52"/>
      <c r="U2273" s="52"/>
      <c r="V2273" s="52"/>
      <c r="W2273" s="52"/>
      <c r="X2273" s="52"/>
      <c r="Y2273" s="52"/>
      <c r="Z2273" s="52"/>
      <c r="AA2273" s="52"/>
      <c r="AB2273" s="52"/>
      <c r="AC2273" s="52"/>
      <c r="AD2273" s="52"/>
      <c r="AE2273" s="52"/>
      <c r="AF2273" s="52"/>
      <c r="AG2273" s="52"/>
      <c r="AH2273" s="5"/>
    </row>
    <row r="2274" spans="1:34" s="4" customFormat="1" ht="26.1" hidden="1" customHeight="1">
      <c r="A2274" s="66">
        <v>4</v>
      </c>
      <c r="B2274" s="113"/>
      <c r="C2274" s="73"/>
      <c r="D2274" s="150" t="s">
        <v>125</v>
      </c>
      <c r="E2274" s="51">
        <f t="shared" si="13087"/>
        <v>0</v>
      </c>
      <c r="F2274" s="73"/>
      <c r="G2274" s="73"/>
      <c r="H2274" s="73"/>
      <c r="I2274" s="73"/>
      <c r="J2274" s="73"/>
      <c r="K2274" s="73"/>
      <c r="L2274" s="73"/>
      <c r="M2274" s="73"/>
      <c r="N2274" s="73"/>
      <c r="O2274" s="73"/>
      <c r="P2274" s="73"/>
      <c r="Q2274" s="73"/>
      <c r="R2274" s="73"/>
      <c r="S2274" s="73"/>
      <c r="T2274" s="73"/>
      <c r="U2274" s="73"/>
      <c r="V2274" s="73"/>
      <c r="W2274" s="73"/>
      <c r="X2274" s="73"/>
      <c r="Y2274" s="73"/>
      <c r="Z2274" s="73"/>
      <c r="AA2274" s="73"/>
      <c r="AB2274" s="73"/>
      <c r="AC2274" s="73"/>
      <c r="AD2274" s="73"/>
      <c r="AE2274" s="73"/>
      <c r="AF2274" s="73"/>
      <c r="AG2274" s="73"/>
      <c r="AH2274" s="5"/>
    </row>
    <row r="2275" spans="1:34" s="4" customFormat="1" ht="24" customHeight="1">
      <c r="A2275" s="66">
        <v>4</v>
      </c>
      <c r="B2275" s="113"/>
      <c r="C2275" s="73"/>
      <c r="D2275" s="122" t="s">
        <v>132</v>
      </c>
      <c r="E2275" s="41">
        <f t="shared" si="13087"/>
        <v>466000</v>
      </c>
      <c r="F2275" s="83">
        <f>F2276+F2277</f>
        <v>0</v>
      </c>
      <c r="G2275" s="83">
        <f t="shared" ref="G2275" si="13280">G2276+G2277</f>
        <v>0</v>
      </c>
      <c r="H2275" s="83">
        <f t="shared" ref="H2275" si="13281">H2276+H2277</f>
        <v>0</v>
      </c>
      <c r="I2275" s="83">
        <f t="shared" ref="I2275" si="13282">I2276+I2277</f>
        <v>0</v>
      </c>
      <c r="J2275" s="83">
        <f t="shared" ref="J2275" si="13283">J2276+J2277</f>
        <v>0</v>
      </c>
      <c r="K2275" s="83">
        <f t="shared" ref="K2275" si="13284">K2276+K2277</f>
        <v>0</v>
      </c>
      <c r="L2275" s="83">
        <f t="shared" ref="L2275" si="13285">L2276+L2277</f>
        <v>0</v>
      </c>
      <c r="M2275" s="83">
        <f t="shared" ref="M2275" si="13286">M2276+M2277</f>
        <v>0</v>
      </c>
      <c r="N2275" s="83">
        <f t="shared" ref="N2275" si="13287">N2276+N2277</f>
        <v>0</v>
      </c>
      <c r="O2275" s="83">
        <f t="shared" ref="O2275" si="13288">O2276+O2277</f>
        <v>466000</v>
      </c>
      <c r="P2275" s="83">
        <f t="shared" ref="P2275" si="13289">P2276+P2277</f>
        <v>0</v>
      </c>
      <c r="Q2275" s="83">
        <f t="shared" ref="Q2275" si="13290">Q2276+Q2277</f>
        <v>0</v>
      </c>
      <c r="R2275" s="83">
        <f t="shared" ref="R2275" si="13291">R2276+R2277</f>
        <v>0</v>
      </c>
      <c r="S2275" s="83">
        <f t="shared" ref="S2275" si="13292">S2276+S2277</f>
        <v>0</v>
      </c>
      <c r="T2275" s="83">
        <f t="shared" ref="T2275" si="13293">T2276+T2277</f>
        <v>0</v>
      </c>
      <c r="U2275" s="83">
        <f t="shared" ref="U2275" si="13294">U2276+U2277</f>
        <v>0</v>
      </c>
      <c r="V2275" s="83">
        <f t="shared" ref="V2275" si="13295">V2276+V2277</f>
        <v>0</v>
      </c>
      <c r="W2275" s="83">
        <f t="shared" ref="W2275" si="13296">W2276+W2277</f>
        <v>0</v>
      </c>
      <c r="X2275" s="83">
        <f t="shared" ref="X2275" si="13297">X2276+X2277</f>
        <v>0</v>
      </c>
      <c r="Y2275" s="83">
        <f t="shared" ref="Y2275" si="13298">Y2276+Y2277</f>
        <v>0</v>
      </c>
      <c r="Z2275" s="83">
        <f t="shared" ref="Z2275" si="13299">Z2276+Z2277</f>
        <v>0</v>
      </c>
      <c r="AA2275" s="83">
        <f t="shared" ref="AA2275" si="13300">AA2276+AA2277</f>
        <v>0</v>
      </c>
      <c r="AB2275" s="83">
        <f t="shared" ref="AB2275" si="13301">AB2276+AB2277</f>
        <v>0</v>
      </c>
      <c r="AC2275" s="83">
        <f t="shared" ref="AC2275" si="13302">AC2276+AC2277</f>
        <v>0</v>
      </c>
      <c r="AD2275" s="83">
        <f t="shared" ref="AD2275" si="13303">AD2276+AD2277</f>
        <v>0</v>
      </c>
      <c r="AE2275" s="83">
        <f t="shared" ref="AE2275" si="13304">AE2276+AE2277</f>
        <v>0</v>
      </c>
      <c r="AF2275" s="83">
        <f t="shared" ref="AF2275" si="13305">AF2276+AF2277</f>
        <v>0</v>
      </c>
      <c r="AG2275" s="83">
        <f t="shared" ref="AG2275" si="13306">AG2276+AG2277</f>
        <v>0</v>
      </c>
      <c r="AH2275" s="5"/>
    </row>
    <row r="2276" spans="1:34" s="4" customFormat="1" ht="26.1" hidden="1" customHeight="1">
      <c r="A2276" s="66">
        <v>4</v>
      </c>
      <c r="B2276" s="113"/>
      <c r="C2276" s="117"/>
      <c r="D2276" s="150" t="s">
        <v>122</v>
      </c>
      <c r="E2276" s="51">
        <f t="shared" si="13087"/>
        <v>466000</v>
      </c>
      <c r="F2276" s="52"/>
      <c r="G2276" s="52"/>
      <c r="H2276" s="52"/>
      <c r="I2276" s="52"/>
      <c r="J2276" s="52"/>
      <c r="K2276" s="52"/>
      <c r="L2276" s="52"/>
      <c r="M2276" s="52"/>
      <c r="N2276" s="52"/>
      <c r="O2276" s="52">
        <v>466000</v>
      </c>
      <c r="P2276" s="52"/>
      <c r="Q2276" s="52"/>
      <c r="R2276" s="52"/>
      <c r="S2276" s="52"/>
      <c r="T2276" s="52"/>
      <c r="U2276" s="52"/>
      <c r="V2276" s="52"/>
      <c r="W2276" s="52"/>
      <c r="X2276" s="52"/>
      <c r="Y2276" s="52"/>
      <c r="Z2276" s="52"/>
      <c r="AA2276" s="52"/>
      <c r="AB2276" s="52"/>
      <c r="AC2276" s="52"/>
      <c r="AD2276" s="52"/>
      <c r="AE2276" s="52"/>
      <c r="AF2276" s="52"/>
      <c r="AG2276" s="52"/>
      <c r="AH2276" s="19"/>
    </row>
    <row r="2277" spans="1:34" s="4" customFormat="1" ht="26.1" hidden="1" customHeight="1">
      <c r="A2277" s="66">
        <v>4</v>
      </c>
      <c r="B2277" s="113"/>
      <c r="C2277" s="117"/>
      <c r="D2277" s="150" t="s">
        <v>130</v>
      </c>
      <c r="E2277" s="175">
        <f t="shared" si="13087"/>
        <v>0</v>
      </c>
      <c r="F2277" s="176"/>
      <c r="G2277" s="176"/>
      <c r="H2277" s="176"/>
      <c r="I2277" s="176"/>
      <c r="J2277" s="176"/>
      <c r="K2277" s="176"/>
      <c r="L2277" s="176"/>
      <c r="M2277" s="176"/>
      <c r="N2277" s="176"/>
      <c r="O2277" s="176"/>
      <c r="P2277" s="176"/>
      <c r="Q2277" s="176"/>
      <c r="R2277" s="176"/>
      <c r="S2277" s="176"/>
      <c r="T2277" s="176"/>
      <c r="U2277" s="176"/>
      <c r="V2277" s="176"/>
      <c r="W2277" s="176"/>
      <c r="X2277" s="176"/>
      <c r="Y2277" s="176"/>
      <c r="Z2277" s="176"/>
      <c r="AA2277" s="176"/>
      <c r="AB2277" s="176"/>
      <c r="AC2277" s="176"/>
      <c r="AD2277" s="176"/>
      <c r="AE2277" s="176"/>
      <c r="AF2277" s="176"/>
      <c r="AG2277" s="176"/>
      <c r="AH2277" s="19"/>
    </row>
    <row r="2278" spans="1:34" s="4" customFormat="1" ht="24" customHeight="1">
      <c r="A2278" s="66">
        <v>4</v>
      </c>
      <c r="B2278" s="113"/>
      <c r="C2278" s="73"/>
      <c r="D2278" s="110" t="s">
        <v>123</v>
      </c>
      <c r="E2278" s="47">
        <f t="shared" si="13087"/>
        <v>161250</v>
      </c>
      <c r="F2278" s="141">
        <f>F2270-F2272-F2275-F2279</f>
        <v>0</v>
      </c>
      <c r="G2278" s="141">
        <f t="shared" ref="G2278" si="13307">G2270-G2272-G2275-G2279</f>
        <v>0</v>
      </c>
      <c r="H2278" s="141">
        <f t="shared" ref="H2278" si="13308">H2270-H2272-H2275-H2279</f>
        <v>0</v>
      </c>
      <c r="I2278" s="141">
        <f t="shared" ref="I2278" si="13309">I2270-I2272-I2275-I2279</f>
        <v>0</v>
      </c>
      <c r="J2278" s="141">
        <f t="shared" ref="J2278" si="13310">J2270-J2272-J2275-J2279</f>
        <v>0</v>
      </c>
      <c r="K2278" s="141">
        <f t="shared" ref="K2278" si="13311">K2270-K2272-K2275-K2279</f>
        <v>0</v>
      </c>
      <c r="L2278" s="141">
        <f t="shared" ref="L2278" si="13312">L2270-L2272-L2275-L2279</f>
        <v>0</v>
      </c>
      <c r="M2278" s="141">
        <f t="shared" ref="M2278" si="13313">M2270-M2272-M2275-M2279</f>
        <v>0</v>
      </c>
      <c r="N2278" s="141">
        <f t="shared" ref="N2278" si="13314">N2270-N2272-N2275-N2279</f>
        <v>0</v>
      </c>
      <c r="O2278" s="141">
        <f t="shared" ref="O2278" si="13315">O2270-O2272-O2275-O2279</f>
        <v>161250</v>
      </c>
      <c r="P2278" s="141">
        <f t="shared" ref="P2278" si="13316">P2270-P2272-P2275-P2279</f>
        <v>0</v>
      </c>
      <c r="Q2278" s="141">
        <f t="shared" ref="Q2278" si="13317">Q2270-Q2272-Q2275-Q2279</f>
        <v>0</v>
      </c>
      <c r="R2278" s="141">
        <f t="shared" ref="R2278" si="13318">R2270-R2272-R2275-R2279</f>
        <v>0</v>
      </c>
      <c r="S2278" s="141">
        <f t="shared" ref="S2278" si="13319">S2270-S2272-S2275-S2279</f>
        <v>0</v>
      </c>
      <c r="T2278" s="141">
        <f t="shared" ref="T2278" si="13320">T2270-T2272-T2275-T2279</f>
        <v>0</v>
      </c>
      <c r="U2278" s="141">
        <f t="shared" ref="U2278" si="13321">U2270-U2272-U2275-U2279</f>
        <v>0</v>
      </c>
      <c r="V2278" s="141">
        <f t="shared" ref="V2278" si="13322">V2270-V2272-V2275-V2279</f>
        <v>0</v>
      </c>
      <c r="W2278" s="141">
        <f t="shared" ref="W2278" si="13323">W2270-W2272-W2275-W2279</f>
        <v>0</v>
      </c>
      <c r="X2278" s="141">
        <f t="shared" ref="X2278" si="13324">X2270-X2272-X2275-X2279</f>
        <v>0</v>
      </c>
      <c r="Y2278" s="141">
        <f t="shared" ref="Y2278" si="13325">Y2270-Y2272-Y2275-Y2279</f>
        <v>0</v>
      </c>
      <c r="Z2278" s="141">
        <f t="shared" ref="Z2278" si="13326">Z2270-Z2272-Z2275-Z2279</f>
        <v>0</v>
      </c>
      <c r="AA2278" s="141">
        <f t="shared" ref="AA2278" si="13327">AA2270-AA2272-AA2275-AA2279</f>
        <v>0</v>
      </c>
      <c r="AB2278" s="141">
        <f t="shared" ref="AB2278" si="13328">AB2270-AB2272-AB2275-AB2279</f>
        <v>0</v>
      </c>
      <c r="AC2278" s="141">
        <f t="shared" ref="AC2278" si="13329">AC2270-AC2272-AC2275-AC2279</f>
        <v>0</v>
      </c>
      <c r="AD2278" s="141">
        <f t="shared" ref="AD2278" si="13330">AD2270-AD2272-AD2275-AD2279</f>
        <v>0</v>
      </c>
      <c r="AE2278" s="141">
        <f t="shared" ref="AE2278" si="13331">AE2270-AE2272-AE2275-AE2279</f>
        <v>0</v>
      </c>
      <c r="AF2278" s="141">
        <f t="shared" ref="AF2278" si="13332">AF2270-AF2272-AF2275-AF2279</f>
        <v>0</v>
      </c>
      <c r="AG2278" s="141">
        <f t="shared" ref="AG2278" si="13333">AG2270-AG2272-AG2275-AG2279</f>
        <v>0</v>
      </c>
      <c r="AH2278" s="5"/>
    </row>
    <row r="2279" spans="1:34" s="94" customFormat="1" ht="24" customHeight="1">
      <c r="A2279" s="89">
        <v>4</v>
      </c>
      <c r="B2279" s="135"/>
      <c r="C2279" s="91"/>
      <c r="D2279" s="98" t="s">
        <v>128</v>
      </c>
      <c r="E2279" s="104">
        <f t="shared" si="13087"/>
        <v>304750</v>
      </c>
      <c r="F2279" s="100"/>
      <c r="G2279" s="100"/>
      <c r="H2279" s="100"/>
      <c r="I2279" s="100"/>
      <c r="J2279" s="100"/>
      <c r="K2279" s="100"/>
      <c r="L2279" s="100"/>
      <c r="M2279" s="100"/>
      <c r="N2279" s="100"/>
      <c r="O2279" s="100">
        <v>304750</v>
      </c>
      <c r="P2279" s="100"/>
      <c r="Q2279" s="100"/>
      <c r="R2279" s="100"/>
      <c r="S2279" s="100"/>
      <c r="T2279" s="100"/>
      <c r="U2279" s="100"/>
      <c r="V2279" s="100"/>
      <c r="W2279" s="100"/>
      <c r="X2279" s="100"/>
      <c r="Y2279" s="100"/>
      <c r="Z2279" s="100"/>
      <c r="AA2279" s="100"/>
      <c r="AB2279" s="100"/>
      <c r="AC2279" s="100"/>
      <c r="AD2279" s="100"/>
      <c r="AE2279" s="100"/>
      <c r="AF2279" s="100"/>
      <c r="AG2279" s="100"/>
      <c r="AH2279" s="93"/>
    </row>
    <row r="2280" spans="1:34" s="4" customFormat="1" ht="24" customHeight="1">
      <c r="A2280" s="66">
        <v>5</v>
      </c>
      <c r="B2280" s="128"/>
      <c r="C2280" s="128"/>
      <c r="D2280" s="129" t="s">
        <v>25</v>
      </c>
      <c r="E2280" s="39">
        <f t="shared" si="13087"/>
        <v>0</v>
      </c>
      <c r="F2280" s="40"/>
      <c r="G2280" s="40"/>
      <c r="H2280" s="40"/>
      <c r="I2280" s="40"/>
      <c r="J2280" s="40"/>
      <c r="K2280" s="40"/>
      <c r="L2280" s="40"/>
      <c r="M2280" s="40"/>
      <c r="N2280" s="40"/>
      <c r="O2280" s="40"/>
      <c r="P2280" s="40"/>
      <c r="Q2280" s="40"/>
      <c r="R2280" s="40"/>
      <c r="S2280" s="40"/>
      <c r="T2280" s="40"/>
      <c r="U2280" s="40"/>
      <c r="V2280" s="40"/>
      <c r="W2280" s="40"/>
      <c r="X2280" s="40"/>
      <c r="Y2280" s="40"/>
      <c r="Z2280" s="40"/>
      <c r="AA2280" s="40"/>
      <c r="AB2280" s="40"/>
      <c r="AC2280" s="40"/>
      <c r="AD2280" s="40"/>
      <c r="AE2280" s="40"/>
      <c r="AF2280" s="40"/>
      <c r="AG2280" s="40"/>
      <c r="AH2280" s="30"/>
    </row>
    <row r="2281" spans="1:34" s="4" customFormat="1" ht="24" customHeight="1">
      <c r="A2281" s="67">
        <v>5</v>
      </c>
      <c r="B2281" s="77"/>
      <c r="C2281" s="78"/>
      <c r="D2281" s="79" t="s">
        <v>127</v>
      </c>
      <c r="E2281" s="80">
        <f t="shared" si="13087"/>
        <v>0</v>
      </c>
      <c r="F2281" s="81">
        <f>F2282+F2285+F2288</f>
        <v>0</v>
      </c>
      <c r="G2281" s="81">
        <f t="shared" ref="G2281" si="13334">G2282+G2285+G2288</f>
        <v>0</v>
      </c>
      <c r="H2281" s="81">
        <f t="shared" ref="H2281" si="13335">H2282+H2285+H2288</f>
        <v>0</v>
      </c>
      <c r="I2281" s="81">
        <f t="shared" ref="I2281" si="13336">I2282+I2285+I2288</f>
        <v>0</v>
      </c>
      <c r="J2281" s="81">
        <f t="shared" ref="J2281" si="13337">J2282+J2285+J2288</f>
        <v>0</v>
      </c>
      <c r="K2281" s="81">
        <f t="shared" ref="K2281" si="13338">K2282+K2285+K2288</f>
        <v>0</v>
      </c>
      <c r="L2281" s="81">
        <f t="shared" ref="L2281" si="13339">L2282+L2285+L2288</f>
        <v>0</v>
      </c>
      <c r="M2281" s="81">
        <f t="shared" ref="M2281" si="13340">M2282+M2285+M2288</f>
        <v>0</v>
      </c>
      <c r="N2281" s="81">
        <f t="shared" ref="N2281" si="13341">N2282+N2285+N2288</f>
        <v>0</v>
      </c>
      <c r="O2281" s="81">
        <f t="shared" ref="O2281" si="13342">O2282+O2285+O2288</f>
        <v>0</v>
      </c>
      <c r="P2281" s="81">
        <f t="shared" ref="P2281" si="13343">P2282+P2285+P2288</f>
        <v>0</v>
      </c>
      <c r="Q2281" s="81">
        <f t="shared" ref="Q2281" si="13344">Q2282+Q2285+Q2288</f>
        <v>0</v>
      </c>
      <c r="R2281" s="81">
        <f t="shared" ref="R2281" si="13345">R2282+R2285+R2288</f>
        <v>0</v>
      </c>
      <c r="S2281" s="81">
        <f t="shared" ref="S2281" si="13346">S2282+S2285+S2288</f>
        <v>0</v>
      </c>
      <c r="T2281" s="81">
        <f t="shared" ref="T2281" si="13347">T2282+T2285+T2288</f>
        <v>0</v>
      </c>
      <c r="U2281" s="81">
        <f t="shared" ref="U2281" si="13348">U2282+U2285+U2288</f>
        <v>0</v>
      </c>
      <c r="V2281" s="81">
        <f t="shared" ref="V2281" si="13349">V2282+V2285+V2288</f>
        <v>0</v>
      </c>
      <c r="W2281" s="81">
        <f t="shared" ref="W2281" si="13350">W2282+W2285+W2288</f>
        <v>0</v>
      </c>
      <c r="X2281" s="81">
        <f t="shared" ref="X2281" si="13351">X2282+X2285+X2288</f>
        <v>0</v>
      </c>
      <c r="Y2281" s="81">
        <f t="shared" ref="Y2281" si="13352">Y2282+Y2285+Y2288</f>
        <v>0</v>
      </c>
      <c r="Z2281" s="81">
        <f t="shared" ref="Z2281" si="13353">Z2282+Z2285+Z2288</f>
        <v>0</v>
      </c>
      <c r="AA2281" s="81">
        <f t="shared" ref="AA2281" si="13354">AA2282+AA2285+AA2288</f>
        <v>0</v>
      </c>
      <c r="AB2281" s="81">
        <f t="shared" ref="AB2281" si="13355">AB2282+AB2285+AB2288</f>
        <v>0</v>
      </c>
      <c r="AC2281" s="81">
        <f t="shared" ref="AC2281" si="13356">AC2282+AC2285+AC2288</f>
        <v>0</v>
      </c>
      <c r="AD2281" s="81">
        <f t="shared" ref="AD2281" si="13357">AD2282+AD2285+AD2288</f>
        <v>0</v>
      </c>
      <c r="AE2281" s="81">
        <f t="shared" ref="AE2281" si="13358">AE2282+AE2285+AE2288</f>
        <v>0</v>
      </c>
      <c r="AF2281" s="81">
        <f t="shared" ref="AF2281" si="13359">AF2282+AF2285+AF2288</f>
        <v>0</v>
      </c>
      <c r="AG2281" s="81">
        <f t="shared" ref="AG2281" si="13360">AG2282+AG2285+AG2288</f>
        <v>0</v>
      </c>
      <c r="AH2281" s="82"/>
    </row>
    <row r="2282" spans="1:34" s="4" customFormat="1" ht="24" customHeight="1">
      <c r="A2282" s="66">
        <v>5</v>
      </c>
      <c r="B2282" s="113"/>
      <c r="C2282" s="73"/>
      <c r="D2282" s="122" t="s">
        <v>124</v>
      </c>
      <c r="E2282" s="41">
        <f t="shared" si="13087"/>
        <v>0</v>
      </c>
      <c r="F2282" s="83">
        <f t="shared" ref="F2282:AG2282" si="13361">F2283+F2284</f>
        <v>0</v>
      </c>
      <c r="G2282" s="83">
        <f t="shared" si="13361"/>
        <v>0</v>
      </c>
      <c r="H2282" s="83">
        <f t="shared" si="13361"/>
        <v>0</v>
      </c>
      <c r="I2282" s="83">
        <f t="shared" si="13361"/>
        <v>0</v>
      </c>
      <c r="J2282" s="83">
        <f t="shared" si="13361"/>
        <v>0</v>
      </c>
      <c r="K2282" s="83">
        <f t="shared" si="13361"/>
        <v>0</v>
      </c>
      <c r="L2282" s="83">
        <f t="shared" si="13361"/>
        <v>0</v>
      </c>
      <c r="M2282" s="83">
        <f t="shared" si="13361"/>
        <v>0</v>
      </c>
      <c r="N2282" s="83">
        <f t="shared" si="13361"/>
        <v>0</v>
      </c>
      <c r="O2282" s="83">
        <f t="shared" si="13361"/>
        <v>0</v>
      </c>
      <c r="P2282" s="83">
        <f t="shared" si="13361"/>
        <v>0</v>
      </c>
      <c r="Q2282" s="83">
        <f t="shared" si="13361"/>
        <v>0</v>
      </c>
      <c r="R2282" s="83">
        <f t="shared" si="13361"/>
        <v>0</v>
      </c>
      <c r="S2282" s="83">
        <f t="shared" si="13361"/>
        <v>0</v>
      </c>
      <c r="T2282" s="83">
        <f t="shared" si="13361"/>
        <v>0</v>
      </c>
      <c r="U2282" s="83">
        <f t="shared" si="13361"/>
        <v>0</v>
      </c>
      <c r="V2282" s="83">
        <f t="shared" si="13361"/>
        <v>0</v>
      </c>
      <c r="W2282" s="83">
        <f t="shared" si="13361"/>
        <v>0</v>
      </c>
      <c r="X2282" s="83">
        <f t="shared" si="13361"/>
        <v>0</v>
      </c>
      <c r="Y2282" s="83">
        <f t="shared" si="13361"/>
        <v>0</v>
      </c>
      <c r="Z2282" s="83">
        <f t="shared" si="13361"/>
        <v>0</v>
      </c>
      <c r="AA2282" s="83">
        <f t="shared" si="13361"/>
        <v>0</v>
      </c>
      <c r="AB2282" s="83">
        <f t="shared" si="13361"/>
        <v>0</v>
      </c>
      <c r="AC2282" s="83">
        <f t="shared" si="13361"/>
        <v>0</v>
      </c>
      <c r="AD2282" s="83">
        <f t="shared" si="13361"/>
        <v>0</v>
      </c>
      <c r="AE2282" s="83">
        <f t="shared" si="13361"/>
        <v>0</v>
      </c>
      <c r="AF2282" s="83">
        <f t="shared" si="13361"/>
        <v>0</v>
      </c>
      <c r="AG2282" s="83">
        <f t="shared" si="13361"/>
        <v>0</v>
      </c>
      <c r="AH2282" s="5"/>
    </row>
    <row r="2283" spans="1:34" s="4" customFormat="1" ht="26.1" hidden="1" customHeight="1">
      <c r="A2283" s="67">
        <v>5</v>
      </c>
      <c r="B2283" s="113"/>
      <c r="C2283" s="117"/>
      <c r="D2283" s="150" t="s">
        <v>67</v>
      </c>
      <c r="E2283" s="51">
        <f t="shared" si="13087"/>
        <v>0</v>
      </c>
      <c r="F2283" s="52"/>
      <c r="G2283" s="52"/>
      <c r="H2283" s="52"/>
      <c r="I2283" s="52"/>
      <c r="J2283" s="52"/>
      <c r="K2283" s="52"/>
      <c r="L2283" s="52"/>
      <c r="M2283" s="52"/>
      <c r="N2283" s="52"/>
      <c r="O2283" s="52"/>
      <c r="P2283" s="52"/>
      <c r="Q2283" s="52"/>
      <c r="R2283" s="52"/>
      <c r="S2283" s="52"/>
      <c r="T2283" s="52"/>
      <c r="U2283" s="52"/>
      <c r="V2283" s="52"/>
      <c r="W2283" s="52"/>
      <c r="X2283" s="52"/>
      <c r="Y2283" s="52"/>
      <c r="Z2283" s="52"/>
      <c r="AA2283" s="52"/>
      <c r="AB2283" s="52"/>
      <c r="AC2283" s="52"/>
      <c r="AD2283" s="52"/>
      <c r="AE2283" s="52"/>
      <c r="AF2283" s="52"/>
      <c r="AG2283" s="52"/>
      <c r="AH2283" s="5"/>
    </row>
    <row r="2284" spans="1:34" s="4" customFormat="1" ht="26.1" hidden="1" customHeight="1">
      <c r="A2284" s="66">
        <v>5</v>
      </c>
      <c r="B2284" s="113"/>
      <c r="C2284" s="73"/>
      <c r="D2284" s="150" t="s">
        <v>125</v>
      </c>
      <c r="E2284" s="51">
        <f t="shared" si="13087"/>
        <v>0</v>
      </c>
      <c r="F2284" s="73"/>
      <c r="G2284" s="73"/>
      <c r="H2284" s="73"/>
      <c r="I2284" s="73"/>
      <c r="J2284" s="73"/>
      <c r="K2284" s="73"/>
      <c r="L2284" s="73"/>
      <c r="M2284" s="73"/>
      <c r="N2284" s="73"/>
      <c r="O2284" s="73"/>
      <c r="P2284" s="73"/>
      <c r="Q2284" s="73"/>
      <c r="R2284" s="73"/>
      <c r="S2284" s="73"/>
      <c r="T2284" s="73"/>
      <c r="U2284" s="73"/>
      <c r="V2284" s="73"/>
      <c r="W2284" s="73"/>
      <c r="X2284" s="73"/>
      <c r="Y2284" s="73"/>
      <c r="Z2284" s="73"/>
      <c r="AA2284" s="73"/>
      <c r="AB2284" s="73"/>
      <c r="AC2284" s="73"/>
      <c r="AD2284" s="73"/>
      <c r="AE2284" s="73"/>
      <c r="AF2284" s="73"/>
      <c r="AG2284" s="73"/>
      <c r="AH2284" s="5"/>
    </row>
    <row r="2285" spans="1:34" s="4" customFormat="1" ht="24" customHeight="1">
      <c r="A2285" s="66">
        <v>5</v>
      </c>
      <c r="B2285" s="113"/>
      <c r="C2285" s="73"/>
      <c r="D2285" s="122" t="s">
        <v>132</v>
      </c>
      <c r="E2285" s="41">
        <f t="shared" si="13087"/>
        <v>0</v>
      </c>
      <c r="F2285" s="83">
        <f>F2286+F2287</f>
        <v>0</v>
      </c>
      <c r="G2285" s="83">
        <f t="shared" ref="G2285" si="13362">G2286+G2287</f>
        <v>0</v>
      </c>
      <c r="H2285" s="83">
        <f t="shared" ref="H2285" si="13363">H2286+H2287</f>
        <v>0</v>
      </c>
      <c r="I2285" s="83">
        <f t="shared" ref="I2285" si="13364">I2286+I2287</f>
        <v>0</v>
      </c>
      <c r="J2285" s="83">
        <f t="shared" ref="J2285" si="13365">J2286+J2287</f>
        <v>0</v>
      </c>
      <c r="K2285" s="83">
        <f t="shared" ref="K2285" si="13366">K2286+K2287</f>
        <v>0</v>
      </c>
      <c r="L2285" s="83">
        <f t="shared" ref="L2285" si="13367">L2286+L2287</f>
        <v>0</v>
      </c>
      <c r="M2285" s="83">
        <f t="shared" ref="M2285" si="13368">M2286+M2287</f>
        <v>0</v>
      </c>
      <c r="N2285" s="83">
        <f t="shared" ref="N2285" si="13369">N2286+N2287</f>
        <v>0</v>
      </c>
      <c r="O2285" s="83">
        <f t="shared" ref="O2285" si="13370">O2286+O2287</f>
        <v>0</v>
      </c>
      <c r="P2285" s="83">
        <f t="shared" ref="P2285" si="13371">P2286+P2287</f>
        <v>0</v>
      </c>
      <c r="Q2285" s="83">
        <f t="shared" ref="Q2285" si="13372">Q2286+Q2287</f>
        <v>0</v>
      </c>
      <c r="R2285" s="83">
        <f t="shared" ref="R2285" si="13373">R2286+R2287</f>
        <v>0</v>
      </c>
      <c r="S2285" s="83">
        <f t="shared" ref="S2285" si="13374">S2286+S2287</f>
        <v>0</v>
      </c>
      <c r="T2285" s="83">
        <f t="shared" ref="T2285" si="13375">T2286+T2287</f>
        <v>0</v>
      </c>
      <c r="U2285" s="83">
        <f t="shared" ref="U2285" si="13376">U2286+U2287</f>
        <v>0</v>
      </c>
      <c r="V2285" s="83">
        <f t="shared" ref="V2285" si="13377">V2286+V2287</f>
        <v>0</v>
      </c>
      <c r="W2285" s="83">
        <f t="shared" ref="W2285" si="13378">W2286+W2287</f>
        <v>0</v>
      </c>
      <c r="X2285" s="83">
        <f t="shared" ref="X2285" si="13379">X2286+X2287</f>
        <v>0</v>
      </c>
      <c r="Y2285" s="83">
        <f t="shared" ref="Y2285" si="13380">Y2286+Y2287</f>
        <v>0</v>
      </c>
      <c r="Z2285" s="83">
        <f t="shared" ref="Z2285" si="13381">Z2286+Z2287</f>
        <v>0</v>
      </c>
      <c r="AA2285" s="83">
        <f t="shared" ref="AA2285" si="13382">AA2286+AA2287</f>
        <v>0</v>
      </c>
      <c r="AB2285" s="83">
        <f t="shared" ref="AB2285" si="13383">AB2286+AB2287</f>
        <v>0</v>
      </c>
      <c r="AC2285" s="83">
        <f t="shared" ref="AC2285" si="13384">AC2286+AC2287</f>
        <v>0</v>
      </c>
      <c r="AD2285" s="83">
        <f t="shared" ref="AD2285" si="13385">AD2286+AD2287</f>
        <v>0</v>
      </c>
      <c r="AE2285" s="83">
        <f t="shared" ref="AE2285" si="13386">AE2286+AE2287</f>
        <v>0</v>
      </c>
      <c r="AF2285" s="83">
        <f t="shared" ref="AF2285" si="13387">AF2286+AF2287</f>
        <v>0</v>
      </c>
      <c r="AG2285" s="83">
        <f t="shared" ref="AG2285" si="13388">AG2286+AG2287</f>
        <v>0</v>
      </c>
      <c r="AH2285" s="5"/>
    </row>
    <row r="2286" spans="1:34" s="4" customFormat="1" ht="26.1" hidden="1" customHeight="1">
      <c r="A2286" s="66">
        <v>5</v>
      </c>
      <c r="B2286" s="113"/>
      <c r="C2286" s="117"/>
      <c r="D2286" s="150" t="s">
        <v>122</v>
      </c>
      <c r="E2286" s="51">
        <f t="shared" si="13087"/>
        <v>0</v>
      </c>
      <c r="F2286" s="52"/>
      <c r="G2286" s="52"/>
      <c r="H2286" s="52"/>
      <c r="I2286" s="52"/>
      <c r="J2286" s="52"/>
      <c r="K2286" s="52"/>
      <c r="L2286" s="52"/>
      <c r="M2286" s="52"/>
      <c r="N2286" s="52"/>
      <c r="O2286" s="52"/>
      <c r="P2286" s="52"/>
      <c r="Q2286" s="52"/>
      <c r="R2286" s="52"/>
      <c r="S2286" s="52"/>
      <c r="T2286" s="52"/>
      <c r="U2286" s="52"/>
      <c r="V2286" s="52"/>
      <c r="W2286" s="52"/>
      <c r="X2286" s="52"/>
      <c r="Y2286" s="52"/>
      <c r="Z2286" s="52"/>
      <c r="AA2286" s="52"/>
      <c r="AB2286" s="52"/>
      <c r="AC2286" s="52"/>
      <c r="AD2286" s="52"/>
      <c r="AE2286" s="52"/>
      <c r="AF2286" s="52"/>
      <c r="AG2286" s="52"/>
      <c r="AH2286" s="19"/>
    </row>
    <row r="2287" spans="1:34" s="4" customFormat="1" ht="26.1" hidden="1" customHeight="1">
      <c r="A2287" s="66">
        <v>5</v>
      </c>
      <c r="B2287" s="113"/>
      <c r="C2287" s="117"/>
      <c r="D2287" s="150" t="s">
        <v>130</v>
      </c>
      <c r="E2287" s="175">
        <f t="shared" si="13087"/>
        <v>0</v>
      </c>
      <c r="F2287" s="176"/>
      <c r="G2287" s="176"/>
      <c r="H2287" s="176"/>
      <c r="I2287" s="176"/>
      <c r="J2287" s="176"/>
      <c r="K2287" s="176"/>
      <c r="L2287" s="176"/>
      <c r="M2287" s="176"/>
      <c r="N2287" s="176"/>
      <c r="O2287" s="176"/>
      <c r="P2287" s="176"/>
      <c r="Q2287" s="176"/>
      <c r="R2287" s="176"/>
      <c r="S2287" s="176"/>
      <c r="T2287" s="176"/>
      <c r="U2287" s="176"/>
      <c r="V2287" s="176"/>
      <c r="W2287" s="176"/>
      <c r="X2287" s="176"/>
      <c r="Y2287" s="176"/>
      <c r="Z2287" s="176"/>
      <c r="AA2287" s="176"/>
      <c r="AB2287" s="176"/>
      <c r="AC2287" s="176"/>
      <c r="AD2287" s="176"/>
      <c r="AE2287" s="176"/>
      <c r="AF2287" s="176"/>
      <c r="AG2287" s="176"/>
      <c r="AH2287" s="19"/>
    </row>
    <row r="2288" spans="1:34" s="4" customFormat="1" ht="24" customHeight="1">
      <c r="A2288" s="66">
        <v>5</v>
      </c>
      <c r="B2288" s="113"/>
      <c r="C2288" s="73"/>
      <c r="D2288" s="110" t="s">
        <v>123</v>
      </c>
      <c r="E2288" s="47">
        <f t="shared" si="13087"/>
        <v>0</v>
      </c>
      <c r="F2288" s="141">
        <f>F2280-F2282-F2285-F2289</f>
        <v>0</v>
      </c>
      <c r="G2288" s="141">
        <f t="shared" ref="G2288" si="13389">G2280-G2282-G2285-G2289</f>
        <v>0</v>
      </c>
      <c r="H2288" s="141">
        <f t="shared" ref="H2288" si="13390">H2280-H2282-H2285-H2289</f>
        <v>0</v>
      </c>
      <c r="I2288" s="141">
        <f t="shared" ref="I2288" si="13391">I2280-I2282-I2285-I2289</f>
        <v>0</v>
      </c>
      <c r="J2288" s="141">
        <f t="shared" ref="J2288" si="13392">J2280-J2282-J2285-J2289</f>
        <v>0</v>
      </c>
      <c r="K2288" s="141">
        <f t="shared" ref="K2288" si="13393">K2280-K2282-K2285-K2289</f>
        <v>0</v>
      </c>
      <c r="L2288" s="141">
        <f t="shared" ref="L2288" si="13394">L2280-L2282-L2285-L2289</f>
        <v>0</v>
      </c>
      <c r="M2288" s="141">
        <f t="shared" ref="M2288" si="13395">M2280-M2282-M2285-M2289</f>
        <v>0</v>
      </c>
      <c r="N2288" s="141">
        <f t="shared" ref="N2288" si="13396">N2280-N2282-N2285-N2289</f>
        <v>0</v>
      </c>
      <c r="O2288" s="141">
        <f t="shared" ref="O2288" si="13397">O2280-O2282-O2285-O2289</f>
        <v>0</v>
      </c>
      <c r="P2288" s="141">
        <f t="shared" ref="P2288" si="13398">P2280-P2282-P2285-P2289</f>
        <v>0</v>
      </c>
      <c r="Q2288" s="141">
        <f t="shared" ref="Q2288" si="13399">Q2280-Q2282-Q2285-Q2289</f>
        <v>0</v>
      </c>
      <c r="R2288" s="141">
        <f t="shared" ref="R2288" si="13400">R2280-R2282-R2285-R2289</f>
        <v>0</v>
      </c>
      <c r="S2288" s="141">
        <f t="shared" ref="S2288" si="13401">S2280-S2282-S2285-S2289</f>
        <v>0</v>
      </c>
      <c r="T2288" s="141">
        <f t="shared" ref="T2288" si="13402">T2280-T2282-T2285-T2289</f>
        <v>0</v>
      </c>
      <c r="U2288" s="141">
        <f t="shared" ref="U2288" si="13403">U2280-U2282-U2285-U2289</f>
        <v>0</v>
      </c>
      <c r="V2288" s="141">
        <f t="shared" ref="V2288" si="13404">V2280-V2282-V2285-V2289</f>
        <v>0</v>
      </c>
      <c r="W2288" s="141">
        <f t="shared" ref="W2288" si="13405">W2280-W2282-W2285-W2289</f>
        <v>0</v>
      </c>
      <c r="X2288" s="141">
        <f t="shared" ref="X2288" si="13406">X2280-X2282-X2285-X2289</f>
        <v>0</v>
      </c>
      <c r="Y2288" s="141">
        <f t="shared" ref="Y2288" si="13407">Y2280-Y2282-Y2285-Y2289</f>
        <v>0</v>
      </c>
      <c r="Z2288" s="141">
        <f t="shared" ref="Z2288" si="13408">Z2280-Z2282-Z2285-Z2289</f>
        <v>0</v>
      </c>
      <c r="AA2288" s="141">
        <f t="shared" ref="AA2288" si="13409">AA2280-AA2282-AA2285-AA2289</f>
        <v>0</v>
      </c>
      <c r="AB2288" s="141">
        <f t="shared" ref="AB2288" si="13410">AB2280-AB2282-AB2285-AB2289</f>
        <v>0</v>
      </c>
      <c r="AC2288" s="141">
        <f t="shared" ref="AC2288" si="13411">AC2280-AC2282-AC2285-AC2289</f>
        <v>0</v>
      </c>
      <c r="AD2288" s="141">
        <f t="shared" ref="AD2288" si="13412">AD2280-AD2282-AD2285-AD2289</f>
        <v>0</v>
      </c>
      <c r="AE2288" s="141">
        <f t="shared" ref="AE2288" si="13413">AE2280-AE2282-AE2285-AE2289</f>
        <v>0</v>
      </c>
      <c r="AF2288" s="141">
        <f t="shared" ref="AF2288" si="13414">AF2280-AF2282-AF2285-AF2289</f>
        <v>0</v>
      </c>
      <c r="AG2288" s="141">
        <f t="shared" ref="AG2288" si="13415">AG2280-AG2282-AG2285-AG2289</f>
        <v>0</v>
      </c>
      <c r="AH2288" s="5"/>
    </row>
    <row r="2289" spans="1:34" s="94" customFormat="1" ht="24" customHeight="1">
      <c r="A2289" s="89">
        <v>5</v>
      </c>
      <c r="B2289" s="135"/>
      <c r="C2289" s="91"/>
      <c r="D2289" s="98" t="s">
        <v>128</v>
      </c>
      <c r="E2289" s="104">
        <f t="shared" si="13087"/>
        <v>0</v>
      </c>
      <c r="F2289" s="100"/>
      <c r="G2289" s="100"/>
      <c r="H2289" s="100"/>
      <c r="I2289" s="100"/>
      <c r="J2289" s="100"/>
      <c r="K2289" s="100"/>
      <c r="L2289" s="100"/>
      <c r="M2289" s="100"/>
      <c r="N2289" s="100"/>
      <c r="O2289" s="100"/>
      <c r="P2289" s="100"/>
      <c r="Q2289" s="100"/>
      <c r="R2289" s="100"/>
      <c r="S2289" s="100"/>
      <c r="T2289" s="100"/>
      <c r="U2289" s="100"/>
      <c r="V2289" s="100"/>
      <c r="W2289" s="100"/>
      <c r="X2289" s="100"/>
      <c r="Y2289" s="100"/>
      <c r="Z2289" s="100"/>
      <c r="AA2289" s="100"/>
      <c r="AB2289" s="100"/>
      <c r="AC2289" s="100"/>
      <c r="AD2289" s="100"/>
      <c r="AE2289" s="100"/>
      <c r="AF2289" s="100"/>
      <c r="AG2289" s="100"/>
      <c r="AH2289" s="93"/>
    </row>
    <row r="2290" spans="1:34" s="4" customFormat="1" ht="24" customHeight="1">
      <c r="A2290" s="66">
        <v>0</v>
      </c>
      <c r="B2290" s="125">
        <v>35</v>
      </c>
      <c r="C2290" s="126" t="s">
        <v>59</v>
      </c>
      <c r="D2290" s="126"/>
      <c r="E2290" s="36">
        <f t="shared" si="13087"/>
        <v>96585800</v>
      </c>
      <c r="F2290" s="37">
        <f t="shared" ref="F2290:AG2290" si="13416">SUM(F2301,F2311,F2322,F2332,F2342)</f>
        <v>64896100</v>
      </c>
      <c r="G2290" s="37">
        <f t="shared" si="13416"/>
        <v>4349500</v>
      </c>
      <c r="H2290" s="37">
        <f t="shared" si="13416"/>
        <v>0</v>
      </c>
      <c r="I2290" s="37">
        <f t="shared" si="13416"/>
        <v>80000</v>
      </c>
      <c r="J2290" s="37">
        <f t="shared" si="13416"/>
        <v>1978100</v>
      </c>
      <c r="K2290" s="37">
        <f t="shared" si="13416"/>
        <v>3226040</v>
      </c>
      <c r="L2290" s="37">
        <f t="shared" si="13416"/>
        <v>4451580</v>
      </c>
      <c r="M2290" s="37">
        <f t="shared" si="13416"/>
        <v>2488800</v>
      </c>
      <c r="N2290" s="37">
        <f t="shared" si="13416"/>
        <v>4533660</v>
      </c>
      <c r="O2290" s="37">
        <f t="shared" si="13416"/>
        <v>1302720</v>
      </c>
      <c r="P2290" s="37">
        <f t="shared" si="13416"/>
        <v>141500</v>
      </c>
      <c r="Q2290" s="37">
        <f t="shared" si="13416"/>
        <v>358500</v>
      </c>
      <c r="R2290" s="37">
        <f t="shared" si="13416"/>
        <v>280000</v>
      </c>
      <c r="S2290" s="37">
        <f t="shared" si="13416"/>
        <v>334300</v>
      </c>
      <c r="T2290" s="37">
        <f t="shared" si="13416"/>
        <v>67700</v>
      </c>
      <c r="U2290" s="37">
        <f t="shared" si="13416"/>
        <v>93000</v>
      </c>
      <c r="V2290" s="37">
        <f t="shared" si="13416"/>
        <v>0</v>
      </c>
      <c r="W2290" s="37">
        <f t="shared" si="13416"/>
        <v>4059840</v>
      </c>
      <c r="X2290" s="37">
        <f t="shared" si="13416"/>
        <v>36960</v>
      </c>
      <c r="Y2290" s="37">
        <f t="shared" si="13416"/>
        <v>2161400</v>
      </c>
      <c r="Z2290" s="37">
        <f t="shared" si="13416"/>
        <v>968300</v>
      </c>
      <c r="AA2290" s="37">
        <f t="shared" si="13416"/>
        <v>527000</v>
      </c>
      <c r="AB2290" s="37">
        <f t="shared" si="13416"/>
        <v>250800</v>
      </c>
      <c r="AC2290" s="37">
        <f t="shared" si="13416"/>
        <v>0</v>
      </c>
      <c r="AD2290" s="37">
        <f t="shared" si="13416"/>
        <v>0</v>
      </c>
      <c r="AE2290" s="37">
        <f t="shared" si="13416"/>
        <v>0</v>
      </c>
      <c r="AF2290" s="37">
        <f t="shared" si="13416"/>
        <v>0</v>
      </c>
      <c r="AG2290" s="37">
        <f t="shared" si="13416"/>
        <v>0</v>
      </c>
      <c r="AH2290" s="2"/>
    </row>
    <row r="2291" spans="1:34" s="4" customFormat="1" ht="24" customHeight="1">
      <c r="A2291" s="67">
        <v>0</v>
      </c>
      <c r="B2291" s="77"/>
      <c r="C2291" s="78"/>
      <c r="D2291" s="79" t="s">
        <v>127</v>
      </c>
      <c r="E2291" s="80">
        <f t="shared" si="13087"/>
        <v>96419025</v>
      </c>
      <c r="F2291" s="81">
        <f t="shared" ref="F2291:AG2291" si="13417">SUM(F2302,F2312,F2323,F2333,F2343)</f>
        <v>64896100</v>
      </c>
      <c r="G2291" s="81">
        <f t="shared" si="13417"/>
        <v>4349300</v>
      </c>
      <c r="H2291" s="81">
        <f t="shared" si="13417"/>
        <v>0</v>
      </c>
      <c r="I2291" s="81">
        <f t="shared" si="13417"/>
        <v>76400</v>
      </c>
      <c r="J2291" s="81">
        <f t="shared" si="13417"/>
        <v>1978100</v>
      </c>
      <c r="K2291" s="81">
        <f t="shared" si="13417"/>
        <v>3226040</v>
      </c>
      <c r="L2291" s="81">
        <f t="shared" si="13417"/>
        <v>4451580</v>
      </c>
      <c r="M2291" s="81">
        <f t="shared" si="13417"/>
        <v>2488800</v>
      </c>
      <c r="N2291" s="81">
        <f t="shared" si="13417"/>
        <v>4533660</v>
      </c>
      <c r="O2291" s="81">
        <f t="shared" si="13417"/>
        <v>1203790</v>
      </c>
      <c r="P2291" s="81">
        <f t="shared" si="13417"/>
        <v>141500</v>
      </c>
      <c r="Q2291" s="81">
        <f t="shared" si="13417"/>
        <v>356030</v>
      </c>
      <c r="R2291" s="81">
        <f t="shared" si="13417"/>
        <v>257965</v>
      </c>
      <c r="S2291" s="81">
        <f t="shared" si="13417"/>
        <v>323900</v>
      </c>
      <c r="T2291" s="81">
        <f t="shared" si="13417"/>
        <v>49500</v>
      </c>
      <c r="U2291" s="81">
        <f t="shared" si="13417"/>
        <v>93000</v>
      </c>
      <c r="V2291" s="81">
        <f t="shared" si="13417"/>
        <v>0</v>
      </c>
      <c r="W2291" s="81">
        <f t="shared" si="13417"/>
        <v>4048900</v>
      </c>
      <c r="X2291" s="81">
        <f t="shared" si="13417"/>
        <v>36960</v>
      </c>
      <c r="Y2291" s="81">
        <f t="shared" si="13417"/>
        <v>2161400</v>
      </c>
      <c r="Z2291" s="81">
        <f t="shared" si="13417"/>
        <v>968300</v>
      </c>
      <c r="AA2291" s="81">
        <f t="shared" si="13417"/>
        <v>527000</v>
      </c>
      <c r="AB2291" s="81">
        <f t="shared" si="13417"/>
        <v>250800</v>
      </c>
      <c r="AC2291" s="81">
        <f t="shared" si="13417"/>
        <v>0</v>
      </c>
      <c r="AD2291" s="81">
        <f t="shared" si="13417"/>
        <v>0</v>
      </c>
      <c r="AE2291" s="81">
        <f t="shared" si="13417"/>
        <v>0</v>
      </c>
      <c r="AF2291" s="81">
        <f t="shared" si="13417"/>
        <v>0</v>
      </c>
      <c r="AG2291" s="81">
        <f t="shared" si="13417"/>
        <v>0</v>
      </c>
      <c r="AH2291" s="82"/>
    </row>
    <row r="2292" spans="1:34" s="4" customFormat="1" ht="24" customHeight="1">
      <c r="A2292" s="66">
        <v>0</v>
      </c>
      <c r="B2292" s="113"/>
      <c r="C2292" s="73"/>
      <c r="D2292" s="122" t="s">
        <v>124</v>
      </c>
      <c r="E2292" s="41">
        <f t="shared" si="13087"/>
        <v>57322400</v>
      </c>
      <c r="F2292" s="83">
        <f t="shared" ref="F2292:AG2292" si="13418">SUM(F2303,F2313,F2324,F2334,F2344)</f>
        <v>31229200</v>
      </c>
      <c r="G2292" s="83">
        <f t="shared" si="13418"/>
        <v>2455600</v>
      </c>
      <c r="H2292" s="83">
        <f t="shared" si="13418"/>
        <v>0</v>
      </c>
      <c r="I2292" s="83">
        <f t="shared" si="13418"/>
        <v>76400</v>
      </c>
      <c r="J2292" s="83">
        <f t="shared" si="13418"/>
        <v>1978100</v>
      </c>
      <c r="K2292" s="83">
        <f t="shared" si="13418"/>
        <v>2820400</v>
      </c>
      <c r="L2292" s="83">
        <f t="shared" si="13418"/>
        <v>4357900</v>
      </c>
      <c r="M2292" s="83">
        <f t="shared" si="13418"/>
        <v>2466100</v>
      </c>
      <c r="N2292" s="83">
        <f t="shared" si="13418"/>
        <v>3174300</v>
      </c>
      <c r="O2292" s="83">
        <f t="shared" si="13418"/>
        <v>663100</v>
      </c>
      <c r="P2292" s="83">
        <f t="shared" si="13418"/>
        <v>123000</v>
      </c>
      <c r="Q2292" s="83">
        <f t="shared" si="13418"/>
        <v>265800</v>
      </c>
      <c r="R2292" s="83">
        <f t="shared" si="13418"/>
        <v>162400</v>
      </c>
      <c r="S2292" s="83">
        <f t="shared" si="13418"/>
        <v>284500</v>
      </c>
      <c r="T2292" s="83">
        <f t="shared" si="13418"/>
        <v>31300</v>
      </c>
      <c r="U2292" s="83">
        <f t="shared" si="13418"/>
        <v>57400</v>
      </c>
      <c r="V2292" s="83">
        <f t="shared" si="13418"/>
        <v>0</v>
      </c>
      <c r="W2292" s="83">
        <f t="shared" si="13418"/>
        <v>4036900</v>
      </c>
      <c r="X2292" s="83">
        <f t="shared" si="13418"/>
        <v>32400</v>
      </c>
      <c r="Y2292" s="83">
        <f t="shared" si="13418"/>
        <v>1848700</v>
      </c>
      <c r="Z2292" s="83">
        <f t="shared" si="13418"/>
        <v>936200</v>
      </c>
      <c r="AA2292" s="83">
        <f t="shared" si="13418"/>
        <v>221900</v>
      </c>
      <c r="AB2292" s="83">
        <f t="shared" si="13418"/>
        <v>100800</v>
      </c>
      <c r="AC2292" s="83">
        <f t="shared" si="13418"/>
        <v>0</v>
      </c>
      <c r="AD2292" s="83">
        <f t="shared" si="13418"/>
        <v>0</v>
      </c>
      <c r="AE2292" s="83">
        <f t="shared" si="13418"/>
        <v>0</v>
      </c>
      <c r="AF2292" s="83">
        <f t="shared" si="13418"/>
        <v>0</v>
      </c>
      <c r="AG2292" s="83">
        <f t="shared" si="13418"/>
        <v>0</v>
      </c>
      <c r="AH2292" s="5"/>
    </row>
    <row r="2293" spans="1:34" s="4" customFormat="1" ht="26.1" hidden="1" customHeight="1">
      <c r="A2293" s="67">
        <v>0</v>
      </c>
      <c r="B2293" s="113"/>
      <c r="C2293" s="127"/>
      <c r="D2293" s="150" t="s">
        <v>67</v>
      </c>
      <c r="E2293" s="49">
        <f t="shared" si="13087"/>
        <v>57322400</v>
      </c>
      <c r="F2293" s="50">
        <f t="shared" ref="F2293:AG2293" si="13419">SUM(F2304,F2314,F2325,F2335,F2345)</f>
        <v>31229200</v>
      </c>
      <c r="G2293" s="50">
        <f t="shared" si="13419"/>
        <v>2455600</v>
      </c>
      <c r="H2293" s="50">
        <f t="shared" si="13419"/>
        <v>0</v>
      </c>
      <c r="I2293" s="50">
        <f t="shared" si="13419"/>
        <v>76400</v>
      </c>
      <c r="J2293" s="50">
        <f t="shared" si="13419"/>
        <v>1978100</v>
      </c>
      <c r="K2293" s="50">
        <f t="shared" si="13419"/>
        <v>2820400</v>
      </c>
      <c r="L2293" s="50">
        <f t="shared" si="13419"/>
        <v>4357900</v>
      </c>
      <c r="M2293" s="50">
        <f t="shared" si="13419"/>
        <v>2466100</v>
      </c>
      <c r="N2293" s="50">
        <f t="shared" si="13419"/>
        <v>3174300</v>
      </c>
      <c r="O2293" s="50">
        <f t="shared" si="13419"/>
        <v>663100</v>
      </c>
      <c r="P2293" s="50">
        <f t="shared" si="13419"/>
        <v>123000</v>
      </c>
      <c r="Q2293" s="50">
        <f t="shared" si="13419"/>
        <v>265800</v>
      </c>
      <c r="R2293" s="50">
        <f t="shared" si="13419"/>
        <v>162400</v>
      </c>
      <c r="S2293" s="50">
        <f t="shared" si="13419"/>
        <v>284500</v>
      </c>
      <c r="T2293" s="50">
        <f t="shared" si="13419"/>
        <v>31300</v>
      </c>
      <c r="U2293" s="50">
        <f t="shared" si="13419"/>
        <v>57400</v>
      </c>
      <c r="V2293" s="50">
        <f t="shared" si="13419"/>
        <v>0</v>
      </c>
      <c r="W2293" s="50">
        <f t="shared" si="13419"/>
        <v>4036900</v>
      </c>
      <c r="X2293" s="50">
        <f t="shared" si="13419"/>
        <v>32400</v>
      </c>
      <c r="Y2293" s="50">
        <f t="shared" si="13419"/>
        <v>1848700</v>
      </c>
      <c r="Z2293" s="50">
        <f t="shared" si="13419"/>
        <v>936200</v>
      </c>
      <c r="AA2293" s="50">
        <f t="shared" si="13419"/>
        <v>221900</v>
      </c>
      <c r="AB2293" s="50">
        <f t="shared" si="13419"/>
        <v>100800</v>
      </c>
      <c r="AC2293" s="50">
        <f t="shared" si="13419"/>
        <v>0</v>
      </c>
      <c r="AD2293" s="50">
        <f t="shared" si="13419"/>
        <v>0</v>
      </c>
      <c r="AE2293" s="50">
        <f t="shared" si="13419"/>
        <v>0</v>
      </c>
      <c r="AF2293" s="50">
        <f t="shared" si="13419"/>
        <v>0</v>
      </c>
      <c r="AG2293" s="50">
        <f t="shared" si="13419"/>
        <v>0</v>
      </c>
      <c r="AH2293" s="6"/>
    </row>
    <row r="2294" spans="1:34" s="4" customFormat="1" ht="26.1" hidden="1" customHeight="1">
      <c r="A2294" s="66">
        <v>0</v>
      </c>
      <c r="B2294" s="113"/>
      <c r="C2294" s="73"/>
      <c r="D2294" s="150" t="s">
        <v>125</v>
      </c>
      <c r="E2294" s="51">
        <f t="shared" si="13087"/>
        <v>0</v>
      </c>
      <c r="F2294" s="73">
        <f t="shared" ref="F2294:AG2294" si="13420">SUM(F2305,F2315,F2326,F2336,F2346)</f>
        <v>0</v>
      </c>
      <c r="G2294" s="73">
        <f t="shared" si="13420"/>
        <v>0</v>
      </c>
      <c r="H2294" s="73">
        <f t="shared" si="13420"/>
        <v>0</v>
      </c>
      <c r="I2294" s="73">
        <f t="shared" si="13420"/>
        <v>0</v>
      </c>
      <c r="J2294" s="73">
        <f t="shared" si="13420"/>
        <v>0</v>
      </c>
      <c r="K2294" s="73">
        <f t="shared" si="13420"/>
        <v>0</v>
      </c>
      <c r="L2294" s="73">
        <f t="shared" si="13420"/>
        <v>0</v>
      </c>
      <c r="M2294" s="73">
        <f t="shared" si="13420"/>
        <v>0</v>
      </c>
      <c r="N2294" s="73">
        <f t="shared" si="13420"/>
        <v>0</v>
      </c>
      <c r="O2294" s="73">
        <f t="shared" si="13420"/>
        <v>0</v>
      </c>
      <c r="P2294" s="73">
        <f t="shared" si="13420"/>
        <v>0</v>
      </c>
      <c r="Q2294" s="73">
        <f t="shared" si="13420"/>
        <v>0</v>
      </c>
      <c r="R2294" s="73">
        <f t="shared" si="13420"/>
        <v>0</v>
      </c>
      <c r="S2294" s="73">
        <f t="shared" si="13420"/>
        <v>0</v>
      </c>
      <c r="T2294" s="73">
        <f t="shared" si="13420"/>
        <v>0</v>
      </c>
      <c r="U2294" s="73">
        <f t="shared" si="13420"/>
        <v>0</v>
      </c>
      <c r="V2294" s="73">
        <f t="shared" si="13420"/>
        <v>0</v>
      </c>
      <c r="W2294" s="73">
        <f t="shared" si="13420"/>
        <v>0</v>
      </c>
      <c r="X2294" s="73">
        <f t="shared" si="13420"/>
        <v>0</v>
      </c>
      <c r="Y2294" s="73">
        <f t="shared" si="13420"/>
        <v>0</v>
      </c>
      <c r="Z2294" s="73">
        <f t="shared" si="13420"/>
        <v>0</v>
      </c>
      <c r="AA2294" s="73">
        <f t="shared" si="13420"/>
        <v>0</v>
      </c>
      <c r="AB2294" s="73">
        <f t="shared" si="13420"/>
        <v>0</v>
      </c>
      <c r="AC2294" s="73">
        <f t="shared" si="13420"/>
        <v>0</v>
      </c>
      <c r="AD2294" s="73">
        <f t="shared" si="13420"/>
        <v>0</v>
      </c>
      <c r="AE2294" s="73">
        <f t="shared" si="13420"/>
        <v>0</v>
      </c>
      <c r="AF2294" s="73">
        <f t="shared" si="13420"/>
        <v>0</v>
      </c>
      <c r="AG2294" s="73">
        <f t="shared" si="13420"/>
        <v>0</v>
      </c>
      <c r="AH2294" s="5"/>
    </row>
    <row r="2295" spans="1:34" s="4" customFormat="1" ht="24" customHeight="1">
      <c r="A2295" s="66">
        <v>0</v>
      </c>
      <c r="B2295" s="113"/>
      <c r="C2295" s="73"/>
      <c r="D2295" s="122" t="s">
        <v>132</v>
      </c>
      <c r="E2295" s="41">
        <f t="shared" si="13087"/>
        <v>37369780</v>
      </c>
      <c r="F2295" s="83">
        <f t="shared" ref="F2295:AG2295" si="13421">SUM(F2306,F2316,F2327,F2337,F2347)</f>
        <v>33666900</v>
      </c>
      <c r="G2295" s="83">
        <f t="shared" si="13421"/>
        <v>1661500</v>
      </c>
      <c r="H2295" s="83">
        <f t="shared" si="13421"/>
        <v>0</v>
      </c>
      <c r="I2295" s="83">
        <f t="shared" si="13421"/>
        <v>0</v>
      </c>
      <c r="J2295" s="83">
        <f t="shared" si="13421"/>
        <v>0</v>
      </c>
      <c r="K2295" s="83">
        <f t="shared" si="13421"/>
        <v>249500</v>
      </c>
      <c r="L2295" s="83">
        <f t="shared" si="13421"/>
        <v>90700</v>
      </c>
      <c r="M2295" s="83">
        <f t="shared" si="13421"/>
        <v>21000</v>
      </c>
      <c r="N2295" s="83">
        <f t="shared" si="13421"/>
        <v>732500</v>
      </c>
      <c r="O2295" s="83">
        <f t="shared" si="13421"/>
        <v>330620</v>
      </c>
      <c r="P2295" s="83">
        <f t="shared" si="13421"/>
        <v>7700</v>
      </c>
      <c r="Q2295" s="83">
        <f t="shared" si="13421"/>
        <v>64000</v>
      </c>
      <c r="R2295" s="83">
        <f t="shared" si="13421"/>
        <v>71900</v>
      </c>
      <c r="S2295" s="83">
        <f t="shared" si="13421"/>
        <v>39400</v>
      </c>
      <c r="T2295" s="83">
        <f t="shared" si="13421"/>
        <v>18200</v>
      </c>
      <c r="U2295" s="83">
        <f t="shared" si="13421"/>
        <v>35600</v>
      </c>
      <c r="V2295" s="83">
        <f t="shared" si="13421"/>
        <v>0</v>
      </c>
      <c r="W2295" s="83">
        <f t="shared" si="13421"/>
        <v>0</v>
      </c>
      <c r="X2295" s="83">
        <f t="shared" si="13421"/>
        <v>4560</v>
      </c>
      <c r="Y2295" s="83">
        <f t="shared" si="13421"/>
        <v>210200</v>
      </c>
      <c r="Z2295" s="83">
        <f t="shared" si="13421"/>
        <v>15200</v>
      </c>
      <c r="AA2295" s="83">
        <f t="shared" si="13421"/>
        <v>150300</v>
      </c>
      <c r="AB2295" s="83">
        <f t="shared" si="13421"/>
        <v>0</v>
      </c>
      <c r="AC2295" s="83">
        <f t="shared" si="13421"/>
        <v>0</v>
      </c>
      <c r="AD2295" s="83">
        <f t="shared" si="13421"/>
        <v>0</v>
      </c>
      <c r="AE2295" s="83">
        <f t="shared" si="13421"/>
        <v>0</v>
      </c>
      <c r="AF2295" s="83">
        <f t="shared" si="13421"/>
        <v>0</v>
      </c>
      <c r="AG2295" s="83">
        <f t="shared" si="13421"/>
        <v>0</v>
      </c>
      <c r="AH2295" s="5"/>
    </row>
    <row r="2296" spans="1:34" s="4" customFormat="1" ht="26.1" hidden="1" customHeight="1">
      <c r="A2296" s="66">
        <v>0</v>
      </c>
      <c r="B2296" s="113"/>
      <c r="C2296" s="127"/>
      <c r="D2296" s="150" t="s">
        <v>122</v>
      </c>
      <c r="E2296" s="49">
        <f t="shared" si="13087"/>
        <v>37369780</v>
      </c>
      <c r="F2296" s="50">
        <f t="shared" ref="F2296:AG2296" si="13422">SUM(F2307,F2317,F2328,F2338,F2348)</f>
        <v>33666900</v>
      </c>
      <c r="G2296" s="50">
        <f t="shared" si="13422"/>
        <v>1661500</v>
      </c>
      <c r="H2296" s="50">
        <f t="shared" si="13422"/>
        <v>0</v>
      </c>
      <c r="I2296" s="50">
        <f t="shared" si="13422"/>
        <v>0</v>
      </c>
      <c r="J2296" s="50">
        <f t="shared" si="13422"/>
        <v>0</v>
      </c>
      <c r="K2296" s="50">
        <f t="shared" si="13422"/>
        <v>249500</v>
      </c>
      <c r="L2296" s="50">
        <f t="shared" si="13422"/>
        <v>90700</v>
      </c>
      <c r="M2296" s="50">
        <f t="shared" si="13422"/>
        <v>21000</v>
      </c>
      <c r="N2296" s="50">
        <f t="shared" si="13422"/>
        <v>732500</v>
      </c>
      <c r="O2296" s="50">
        <f t="shared" si="13422"/>
        <v>330620</v>
      </c>
      <c r="P2296" s="50">
        <f t="shared" si="13422"/>
        <v>7700</v>
      </c>
      <c r="Q2296" s="50">
        <f t="shared" si="13422"/>
        <v>64000</v>
      </c>
      <c r="R2296" s="50">
        <f t="shared" si="13422"/>
        <v>71900</v>
      </c>
      <c r="S2296" s="50">
        <f t="shared" si="13422"/>
        <v>39400</v>
      </c>
      <c r="T2296" s="50">
        <f t="shared" si="13422"/>
        <v>18200</v>
      </c>
      <c r="U2296" s="50">
        <f t="shared" si="13422"/>
        <v>35600</v>
      </c>
      <c r="V2296" s="50">
        <f t="shared" si="13422"/>
        <v>0</v>
      </c>
      <c r="W2296" s="50">
        <f t="shared" si="13422"/>
        <v>0</v>
      </c>
      <c r="X2296" s="50">
        <f t="shared" si="13422"/>
        <v>4560</v>
      </c>
      <c r="Y2296" s="50">
        <f t="shared" si="13422"/>
        <v>210200</v>
      </c>
      <c r="Z2296" s="50">
        <f t="shared" si="13422"/>
        <v>15200</v>
      </c>
      <c r="AA2296" s="50">
        <f t="shared" si="13422"/>
        <v>150300</v>
      </c>
      <c r="AB2296" s="50">
        <f t="shared" si="13422"/>
        <v>0</v>
      </c>
      <c r="AC2296" s="50">
        <f t="shared" si="13422"/>
        <v>0</v>
      </c>
      <c r="AD2296" s="50">
        <f t="shared" si="13422"/>
        <v>0</v>
      </c>
      <c r="AE2296" s="50">
        <f t="shared" si="13422"/>
        <v>0</v>
      </c>
      <c r="AF2296" s="50">
        <f t="shared" si="13422"/>
        <v>0</v>
      </c>
      <c r="AG2296" s="50">
        <f t="shared" si="13422"/>
        <v>0</v>
      </c>
      <c r="AH2296" s="20"/>
    </row>
    <row r="2297" spans="1:34" s="4" customFormat="1" ht="26.1" hidden="1" customHeight="1">
      <c r="A2297" s="66">
        <v>0</v>
      </c>
      <c r="B2297" s="113"/>
      <c r="C2297" s="127"/>
      <c r="D2297" s="150" t="s">
        <v>130</v>
      </c>
      <c r="E2297" s="168">
        <f t="shared" si="13087"/>
        <v>0</v>
      </c>
      <c r="F2297" s="174">
        <f>SUM(F2308,F2318,F2329,F2339,F2349)</f>
        <v>0</v>
      </c>
      <c r="G2297" s="174">
        <f t="shared" ref="G2297:AG2297" si="13423">SUM(G2308,G2318,G2329,G2339,G2349)</f>
        <v>0</v>
      </c>
      <c r="H2297" s="174">
        <f t="shared" si="13423"/>
        <v>0</v>
      </c>
      <c r="I2297" s="174">
        <f t="shared" si="13423"/>
        <v>0</v>
      </c>
      <c r="J2297" s="174">
        <f t="shared" si="13423"/>
        <v>0</v>
      </c>
      <c r="K2297" s="174">
        <f t="shared" si="13423"/>
        <v>0</v>
      </c>
      <c r="L2297" s="174">
        <f t="shared" si="13423"/>
        <v>0</v>
      </c>
      <c r="M2297" s="174">
        <f t="shared" si="13423"/>
        <v>0</v>
      </c>
      <c r="N2297" s="174">
        <f t="shared" si="13423"/>
        <v>0</v>
      </c>
      <c r="O2297" s="174">
        <f t="shared" si="13423"/>
        <v>0</v>
      </c>
      <c r="P2297" s="174">
        <f t="shared" si="13423"/>
        <v>0</v>
      </c>
      <c r="Q2297" s="174">
        <f t="shared" si="13423"/>
        <v>0</v>
      </c>
      <c r="R2297" s="174">
        <f t="shared" si="13423"/>
        <v>0</v>
      </c>
      <c r="S2297" s="174">
        <f t="shared" si="13423"/>
        <v>0</v>
      </c>
      <c r="T2297" s="174">
        <f t="shared" si="13423"/>
        <v>0</v>
      </c>
      <c r="U2297" s="174">
        <f t="shared" si="13423"/>
        <v>0</v>
      </c>
      <c r="V2297" s="174">
        <f t="shared" si="13423"/>
        <v>0</v>
      </c>
      <c r="W2297" s="174">
        <f t="shared" si="13423"/>
        <v>0</v>
      </c>
      <c r="X2297" s="174">
        <f t="shared" si="13423"/>
        <v>0</v>
      </c>
      <c r="Y2297" s="174">
        <f t="shared" si="13423"/>
        <v>0</v>
      </c>
      <c r="Z2297" s="174">
        <f t="shared" si="13423"/>
        <v>0</v>
      </c>
      <c r="AA2297" s="174">
        <f t="shared" si="13423"/>
        <v>0</v>
      </c>
      <c r="AB2297" s="174">
        <f t="shared" si="13423"/>
        <v>0</v>
      </c>
      <c r="AC2297" s="174">
        <f t="shared" si="13423"/>
        <v>0</v>
      </c>
      <c r="AD2297" s="174">
        <f t="shared" si="13423"/>
        <v>0</v>
      </c>
      <c r="AE2297" s="174">
        <f t="shared" si="13423"/>
        <v>0</v>
      </c>
      <c r="AF2297" s="174">
        <f t="shared" si="13423"/>
        <v>0</v>
      </c>
      <c r="AG2297" s="174">
        <f t="shared" si="13423"/>
        <v>0</v>
      </c>
      <c r="AH2297" s="20"/>
    </row>
    <row r="2298" spans="1:34" s="4" customFormat="1" ht="24" customHeight="1">
      <c r="A2298" s="66">
        <v>0</v>
      </c>
      <c r="B2298" s="113"/>
      <c r="C2298" s="73"/>
      <c r="D2298" s="110" t="s">
        <v>123</v>
      </c>
      <c r="E2298" s="47">
        <f t="shared" si="13087"/>
        <v>1726845</v>
      </c>
      <c r="F2298" s="141">
        <f>SUM(F2309,F2319,F2330,F2340,F2350)</f>
        <v>0</v>
      </c>
      <c r="G2298" s="141">
        <f t="shared" ref="G2298:AG2298" si="13424">SUM(G2309,G2319,G2330,G2340,G2350)</f>
        <v>232200</v>
      </c>
      <c r="H2298" s="141">
        <f t="shared" si="13424"/>
        <v>0</v>
      </c>
      <c r="I2298" s="141">
        <f t="shared" si="13424"/>
        <v>0</v>
      </c>
      <c r="J2298" s="141">
        <f t="shared" si="13424"/>
        <v>0</v>
      </c>
      <c r="K2298" s="141">
        <f t="shared" si="13424"/>
        <v>156140</v>
      </c>
      <c r="L2298" s="141">
        <f t="shared" si="13424"/>
        <v>2980</v>
      </c>
      <c r="M2298" s="141">
        <f t="shared" si="13424"/>
        <v>1700</v>
      </c>
      <c r="N2298" s="141">
        <f t="shared" si="13424"/>
        <v>626860</v>
      </c>
      <c r="O2298" s="141">
        <f t="shared" si="13424"/>
        <v>210070</v>
      </c>
      <c r="P2298" s="141">
        <f t="shared" si="13424"/>
        <v>10800</v>
      </c>
      <c r="Q2298" s="141">
        <f t="shared" si="13424"/>
        <v>26230</v>
      </c>
      <c r="R2298" s="141">
        <f t="shared" si="13424"/>
        <v>23665</v>
      </c>
      <c r="S2298" s="141">
        <f t="shared" si="13424"/>
        <v>0</v>
      </c>
      <c r="T2298" s="141">
        <f t="shared" si="13424"/>
        <v>0</v>
      </c>
      <c r="U2298" s="141">
        <f t="shared" si="13424"/>
        <v>0</v>
      </c>
      <c r="V2298" s="141">
        <f t="shared" si="13424"/>
        <v>0</v>
      </c>
      <c r="W2298" s="141">
        <f t="shared" si="13424"/>
        <v>12000</v>
      </c>
      <c r="X2298" s="141">
        <f t="shared" si="13424"/>
        <v>0</v>
      </c>
      <c r="Y2298" s="141">
        <f t="shared" si="13424"/>
        <v>102500</v>
      </c>
      <c r="Z2298" s="141">
        <f t="shared" si="13424"/>
        <v>16900</v>
      </c>
      <c r="AA2298" s="141">
        <f t="shared" si="13424"/>
        <v>154800</v>
      </c>
      <c r="AB2298" s="141">
        <f t="shared" si="13424"/>
        <v>150000</v>
      </c>
      <c r="AC2298" s="141">
        <f t="shared" si="13424"/>
        <v>0</v>
      </c>
      <c r="AD2298" s="141">
        <f t="shared" si="13424"/>
        <v>0</v>
      </c>
      <c r="AE2298" s="141">
        <f t="shared" si="13424"/>
        <v>0</v>
      </c>
      <c r="AF2298" s="141">
        <f t="shared" si="13424"/>
        <v>0</v>
      </c>
      <c r="AG2298" s="141">
        <f t="shared" si="13424"/>
        <v>0</v>
      </c>
      <c r="AH2298" s="5"/>
    </row>
    <row r="2299" spans="1:34" s="94" customFormat="1" ht="24" customHeight="1">
      <c r="A2299" s="89">
        <v>0</v>
      </c>
      <c r="B2299" s="90"/>
      <c r="C2299" s="91"/>
      <c r="D2299" s="98" t="s">
        <v>131</v>
      </c>
      <c r="E2299" s="104">
        <f t="shared" si="13087"/>
        <v>0</v>
      </c>
      <c r="F2299" s="100">
        <f>SUM(F2320)</f>
        <v>0</v>
      </c>
      <c r="G2299" s="100">
        <f t="shared" ref="G2299:AG2299" si="13425">SUM(G2320)</f>
        <v>0</v>
      </c>
      <c r="H2299" s="100">
        <f t="shared" si="13425"/>
        <v>0</v>
      </c>
      <c r="I2299" s="100">
        <f t="shared" si="13425"/>
        <v>0</v>
      </c>
      <c r="J2299" s="100">
        <f t="shared" si="13425"/>
        <v>0</v>
      </c>
      <c r="K2299" s="100">
        <f t="shared" si="13425"/>
        <v>0</v>
      </c>
      <c r="L2299" s="100">
        <f t="shared" si="13425"/>
        <v>0</v>
      </c>
      <c r="M2299" s="100">
        <f t="shared" si="13425"/>
        <v>0</v>
      </c>
      <c r="N2299" s="100">
        <f t="shared" si="13425"/>
        <v>0</v>
      </c>
      <c r="O2299" s="100">
        <f t="shared" si="13425"/>
        <v>0</v>
      </c>
      <c r="P2299" s="100">
        <f t="shared" si="13425"/>
        <v>0</v>
      </c>
      <c r="Q2299" s="100">
        <f t="shared" si="13425"/>
        <v>0</v>
      </c>
      <c r="R2299" s="100">
        <f t="shared" si="13425"/>
        <v>0</v>
      </c>
      <c r="S2299" s="100">
        <f t="shared" si="13425"/>
        <v>0</v>
      </c>
      <c r="T2299" s="100">
        <f t="shared" si="13425"/>
        <v>0</v>
      </c>
      <c r="U2299" s="100">
        <f t="shared" si="13425"/>
        <v>0</v>
      </c>
      <c r="V2299" s="100">
        <f t="shared" si="13425"/>
        <v>0</v>
      </c>
      <c r="W2299" s="100">
        <f t="shared" si="13425"/>
        <v>0</v>
      </c>
      <c r="X2299" s="100">
        <f t="shared" si="13425"/>
        <v>0</v>
      </c>
      <c r="Y2299" s="100">
        <f t="shared" si="13425"/>
        <v>0</v>
      </c>
      <c r="Z2299" s="100">
        <f t="shared" si="13425"/>
        <v>0</v>
      </c>
      <c r="AA2299" s="100">
        <f t="shared" si="13425"/>
        <v>0</v>
      </c>
      <c r="AB2299" s="100">
        <f t="shared" si="13425"/>
        <v>0</v>
      </c>
      <c r="AC2299" s="100">
        <f t="shared" si="13425"/>
        <v>0</v>
      </c>
      <c r="AD2299" s="100">
        <f t="shared" si="13425"/>
        <v>0</v>
      </c>
      <c r="AE2299" s="100">
        <f t="shared" si="13425"/>
        <v>0</v>
      </c>
      <c r="AF2299" s="100">
        <f t="shared" si="13425"/>
        <v>0</v>
      </c>
      <c r="AG2299" s="100">
        <f t="shared" si="13425"/>
        <v>0</v>
      </c>
      <c r="AH2299" s="93"/>
    </row>
    <row r="2300" spans="1:34" s="97" customFormat="1" ht="24" customHeight="1">
      <c r="A2300" s="95">
        <v>0</v>
      </c>
      <c r="B2300" s="183"/>
      <c r="C2300" s="100"/>
      <c r="D2300" s="98" t="s">
        <v>128</v>
      </c>
      <c r="E2300" s="104">
        <f t="shared" si="13087"/>
        <v>166775</v>
      </c>
      <c r="F2300" s="100">
        <f>SUM(F2310,F2321,F2331,F2341,F2351)</f>
        <v>0</v>
      </c>
      <c r="G2300" s="100">
        <f t="shared" ref="G2300:AG2300" si="13426">SUM(G2310,G2321,G2331,G2341,G2351)</f>
        <v>200</v>
      </c>
      <c r="H2300" s="100">
        <f t="shared" si="13426"/>
        <v>0</v>
      </c>
      <c r="I2300" s="100">
        <f t="shared" si="13426"/>
        <v>3600</v>
      </c>
      <c r="J2300" s="100">
        <f t="shared" si="13426"/>
        <v>0</v>
      </c>
      <c r="K2300" s="100">
        <f t="shared" si="13426"/>
        <v>0</v>
      </c>
      <c r="L2300" s="100">
        <f t="shared" si="13426"/>
        <v>0</v>
      </c>
      <c r="M2300" s="100">
        <f t="shared" si="13426"/>
        <v>0</v>
      </c>
      <c r="N2300" s="100">
        <f t="shared" si="13426"/>
        <v>0</v>
      </c>
      <c r="O2300" s="100">
        <f t="shared" si="13426"/>
        <v>98930</v>
      </c>
      <c r="P2300" s="100">
        <f t="shared" si="13426"/>
        <v>0</v>
      </c>
      <c r="Q2300" s="100">
        <f t="shared" si="13426"/>
        <v>2470</v>
      </c>
      <c r="R2300" s="100">
        <f t="shared" si="13426"/>
        <v>22035</v>
      </c>
      <c r="S2300" s="100">
        <f t="shared" si="13426"/>
        <v>10400</v>
      </c>
      <c r="T2300" s="100">
        <f t="shared" si="13426"/>
        <v>18200</v>
      </c>
      <c r="U2300" s="100">
        <f t="shared" si="13426"/>
        <v>0</v>
      </c>
      <c r="V2300" s="100">
        <f t="shared" si="13426"/>
        <v>0</v>
      </c>
      <c r="W2300" s="100">
        <f t="shared" si="13426"/>
        <v>10940</v>
      </c>
      <c r="X2300" s="100">
        <f t="shared" si="13426"/>
        <v>0</v>
      </c>
      <c r="Y2300" s="100">
        <f t="shared" si="13426"/>
        <v>0</v>
      </c>
      <c r="Z2300" s="100">
        <f t="shared" si="13426"/>
        <v>0</v>
      </c>
      <c r="AA2300" s="100">
        <f t="shared" si="13426"/>
        <v>0</v>
      </c>
      <c r="AB2300" s="100">
        <f t="shared" si="13426"/>
        <v>0</v>
      </c>
      <c r="AC2300" s="100">
        <f t="shared" si="13426"/>
        <v>0</v>
      </c>
      <c r="AD2300" s="100">
        <f t="shared" si="13426"/>
        <v>0</v>
      </c>
      <c r="AE2300" s="100">
        <f t="shared" si="13426"/>
        <v>0</v>
      </c>
      <c r="AF2300" s="100">
        <f t="shared" si="13426"/>
        <v>0</v>
      </c>
      <c r="AG2300" s="100">
        <f t="shared" si="13426"/>
        <v>0</v>
      </c>
      <c r="AH2300" s="105"/>
    </row>
    <row r="2301" spans="1:34" s="4" customFormat="1" ht="24" customHeight="1">
      <c r="A2301" s="66">
        <v>1</v>
      </c>
      <c r="B2301" s="128"/>
      <c r="C2301" s="128"/>
      <c r="D2301" s="129" t="s">
        <v>21</v>
      </c>
      <c r="E2301" s="39">
        <f t="shared" si="13087"/>
        <v>63801600</v>
      </c>
      <c r="F2301" s="40">
        <v>63801600</v>
      </c>
      <c r="G2301" s="40"/>
      <c r="H2301" s="40"/>
      <c r="I2301" s="40"/>
      <c r="J2301" s="40"/>
      <c r="K2301" s="40"/>
      <c r="L2301" s="40"/>
      <c r="M2301" s="40"/>
      <c r="N2301" s="40"/>
      <c r="O2301" s="40"/>
      <c r="P2301" s="40"/>
      <c r="Q2301" s="40"/>
      <c r="R2301" s="40"/>
      <c r="S2301" s="40"/>
      <c r="T2301" s="40"/>
      <c r="U2301" s="40"/>
      <c r="V2301" s="40"/>
      <c r="W2301" s="40"/>
      <c r="X2301" s="40"/>
      <c r="Y2301" s="40"/>
      <c r="Z2301" s="40"/>
      <c r="AA2301" s="40"/>
      <c r="AB2301" s="40"/>
      <c r="AC2301" s="40"/>
      <c r="AD2301" s="40"/>
      <c r="AE2301" s="40"/>
      <c r="AF2301" s="40"/>
      <c r="AG2301" s="40"/>
      <c r="AH2301" s="28"/>
    </row>
    <row r="2302" spans="1:34" s="4" customFormat="1" ht="24" customHeight="1">
      <c r="A2302" s="67">
        <v>1</v>
      </c>
      <c r="B2302" s="77"/>
      <c r="C2302" s="78"/>
      <c r="D2302" s="79" t="s">
        <v>127</v>
      </c>
      <c r="E2302" s="80">
        <f t="shared" si="13087"/>
        <v>63801600</v>
      </c>
      <c r="F2302" s="81">
        <f>F2303+F2306+F2309</f>
        <v>63801600</v>
      </c>
      <c r="G2302" s="81">
        <f t="shared" ref="G2302" si="13427">G2303+G2306+G2309</f>
        <v>0</v>
      </c>
      <c r="H2302" s="81">
        <f t="shared" ref="H2302" si="13428">H2303+H2306+H2309</f>
        <v>0</v>
      </c>
      <c r="I2302" s="81">
        <f t="shared" ref="I2302" si="13429">I2303+I2306+I2309</f>
        <v>0</v>
      </c>
      <c r="J2302" s="81">
        <f t="shared" ref="J2302" si="13430">J2303+J2306+J2309</f>
        <v>0</v>
      </c>
      <c r="K2302" s="81">
        <f t="shared" ref="K2302" si="13431">K2303+K2306+K2309</f>
        <v>0</v>
      </c>
      <c r="L2302" s="81">
        <f t="shared" ref="L2302" si="13432">L2303+L2306+L2309</f>
        <v>0</v>
      </c>
      <c r="M2302" s="81">
        <f t="shared" ref="M2302" si="13433">M2303+M2306+M2309</f>
        <v>0</v>
      </c>
      <c r="N2302" s="81">
        <f t="shared" ref="N2302" si="13434">N2303+N2306+N2309</f>
        <v>0</v>
      </c>
      <c r="O2302" s="81">
        <f t="shared" ref="O2302" si="13435">O2303+O2306+O2309</f>
        <v>0</v>
      </c>
      <c r="P2302" s="81">
        <f t="shared" ref="P2302" si="13436">P2303+P2306+P2309</f>
        <v>0</v>
      </c>
      <c r="Q2302" s="81">
        <f t="shared" ref="Q2302" si="13437">Q2303+Q2306+Q2309</f>
        <v>0</v>
      </c>
      <c r="R2302" s="81">
        <f t="shared" ref="R2302" si="13438">R2303+R2306+R2309</f>
        <v>0</v>
      </c>
      <c r="S2302" s="81">
        <f t="shared" ref="S2302" si="13439">S2303+S2306+S2309</f>
        <v>0</v>
      </c>
      <c r="T2302" s="81">
        <f t="shared" ref="T2302" si="13440">T2303+T2306+T2309</f>
        <v>0</v>
      </c>
      <c r="U2302" s="81">
        <f t="shared" ref="U2302" si="13441">U2303+U2306+U2309</f>
        <v>0</v>
      </c>
      <c r="V2302" s="81">
        <f t="shared" ref="V2302" si="13442">V2303+V2306+V2309</f>
        <v>0</v>
      </c>
      <c r="W2302" s="81">
        <f t="shared" ref="W2302" si="13443">W2303+W2306+W2309</f>
        <v>0</v>
      </c>
      <c r="X2302" s="81">
        <f t="shared" ref="X2302" si="13444">X2303+X2306+X2309</f>
        <v>0</v>
      </c>
      <c r="Y2302" s="81">
        <f t="shared" ref="Y2302" si="13445">Y2303+Y2306+Y2309</f>
        <v>0</v>
      </c>
      <c r="Z2302" s="81">
        <f t="shared" ref="Z2302" si="13446">Z2303+Z2306+Z2309</f>
        <v>0</v>
      </c>
      <c r="AA2302" s="81">
        <f t="shared" ref="AA2302" si="13447">AA2303+AA2306+AA2309</f>
        <v>0</v>
      </c>
      <c r="AB2302" s="81">
        <f t="shared" ref="AB2302" si="13448">AB2303+AB2306+AB2309</f>
        <v>0</v>
      </c>
      <c r="AC2302" s="81">
        <f t="shared" ref="AC2302" si="13449">AC2303+AC2306+AC2309</f>
        <v>0</v>
      </c>
      <c r="AD2302" s="81">
        <f t="shared" ref="AD2302" si="13450">AD2303+AD2306+AD2309</f>
        <v>0</v>
      </c>
      <c r="AE2302" s="81">
        <f t="shared" ref="AE2302" si="13451">AE2303+AE2306+AE2309</f>
        <v>0</v>
      </c>
      <c r="AF2302" s="81">
        <f t="shared" ref="AF2302" si="13452">AF2303+AF2306+AF2309</f>
        <v>0</v>
      </c>
      <c r="AG2302" s="81">
        <f t="shared" ref="AG2302" si="13453">AG2303+AG2306+AG2309</f>
        <v>0</v>
      </c>
      <c r="AH2302" s="82"/>
    </row>
    <row r="2303" spans="1:34" s="4" customFormat="1" ht="24" customHeight="1">
      <c r="A2303" s="66">
        <v>1</v>
      </c>
      <c r="B2303" s="113"/>
      <c r="C2303" s="73"/>
      <c r="D2303" s="122" t="s">
        <v>124</v>
      </c>
      <c r="E2303" s="41">
        <f t="shared" si="13087"/>
        <v>30672400</v>
      </c>
      <c r="F2303" s="83">
        <f>F2304+F2305</f>
        <v>30672400</v>
      </c>
      <c r="G2303" s="83">
        <f t="shared" ref="G2303:AG2303" si="13454">G2304+G2305</f>
        <v>0</v>
      </c>
      <c r="H2303" s="83">
        <f t="shared" si="13454"/>
        <v>0</v>
      </c>
      <c r="I2303" s="83">
        <f t="shared" si="13454"/>
        <v>0</v>
      </c>
      <c r="J2303" s="83">
        <f t="shared" si="13454"/>
        <v>0</v>
      </c>
      <c r="K2303" s="83">
        <f t="shared" si="13454"/>
        <v>0</v>
      </c>
      <c r="L2303" s="83">
        <f t="shared" si="13454"/>
        <v>0</v>
      </c>
      <c r="M2303" s="83">
        <f t="shared" si="13454"/>
        <v>0</v>
      </c>
      <c r="N2303" s="83">
        <f t="shared" si="13454"/>
        <v>0</v>
      </c>
      <c r="O2303" s="83">
        <f t="shared" si="13454"/>
        <v>0</v>
      </c>
      <c r="P2303" s="83">
        <f t="shared" si="13454"/>
        <v>0</v>
      </c>
      <c r="Q2303" s="83">
        <f t="shared" si="13454"/>
        <v>0</v>
      </c>
      <c r="R2303" s="83">
        <f t="shared" si="13454"/>
        <v>0</v>
      </c>
      <c r="S2303" s="83">
        <f t="shared" si="13454"/>
        <v>0</v>
      </c>
      <c r="T2303" s="83">
        <f t="shared" si="13454"/>
        <v>0</v>
      </c>
      <c r="U2303" s="83">
        <f t="shared" si="13454"/>
        <v>0</v>
      </c>
      <c r="V2303" s="83">
        <f t="shared" si="13454"/>
        <v>0</v>
      </c>
      <c r="W2303" s="83">
        <f t="shared" si="13454"/>
        <v>0</v>
      </c>
      <c r="X2303" s="83">
        <f t="shared" si="13454"/>
        <v>0</v>
      </c>
      <c r="Y2303" s="83">
        <f t="shared" si="13454"/>
        <v>0</v>
      </c>
      <c r="Z2303" s="83">
        <f t="shared" si="13454"/>
        <v>0</v>
      </c>
      <c r="AA2303" s="83">
        <f t="shared" si="13454"/>
        <v>0</v>
      </c>
      <c r="AB2303" s="83">
        <f t="shared" si="13454"/>
        <v>0</v>
      </c>
      <c r="AC2303" s="83">
        <f t="shared" si="13454"/>
        <v>0</v>
      </c>
      <c r="AD2303" s="83">
        <f t="shared" si="13454"/>
        <v>0</v>
      </c>
      <c r="AE2303" s="83">
        <f t="shared" si="13454"/>
        <v>0</v>
      </c>
      <c r="AF2303" s="83">
        <f t="shared" si="13454"/>
        <v>0</v>
      </c>
      <c r="AG2303" s="83">
        <f t="shared" si="13454"/>
        <v>0</v>
      </c>
      <c r="AH2303" s="5"/>
    </row>
    <row r="2304" spans="1:34" s="4" customFormat="1" ht="26.1" hidden="1" customHeight="1">
      <c r="A2304" s="67">
        <v>1</v>
      </c>
      <c r="B2304" s="113"/>
      <c r="C2304" s="117"/>
      <c r="D2304" s="150" t="s">
        <v>67</v>
      </c>
      <c r="E2304" s="51">
        <f t="shared" si="13087"/>
        <v>30672400</v>
      </c>
      <c r="F2304" s="52">
        <v>30672400</v>
      </c>
      <c r="G2304" s="52"/>
      <c r="H2304" s="52"/>
      <c r="I2304" s="52"/>
      <c r="J2304" s="52"/>
      <c r="K2304" s="52"/>
      <c r="L2304" s="52"/>
      <c r="M2304" s="52"/>
      <c r="N2304" s="52"/>
      <c r="O2304" s="52"/>
      <c r="P2304" s="52"/>
      <c r="Q2304" s="52"/>
      <c r="R2304" s="52"/>
      <c r="S2304" s="52"/>
      <c r="T2304" s="52"/>
      <c r="U2304" s="52"/>
      <c r="V2304" s="52"/>
      <c r="W2304" s="52"/>
      <c r="X2304" s="52"/>
      <c r="Y2304" s="52"/>
      <c r="Z2304" s="52"/>
      <c r="AA2304" s="52"/>
      <c r="AB2304" s="52"/>
      <c r="AC2304" s="52"/>
      <c r="AD2304" s="52"/>
      <c r="AE2304" s="52"/>
      <c r="AF2304" s="52"/>
      <c r="AG2304" s="52"/>
      <c r="AH2304" s="5"/>
    </row>
    <row r="2305" spans="1:34" s="4" customFormat="1" ht="26.1" hidden="1" customHeight="1">
      <c r="A2305" s="66">
        <v>1</v>
      </c>
      <c r="B2305" s="113"/>
      <c r="C2305" s="73"/>
      <c r="D2305" s="150" t="s">
        <v>125</v>
      </c>
      <c r="E2305" s="51">
        <f t="shared" si="13087"/>
        <v>0</v>
      </c>
      <c r="F2305" s="73"/>
      <c r="G2305" s="73"/>
      <c r="H2305" s="73"/>
      <c r="I2305" s="73"/>
      <c r="J2305" s="73"/>
      <c r="K2305" s="73"/>
      <c r="L2305" s="73"/>
      <c r="M2305" s="73"/>
      <c r="N2305" s="73"/>
      <c r="O2305" s="73"/>
      <c r="P2305" s="73"/>
      <c r="Q2305" s="73"/>
      <c r="R2305" s="73"/>
      <c r="S2305" s="73"/>
      <c r="T2305" s="73"/>
      <c r="U2305" s="73"/>
      <c r="V2305" s="73"/>
      <c r="W2305" s="73"/>
      <c r="X2305" s="73"/>
      <c r="Y2305" s="73"/>
      <c r="Z2305" s="73"/>
      <c r="AA2305" s="73"/>
      <c r="AB2305" s="73"/>
      <c r="AC2305" s="73"/>
      <c r="AD2305" s="73"/>
      <c r="AE2305" s="73"/>
      <c r="AF2305" s="73"/>
      <c r="AG2305" s="73"/>
      <c r="AH2305" s="5"/>
    </row>
    <row r="2306" spans="1:34" s="4" customFormat="1" ht="24" customHeight="1">
      <c r="A2306" s="66">
        <v>1</v>
      </c>
      <c r="B2306" s="113"/>
      <c r="C2306" s="73"/>
      <c r="D2306" s="122" t="s">
        <v>132</v>
      </c>
      <c r="E2306" s="41">
        <f t="shared" si="13087"/>
        <v>33129200</v>
      </c>
      <c r="F2306" s="83">
        <f>F2307+F2308</f>
        <v>33129200</v>
      </c>
      <c r="G2306" s="83">
        <f t="shared" ref="G2306" si="13455">G2307+G2308</f>
        <v>0</v>
      </c>
      <c r="H2306" s="83">
        <f t="shared" ref="H2306" si="13456">H2307+H2308</f>
        <v>0</v>
      </c>
      <c r="I2306" s="83">
        <f t="shared" ref="I2306" si="13457">I2307+I2308</f>
        <v>0</v>
      </c>
      <c r="J2306" s="83">
        <f t="shared" ref="J2306" si="13458">J2307+J2308</f>
        <v>0</v>
      </c>
      <c r="K2306" s="83">
        <f t="shared" ref="K2306" si="13459">K2307+K2308</f>
        <v>0</v>
      </c>
      <c r="L2306" s="83">
        <f t="shared" ref="L2306" si="13460">L2307+L2308</f>
        <v>0</v>
      </c>
      <c r="M2306" s="83">
        <f t="shared" ref="M2306" si="13461">M2307+M2308</f>
        <v>0</v>
      </c>
      <c r="N2306" s="83">
        <f t="shared" ref="N2306" si="13462">N2307+N2308</f>
        <v>0</v>
      </c>
      <c r="O2306" s="83">
        <f t="shared" ref="O2306" si="13463">O2307+O2308</f>
        <v>0</v>
      </c>
      <c r="P2306" s="83">
        <f t="shared" ref="P2306" si="13464">P2307+P2308</f>
        <v>0</v>
      </c>
      <c r="Q2306" s="83">
        <f t="shared" ref="Q2306" si="13465">Q2307+Q2308</f>
        <v>0</v>
      </c>
      <c r="R2306" s="83">
        <f t="shared" ref="R2306" si="13466">R2307+R2308</f>
        <v>0</v>
      </c>
      <c r="S2306" s="83">
        <f t="shared" ref="S2306" si="13467">S2307+S2308</f>
        <v>0</v>
      </c>
      <c r="T2306" s="83">
        <f t="shared" ref="T2306" si="13468">T2307+T2308</f>
        <v>0</v>
      </c>
      <c r="U2306" s="83">
        <f t="shared" ref="U2306" si="13469">U2307+U2308</f>
        <v>0</v>
      </c>
      <c r="V2306" s="83">
        <f t="shared" ref="V2306" si="13470">V2307+V2308</f>
        <v>0</v>
      </c>
      <c r="W2306" s="83">
        <f t="shared" ref="W2306" si="13471">W2307+W2308</f>
        <v>0</v>
      </c>
      <c r="X2306" s="83">
        <f t="shared" ref="X2306" si="13472">X2307+X2308</f>
        <v>0</v>
      </c>
      <c r="Y2306" s="83">
        <f t="shared" ref="Y2306" si="13473">Y2307+Y2308</f>
        <v>0</v>
      </c>
      <c r="Z2306" s="83">
        <f t="shared" ref="Z2306" si="13474">Z2307+Z2308</f>
        <v>0</v>
      </c>
      <c r="AA2306" s="83">
        <f t="shared" ref="AA2306" si="13475">AA2307+AA2308</f>
        <v>0</v>
      </c>
      <c r="AB2306" s="83">
        <f t="shared" ref="AB2306" si="13476">AB2307+AB2308</f>
        <v>0</v>
      </c>
      <c r="AC2306" s="83">
        <f t="shared" ref="AC2306" si="13477">AC2307+AC2308</f>
        <v>0</v>
      </c>
      <c r="AD2306" s="83">
        <f t="shared" ref="AD2306" si="13478">AD2307+AD2308</f>
        <v>0</v>
      </c>
      <c r="AE2306" s="83">
        <f t="shared" ref="AE2306" si="13479">AE2307+AE2308</f>
        <v>0</v>
      </c>
      <c r="AF2306" s="83">
        <f t="shared" ref="AF2306" si="13480">AF2307+AF2308</f>
        <v>0</v>
      </c>
      <c r="AG2306" s="83">
        <f t="shared" ref="AG2306" si="13481">AG2307+AG2308</f>
        <v>0</v>
      </c>
      <c r="AH2306" s="5"/>
    </row>
    <row r="2307" spans="1:34" s="4" customFormat="1" ht="26.1" hidden="1" customHeight="1">
      <c r="A2307" s="66">
        <v>1</v>
      </c>
      <c r="B2307" s="113"/>
      <c r="C2307" s="117"/>
      <c r="D2307" s="150" t="s">
        <v>122</v>
      </c>
      <c r="E2307" s="51">
        <f t="shared" si="13087"/>
        <v>33129200</v>
      </c>
      <c r="F2307" s="52">
        <v>33129200</v>
      </c>
      <c r="G2307" s="52"/>
      <c r="H2307" s="52"/>
      <c r="I2307" s="52"/>
      <c r="J2307" s="52"/>
      <c r="K2307" s="52"/>
      <c r="L2307" s="52"/>
      <c r="M2307" s="52"/>
      <c r="N2307" s="52"/>
      <c r="O2307" s="52"/>
      <c r="P2307" s="52"/>
      <c r="Q2307" s="52"/>
      <c r="R2307" s="52"/>
      <c r="S2307" s="52"/>
      <c r="T2307" s="52"/>
      <c r="U2307" s="52"/>
      <c r="V2307" s="52"/>
      <c r="W2307" s="52"/>
      <c r="X2307" s="52"/>
      <c r="Y2307" s="52"/>
      <c r="Z2307" s="52"/>
      <c r="AA2307" s="52"/>
      <c r="AB2307" s="52"/>
      <c r="AC2307" s="52"/>
      <c r="AD2307" s="52"/>
      <c r="AE2307" s="52"/>
      <c r="AF2307" s="52"/>
      <c r="AG2307" s="52"/>
      <c r="AH2307" s="19"/>
    </row>
    <row r="2308" spans="1:34" s="4" customFormat="1" ht="26.1" hidden="1" customHeight="1">
      <c r="A2308" s="66">
        <v>1</v>
      </c>
      <c r="B2308" s="113"/>
      <c r="C2308" s="117"/>
      <c r="D2308" s="150" t="s">
        <v>130</v>
      </c>
      <c r="E2308" s="175">
        <f t="shared" si="13087"/>
        <v>0</v>
      </c>
      <c r="F2308" s="176"/>
      <c r="G2308" s="176"/>
      <c r="H2308" s="176"/>
      <c r="I2308" s="176"/>
      <c r="J2308" s="176"/>
      <c r="K2308" s="176"/>
      <c r="L2308" s="176"/>
      <c r="M2308" s="176"/>
      <c r="N2308" s="176"/>
      <c r="O2308" s="176"/>
      <c r="P2308" s="176"/>
      <c r="Q2308" s="176"/>
      <c r="R2308" s="176"/>
      <c r="S2308" s="176"/>
      <c r="T2308" s="176"/>
      <c r="U2308" s="176"/>
      <c r="V2308" s="176"/>
      <c r="W2308" s="176"/>
      <c r="X2308" s="176"/>
      <c r="Y2308" s="176"/>
      <c r="Z2308" s="176"/>
      <c r="AA2308" s="176"/>
      <c r="AB2308" s="176"/>
      <c r="AC2308" s="176"/>
      <c r="AD2308" s="176"/>
      <c r="AE2308" s="176"/>
      <c r="AF2308" s="176"/>
      <c r="AG2308" s="176"/>
      <c r="AH2308" s="19"/>
    </row>
    <row r="2309" spans="1:34" s="4" customFormat="1" ht="24" customHeight="1">
      <c r="A2309" s="66">
        <v>1</v>
      </c>
      <c r="B2309" s="113"/>
      <c r="C2309" s="73"/>
      <c r="D2309" s="110" t="s">
        <v>123</v>
      </c>
      <c r="E2309" s="47">
        <f t="shared" si="13087"/>
        <v>0</v>
      </c>
      <c r="F2309" s="141">
        <f>F2301-F2303-F2307-F2310</f>
        <v>0</v>
      </c>
      <c r="G2309" s="141">
        <f t="shared" ref="G2309:AG2309" si="13482">G2301-G2303-G2307-G2310</f>
        <v>0</v>
      </c>
      <c r="H2309" s="141">
        <f t="shared" si="13482"/>
        <v>0</v>
      </c>
      <c r="I2309" s="141">
        <f t="shared" si="13482"/>
        <v>0</v>
      </c>
      <c r="J2309" s="141">
        <f t="shared" si="13482"/>
        <v>0</v>
      </c>
      <c r="K2309" s="141">
        <f t="shared" si="13482"/>
        <v>0</v>
      </c>
      <c r="L2309" s="141">
        <f t="shared" si="13482"/>
        <v>0</v>
      </c>
      <c r="M2309" s="141">
        <f t="shared" si="13482"/>
        <v>0</v>
      </c>
      <c r="N2309" s="141">
        <f t="shared" si="13482"/>
        <v>0</v>
      </c>
      <c r="O2309" s="141">
        <f t="shared" si="13482"/>
        <v>0</v>
      </c>
      <c r="P2309" s="141">
        <f t="shared" si="13482"/>
        <v>0</v>
      </c>
      <c r="Q2309" s="141">
        <f t="shared" si="13482"/>
        <v>0</v>
      </c>
      <c r="R2309" s="141">
        <f t="shared" si="13482"/>
        <v>0</v>
      </c>
      <c r="S2309" s="141">
        <f t="shared" si="13482"/>
        <v>0</v>
      </c>
      <c r="T2309" s="141">
        <f t="shared" si="13482"/>
        <v>0</v>
      </c>
      <c r="U2309" s="141">
        <f t="shared" si="13482"/>
        <v>0</v>
      </c>
      <c r="V2309" s="141">
        <f t="shared" si="13482"/>
        <v>0</v>
      </c>
      <c r="W2309" s="141">
        <f t="shared" si="13482"/>
        <v>0</v>
      </c>
      <c r="X2309" s="141">
        <f t="shared" si="13482"/>
        <v>0</v>
      </c>
      <c r="Y2309" s="141">
        <f t="shared" si="13482"/>
        <v>0</v>
      </c>
      <c r="Z2309" s="141">
        <f t="shared" si="13482"/>
        <v>0</v>
      </c>
      <c r="AA2309" s="141">
        <f t="shared" si="13482"/>
        <v>0</v>
      </c>
      <c r="AB2309" s="141">
        <f t="shared" si="13482"/>
        <v>0</v>
      </c>
      <c r="AC2309" s="141">
        <f t="shared" si="13482"/>
        <v>0</v>
      </c>
      <c r="AD2309" s="141">
        <f t="shared" si="13482"/>
        <v>0</v>
      </c>
      <c r="AE2309" s="141">
        <f t="shared" si="13482"/>
        <v>0</v>
      </c>
      <c r="AF2309" s="141">
        <f t="shared" si="13482"/>
        <v>0</v>
      </c>
      <c r="AG2309" s="141">
        <f t="shared" si="13482"/>
        <v>0</v>
      </c>
      <c r="AH2309" s="5"/>
    </row>
    <row r="2310" spans="1:34" s="94" customFormat="1" ht="24" customHeight="1">
      <c r="A2310" s="95">
        <v>1</v>
      </c>
      <c r="B2310" s="90"/>
      <c r="C2310" s="91"/>
      <c r="D2310" s="98" t="s">
        <v>128</v>
      </c>
      <c r="E2310" s="92">
        <f t="shared" si="13087"/>
        <v>0</v>
      </c>
      <c r="F2310" s="91"/>
      <c r="G2310" s="91"/>
      <c r="H2310" s="91"/>
      <c r="I2310" s="91"/>
      <c r="J2310" s="91"/>
      <c r="K2310" s="91"/>
      <c r="L2310" s="91"/>
      <c r="M2310" s="91"/>
      <c r="N2310" s="91"/>
      <c r="O2310" s="91"/>
      <c r="P2310" s="91"/>
      <c r="Q2310" s="91"/>
      <c r="R2310" s="91"/>
      <c r="S2310" s="91"/>
      <c r="T2310" s="91"/>
      <c r="U2310" s="91"/>
      <c r="V2310" s="91"/>
      <c r="W2310" s="91"/>
      <c r="X2310" s="91"/>
      <c r="Y2310" s="91"/>
      <c r="Z2310" s="91"/>
      <c r="AA2310" s="91"/>
      <c r="AB2310" s="91"/>
      <c r="AC2310" s="91"/>
      <c r="AD2310" s="91"/>
      <c r="AE2310" s="91"/>
      <c r="AF2310" s="91"/>
      <c r="AG2310" s="91"/>
      <c r="AH2310" s="93"/>
    </row>
    <row r="2311" spans="1:34" s="4" customFormat="1" ht="24" customHeight="1">
      <c r="A2311" s="66">
        <v>2</v>
      </c>
      <c r="B2311" s="128"/>
      <c r="C2311" s="131"/>
      <c r="D2311" s="129" t="s">
        <v>22</v>
      </c>
      <c r="E2311" s="39">
        <f t="shared" si="13087"/>
        <v>23961000</v>
      </c>
      <c r="F2311" s="40">
        <v>1094500</v>
      </c>
      <c r="G2311" s="40">
        <v>4349500</v>
      </c>
      <c r="H2311" s="40"/>
      <c r="I2311" s="40">
        <v>80000</v>
      </c>
      <c r="J2311" s="40"/>
      <c r="K2311" s="40">
        <v>851940</v>
      </c>
      <c r="L2311" s="40">
        <v>4451580</v>
      </c>
      <c r="M2311" s="40">
        <v>210800</v>
      </c>
      <c r="N2311" s="40">
        <v>4533660</v>
      </c>
      <c r="O2311" s="40">
        <v>36720</v>
      </c>
      <c r="P2311" s="40">
        <v>141500</v>
      </c>
      <c r="Q2311" s="40">
        <v>358500</v>
      </c>
      <c r="R2311" s="40">
        <v>280000</v>
      </c>
      <c r="S2311" s="40">
        <v>334300</v>
      </c>
      <c r="T2311" s="40">
        <v>67700</v>
      </c>
      <c r="U2311" s="40">
        <v>93000</v>
      </c>
      <c r="V2311" s="40"/>
      <c r="W2311" s="40">
        <v>4059840</v>
      </c>
      <c r="X2311" s="40">
        <v>36960</v>
      </c>
      <c r="Y2311" s="40">
        <v>2161400</v>
      </c>
      <c r="Z2311" s="40">
        <v>41300</v>
      </c>
      <c r="AA2311" s="40">
        <v>527000</v>
      </c>
      <c r="AB2311" s="40">
        <v>250800</v>
      </c>
      <c r="AC2311" s="40"/>
      <c r="AD2311" s="40"/>
      <c r="AE2311" s="40"/>
      <c r="AF2311" s="40"/>
      <c r="AG2311" s="40"/>
      <c r="AH2311" s="28"/>
    </row>
    <row r="2312" spans="1:34" s="4" customFormat="1" ht="24" customHeight="1">
      <c r="A2312" s="67">
        <v>2</v>
      </c>
      <c r="B2312" s="77"/>
      <c r="C2312" s="78"/>
      <c r="D2312" s="79" t="s">
        <v>127</v>
      </c>
      <c r="E2312" s="80">
        <f t="shared" si="13087"/>
        <v>23893155</v>
      </c>
      <c r="F2312" s="81">
        <f>F2313+F2316+F2319</f>
        <v>1094500</v>
      </c>
      <c r="G2312" s="81">
        <f t="shared" ref="G2312" si="13483">G2313+G2316+G2319</f>
        <v>4349300</v>
      </c>
      <c r="H2312" s="81">
        <f t="shared" ref="H2312" si="13484">H2313+H2316+H2319</f>
        <v>0</v>
      </c>
      <c r="I2312" s="81">
        <f t="shared" ref="I2312" si="13485">I2313+I2316+I2319</f>
        <v>76400</v>
      </c>
      <c r="J2312" s="81">
        <f t="shared" ref="J2312" si="13486">J2313+J2316+J2319</f>
        <v>0</v>
      </c>
      <c r="K2312" s="81">
        <f t="shared" ref="K2312" si="13487">K2313+K2316+K2319</f>
        <v>851940</v>
      </c>
      <c r="L2312" s="81">
        <f t="shared" ref="L2312" si="13488">L2313+L2316+L2319</f>
        <v>4451580</v>
      </c>
      <c r="M2312" s="81">
        <f t="shared" ref="M2312" si="13489">M2313+M2316+M2319</f>
        <v>210800</v>
      </c>
      <c r="N2312" s="81">
        <f t="shared" ref="N2312" si="13490">N2313+N2316+N2319</f>
        <v>4533660</v>
      </c>
      <c r="O2312" s="81">
        <f t="shared" ref="O2312" si="13491">O2313+O2316+O2319</f>
        <v>36720</v>
      </c>
      <c r="P2312" s="81">
        <f t="shared" ref="P2312" si="13492">P2313+P2316+P2319</f>
        <v>141500</v>
      </c>
      <c r="Q2312" s="81">
        <f t="shared" ref="Q2312" si="13493">Q2313+Q2316+Q2319</f>
        <v>356030</v>
      </c>
      <c r="R2312" s="81">
        <f t="shared" ref="R2312" si="13494">R2313+R2316+R2319</f>
        <v>257965</v>
      </c>
      <c r="S2312" s="81">
        <f t="shared" ref="S2312" si="13495">S2313+S2316+S2319</f>
        <v>323900</v>
      </c>
      <c r="T2312" s="81">
        <f t="shared" ref="T2312" si="13496">T2313+T2316+T2319</f>
        <v>49500</v>
      </c>
      <c r="U2312" s="81">
        <f t="shared" ref="U2312" si="13497">U2313+U2316+U2319</f>
        <v>93000</v>
      </c>
      <c r="V2312" s="81">
        <f t="shared" ref="V2312" si="13498">V2313+V2316+V2319</f>
        <v>0</v>
      </c>
      <c r="W2312" s="81">
        <f t="shared" ref="W2312" si="13499">W2313+W2316+W2319</f>
        <v>4048900</v>
      </c>
      <c r="X2312" s="81">
        <f t="shared" ref="X2312" si="13500">X2313+X2316+X2319</f>
        <v>36960</v>
      </c>
      <c r="Y2312" s="81">
        <f t="shared" ref="Y2312" si="13501">Y2313+Y2316+Y2319</f>
        <v>2161400</v>
      </c>
      <c r="Z2312" s="81">
        <f t="shared" ref="Z2312" si="13502">Z2313+Z2316+Z2319</f>
        <v>41300</v>
      </c>
      <c r="AA2312" s="81">
        <f t="shared" ref="AA2312" si="13503">AA2313+AA2316+AA2319</f>
        <v>527000</v>
      </c>
      <c r="AB2312" s="81">
        <f t="shared" ref="AB2312" si="13504">AB2313+AB2316+AB2319</f>
        <v>250800</v>
      </c>
      <c r="AC2312" s="81">
        <f t="shared" ref="AC2312" si="13505">AC2313+AC2316+AC2319</f>
        <v>0</v>
      </c>
      <c r="AD2312" s="81">
        <f t="shared" ref="AD2312" si="13506">AD2313+AD2316+AD2319</f>
        <v>0</v>
      </c>
      <c r="AE2312" s="81">
        <f t="shared" ref="AE2312" si="13507">AE2313+AE2316+AE2319</f>
        <v>0</v>
      </c>
      <c r="AF2312" s="81">
        <f t="shared" ref="AF2312" si="13508">AF2313+AF2316+AF2319</f>
        <v>0</v>
      </c>
      <c r="AG2312" s="81">
        <f t="shared" ref="AG2312" si="13509">AG2313+AG2316+AG2319</f>
        <v>0</v>
      </c>
      <c r="AH2312" s="82"/>
    </row>
    <row r="2313" spans="1:34" s="4" customFormat="1" ht="24" customHeight="1">
      <c r="A2313" s="66">
        <v>2</v>
      </c>
      <c r="B2313" s="113"/>
      <c r="C2313" s="73"/>
      <c r="D2313" s="122" t="s">
        <v>124</v>
      </c>
      <c r="E2313" s="41">
        <f t="shared" ref="E2313:E2376" si="13510">SUM(F2313:AG2313)</f>
        <v>18447300</v>
      </c>
      <c r="F2313" s="83">
        <f>F2314+F2315</f>
        <v>556800</v>
      </c>
      <c r="G2313" s="83">
        <f t="shared" ref="G2313:AG2313" si="13511">G2314+G2315</f>
        <v>2455600</v>
      </c>
      <c r="H2313" s="83">
        <f t="shared" si="13511"/>
        <v>0</v>
      </c>
      <c r="I2313" s="83">
        <f t="shared" si="13511"/>
        <v>76400</v>
      </c>
      <c r="J2313" s="83">
        <f t="shared" si="13511"/>
        <v>0</v>
      </c>
      <c r="K2313" s="83">
        <f t="shared" si="13511"/>
        <v>446300</v>
      </c>
      <c r="L2313" s="83">
        <f t="shared" si="13511"/>
        <v>4357900</v>
      </c>
      <c r="M2313" s="83">
        <f t="shared" si="13511"/>
        <v>188100</v>
      </c>
      <c r="N2313" s="83">
        <f t="shared" si="13511"/>
        <v>3174300</v>
      </c>
      <c r="O2313" s="83">
        <f t="shared" si="13511"/>
        <v>17600</v>
      </c>
      <c r="P2313" s="83">
        <f t="shared" si="13511"/>
        <v>123000</v>
      </c>
      <c r="Q2313" s="83">
        <f t="shared" si="13511"/>
        <v>265800</v>
      </c>
      <c r="R2313" s="83">
        <f t="shared" si="13511"/>
        <v>162400</v>
      </c>
      <c r="S2313" s="83">
        <f t="shared" si="13511"/>
        <v>284500</v>
      </c>
      <c r="T2313" s="83">
        <f t="shared" si="13511"/>
        <v>31300</v>
      </c>
      <c r="U2313" s="83">
        <f t="shared" si="13511"/>
        <v>57400</v>
      </c>
      <c r="V2313" s="83">
        <f t="shared" si="13511"/>
        <v>0</v>
      </c>
      <c r="W2313" s="83">
        <f t="shared" si="13511"/>
        <v>4036900</v>
      </c>
      <c r="X2313" s="83">
        <f t="shared" si="13511"/>
        <v>32400</v>
      </c>
      <c r="Y2313" s="83">
        <f t="shared" si="13511"/>
        <v>1848700</v>
      </c>
      <c r="Z2313" s="83">
        <f t="shared" si="13511"/>
        <v>9200</v>
      </c>
      <c r="AA2313" s="83">
        <f t="shared" si="13511"/>
        <v>221900</v>
      </c>
      <c r="AB2313" s="83">
        <f t="shared" si="13511"/>
        <v>100800</v>
      </c>
      <c r="AC2313" s="83">
        <f t="shared" si="13511"/>
        <v>0</v>
      </c>
      <c r="AD2313" s="83">
        <f t="shared" si="13511"/>
        <v>0</v>
      </c>
      <c r="AE2313" s="83">
        <f t="shared" si="13511"/>
        <v>0</v>
      </c>
      <c r="AF2313" s="83">
        <f t="shared" si="13511"/>
        <v>0</v>
      </c>
      <c r="AG2313" s="83">
        <f t="shared" si="13511"/>
        <v>0</v>
      </c>
      <c r="AH2313" s="5"/>
    </row>
    <row r="2314" spans="1:34" s="4" customFormat="1" ht="26.1" hidden="1" customHeight="1">
      <c r="A2314" s="67">
        <v>2</v>
      </c>
      <c r="B2314" s="113"/>
      <c r="C2314" s="117"/>
      <c r="D2314" s="150" t="s">
        <v>67</v>
      </c>
      <c r="E2314" s="51">
        <f t="shared" si="13510"/>
        <v>18447300</v>
      </c>
      <c r="F2314" s="52">
        <v>556800</v>
      </c>
      <c r="G2314" s="52">
        <v>2455600</v>
      </c>
      <c r="H2314" s="52"/>
      <c r="I2314" s="52">
        <v>76400</v>
      </c>
      <c r="J2314" s="52"/>
      <c r="K2314" s="52">
        <v>446300</v>
      </c>
      <c r="L2314" s="52">
        <v>4357900</v>
      </c>
      <c r="M2314" s="52">
        <v>188100</v>
      </c>
      <c r="N2314" s="52">
        <v>3174300</v>
      </c>
      <c r="O2314" s="52">
        <v>17600</v>
      </c>
      <c r="P2314" s="52">
        <v>123000</v>
      </c>
      <c r="Q2314" s="52">
        <v>265800</v>
      </c>
      <c r="R2314" s="52">
        <v>162400</v>
      </c>
      <c r="S2314" s="52">
        <v>284500</v>
      </c>
      <c r="T2314" s="52">
        <v>31300</v>
      </c>
      <c r="U2314" s="52">
        <v>57400</v>
      </c>
      <c r="V2314" s="52"/>
      <c r="W2314" s="52">
        <v>4036900</v>
      </c>
      <c r="X2314" s="52">
        <v>32400</v>
      </c>
      <c r="Y2314" s="52">
        <v>1848700</v>
      </c>
      <c r="Z2314" s="52">
        <v>9200</v>
      </c>
      <c r="AA2314" s="52">
        <v>221900</v>
      </c>
      <c r="AB2314" s="52">
        <v>100800</v>
      </c>
      <c r="AC2314" s="52"/>
      <c r="AD2314" s="52"/>
      <c r="AE2314" s="52"/>
      <c r="AF2314" s="52"/>
      <c r="AG2314" s="52"/>
      <c r="AH2314" s="5"/>
    </row>
    <row r="2315" spans="1:34" s="4" customFormat="1" ht="26.1" hidden="1" customHeight="1">
      <c r="A2315" s="66">
        <v>2</v>
      </c>
      <c r="B2315" s="113"/>
      <c r="C2315" s="73"/>
      <c r="D2315" s="150" t="s">
        <v>125</v>
      </c>
      <c r="E2315" s="51">
        <f t="shared" si="13510"/>
        <v>0</v>
      </c>
      <c r="F2315" s="73"/>
      <c r="G2315" s="73"/>
      <c r="H2315" s="73"/>
      <c r="I2315" s="73"/>
      <c r="J2315" s="73"/>
      <c r="K2315" s="73"/>
      <c r="L2315" s="73"/>
      <c r="M2315" s="73"/>
      <c r="N2315" s="73"/>
      <c r="O2315" s="73"/>
      <c r="P2315" s="73"/>
      <c r="Q2315" s="73"/>
      <c r="R2315" s="73"/>
      <c r="S2315" s="73"/>
      <c r="T2315" s="73"/>
      <c r="U2315" s="73"/>
      <c r="V2315" s="73"/>
      <c r="W2315" s="73"/>
      <c r="X2315" s="73"/>
      <c r="Y2315" s="73"/>
      <c r="Z2315" s="73"/>
      <c r="AA2315" s="73"/>
      <c r="AB2315" s="73"/>
      <c r="AC2315" s="73"/>
      <c r="AD2315" s="73"/>
      <c r="AE2315" s="73"/>
      <c r="AF2315" s="73"/>
      <c r="AG2315" s="73"/>
      <c r="AH2315" s="5"/>
    </row>
    <row r="2316" spans="1:34" s="4" customFormat="1" ht="24" customHeight="1">
      <c r="A2316" s="66">
        <v>2</v>
      </c>
      <c r="B2316" s="113"/>
      <c r="C2316" s="73"/>
      <c r="D2316" s="122" t="s">
        <v>132</v>
      </c>
      <c r="E2316" s="41">
        <f t="shared" si="13510"/>
        <v>3929080</v>
      </c>
      <c r="F2316" s="83">
        <f>F2317+F2318</f>
        <v>537700</v>
      </c>
      <c r="G2316" s="83">
        <f t="shared" ref="G2316" si="13512">G2317+G2318</f>
        <v>1661500</v>
      </c>
      <c r="H2316" s="83">
        <f t="shared" ref="H2316" si="13513">H2317+H2318</f>
        <v>0</v>
      </c>
      <c r="I2316" s="83">
        <f t="shared" ref="I2316" si="13514">I2317+I2318</f>
        <v>0</v>
      </c>
      <c r="J2316" s="83">
        <f t="shared" ref="J2316" si="13515">J2317+J2318</f>
        <v>0</v>
      </c>
      <c r="K2316" s="83">
        <f t="shared" ref="K2316" si="13516">K2317+K2318</f>
        <v>249500</v>
      </c>
      <c r="L2316" s="83">
        <f t="shared" ref="L2316" si="13517">L2317+L2318</f>
        <v>90700</v>
      </c>
      <c r="M2316" s="83">
        <f t="shared" ref="M2316" si="13518">M2317+M2318</f>
        <v>21000</v>
      </c>
      <c r="N2316" s="83">
        <f t="shared" ref="N2316" si="13519">N2317+N2318</f>
        <v>732500</v>
      </c>
      <c r="O2316" s="83">
        <f t="shared" ref="O2316" si="13520">O2317+O2318</f>
        <v>19120</v>
      </c>
      <c r="P2316" s="83">
        <f t="shared" ref="P2316" si="13521">P2317+P2318</f>
        <v>7700</v>
      </c>
      <c r="Q2316" s="83">
        <f t="shared" ref="Q2316" si="13522">Q2317+Q2318</f>
        <v>64000</v>
      </c>
      <c r="R2316" s="83">
        <f t="shared" ref="R2316" si="13523">R2317+R2318</f>
        <v>71900</v>
      </c>
      <c r="S2316" s="83">
        <f t="shared" ref="S2316" si="13524">S2317+S2318</f>
        <v>39400</v>
      </c>
      <c r="T2316" s="83">
        <f t="shared" ref="T2316" si="13525">T2317+T2318</f>
        <v>18200</v>
      </c>
      <c r="U2316" s="83">
        <f t="shared" ref="U2316" si="13526">U2317+U2318</f>
        <v>35600</v>
      </c>
      <c r="V2316" s="83">
        <f t="shared" ref="V2316" si="13527">V2317+V2318</f>
        <v>0</v>
      </c>
      <c r="W2316" s="83">
        <f t="shared" ref="W2316" si="13528">W2317+W2318</f>
        <v>0</v>
      </c>
      <c r="X2316" s="83">
        <f t="shared" ref="X2316" si="13529">X2317+X2318</f>
        <v>4560</v>
      </c>
      <c r="Y2316" s="83">
        <f t="shared" ref="Y2316" si="13530">Y2317+Y2318</f>
        <v>210200</v>
      </c>
      <c r="Z2316" s="83">
        <f t="shared" ref="Z2316" si="13531">Z2317+Z2318</f>
        <v>15200</v>
      </c>
      <c r="AA2316" s="83">
        <f t="shared" ref="AA2316" si="13532">AA2317+AA2318</f>
        <v>150300</v>
      </c>
      <c r="AB2316" s="83">
        <f t="shared" ref="AB2316" si="13533">AB2317+AB2318</f>
        <v>0</v>
      </c>
      <c r="AC2316" s="83">
        <f t="shared" ref="AC2316" si="13534">AC2317+AC2318</f>
        <v>0</v>
      </c>
      <c r="AD2316" s="83">
        <f t="shared" ref="AD2316" si="13535">AD2317+AD2318</f>
        <v>0</v>
      </c>
      <c r="AE2316" s="83">
        <f t="shared" ref="AE2316" si="13536">AE2317+AE2318</f>
        <v>0</v>
      </c>
      <c r="AF2316" s="83">
        <f t="shared" ref="AF2316" si="13537">AF2317+AF2318</f>
        <v>0</v>
      </c>
      <c r="AG2316" s="83">
        <f t="shared" ref="AG2316" si="13538">AG2317+AG2318</f>
        <v>0</v>
      </c>
      <c r="AH2316" s="5"/>
    </row>
    <row r="2317" spans="1:34" s="4" customFormat="1" ht="26.1" hidden="1" customHeight="1">
      <c r="A2317" s="66">
        <v>2</v>
      </c>
      <c r="B2317" s="113"/>
      <c r="C2317" s="132"/>
      <c r="D2317" s="150" t="s">
        <v>122</v>
      </c>
      <c r="E2317" s="51">
        <f t="shared" si="13510"/>
        <v>3929080</v>
      </c>
      <c r="F2317" s="52">
        <v>537700</v>
      </c>
      <c r="G2317" s="52">
        <v>1661500</v>
      </c>
      <c r="H2317" s="52">
        <v>0</v>
      </c>
      <c r="I2317" s="52">
        <v>0</v>
      </c>
      <c r="J2317" s="52">
        <v>0</v>
      </c>
      <c r="K2317" s="52">
        <v>249500</v>
      </c>
      <c r="L2317" s="52">
        <v>90700</v>
      </c>
      <c r="M2317" s="52">
        <v>21000</v>
      </c>
      <c r="N2317" s="52">
        <v>732500</v>
      </c>
      <c r="O2317" s="52">
        <v>19120</v>
      </c>
      <c r="P2317" s="52">
        <v>7700</v>
      </c>
      <c r="Q2317" s="52">
        <v>64000</v>
      </c>
      <c r="R2317" s="52">
        <v>71900</v>
      </c>
      <c r="S2317" s="52">
        <v>39400</v>
      </c>
      <c r="T2317" s="52">
        <v>18200</v>
      </c>
      <c r="U2317" s="52">
        <v>35600</v>
      </c>
      <c r="V2317" s="52">
        <v>0</v>
      </c>
      <c r="W2317" s="52">
        <v>0</v>
      </c>
      <c r="X2317" s="52">
        <v>4560</v>
      </c>
      <c r="Y2317" s="52">
        <v>210200</v>
      </c>
      <c r="Z2317" s="52">
        <v>15200</v>
      </c>
      <c r="AA2317" s="52">
        <v>150300</v>
      </c>
      <c r="AB2317" s="52">
        <v>0</v>
      </c>
      <c r="AC2317" s="52">
        <v>0</v>
      </c>
      <c r="AD2317" s="52">
        <v>0</v>
      </c>
      <c r="AE2317" s="52">
        <v>0</v>
      </c>
      <c r="AF2317" s="52">
        <v>0</v>
      </c>
      <c r="AG2317" s="52">
        <v>0</v>
      </c>
      <c r="AH2317" s="19"/>
    </row>
    <row r="2318" spans="1:34" s="4" customFormat="1" ht="26.1" hidden="1" customHeight="1">
      <c r="A2318" s="66">
        <v>2</v>
      </c>
      <c r="B2318" s="113"/>
      <c r="C2318" s="132"/>
      <c r="D2318" s="150" t="s">
        <v>130</v>
      </c>
      <c r="E2318" s="175">
        <f t="shared" si="13510"/>
        <v>0</v>
      </c>
      <c r="F2318" s="176"/>
      <c r="G2318" s="176"/>
      <c r="H2318" s="176"/>
      <c r="I2318" s="176"/>
      <c r="J2318" s="176"/>
      <c r="K2318" s="176"/>
      <c r="L2318" s="176"/>
      <c r="M2318" s="176"/>
      <c r="N2318" s="176"/>
      <c r="O2318" s="176"/>
      <c r="P2318" s="176"/>
      <c r="Q2318" s="176"/>
      <c r="R2318" s="176"/>
      <c r="S2318" s="176"/>
      <c r="T2318" s="176"/>
      <c r="U2318" s="176"/>
      <c r="V2318" s="176"/>
      <c r="W2318" s="176"/>
      <c r="X2318" s="176"/>
      <c r="Y2318" s="176"/>
      <c r="Z2318" s="176"/>
      <c r="AA2318" s="176"/>
      <c r="AB2318" s="176"/>
      <c r="AC2318" s="176"/>
      <c r="AD2318" s="176"/>
      <c r="AE2318" s="176"/>
      <c r="AF2318" s="176"/>
      <c r="AG2318" s="176"/>
      <c r="AH2318" s="19"/>
    </row>
    <row r="2319" spans="1:34" s="4" customFormat="1" ht="24" customHeight="1">
      <c r="A2319" s="66">
        <v>2</v>
      </c>
      <c r="B2319" s="113"/>
      <c r="C2319" s="73"/>
      <c r="D2319" s="110" t="s">
        <v>123</v>
      </c>
      <c r="E2319" s="47">
        <f t="shared" si="13510"/>
        <v>1516775</v>
      </c>
      <c r="F2319" s="141">
        <f>F2311-F2313-F2316-F2320-F2321</f>
        <v>0</v>
      </c>
      <c r="G2319" s="141">
        <f t="shared" ref="G2319" si="13539">G2311-G2313-G2316-G2320-G2321</f>
        <v>232200</v>
      </c>
      <c r="H2319" s="141">
        <f t="shared" ref="H2319" si="13540">H2311-H2313-H2316-H2320-H2321</f>
        <v>0</v>
      </c>
      <c r="I2319" s="141">
        <f t="shared" ref="I2319" si="13541">I2311-I2313-I2316-I2320-I2321</f>
        <v>0</v>
      </c>
      <c r="J2319" s="141">
        <f t="shared" ref="J2319" si="13542">J2311-J2313-J2316-J2320-J2321</f>
        <v>0</v>
      </c>
      <c r="K2319" s="141">
        <f t="shared" ref="K2319" si="13543">K2311-K2313-K2316-K2320-K2321</f>
        <v>156140</v>
      </c>
      <c r="L2319" s="141">
        <f t="shared" ref="L2319" si="13544">L2311-L2313-L2316-L2320-L2321</f>
        <v>2980</v>
      </c>
      <c r="M2319" s="141">
        <f t="shared" ref="M2319" si="13545">M2311-M2313-M2316-M2320-M2321</f>
        <v>1700</v>
      </c>
      <c r="N2319" s="141">
        <f t="shared" ref="N2319" si="13546">N2311-N2313-N2316-N2320-N2321</f>
        <v>626860</v>
      </c>
      <c r="O2319" s="141">
        <f t="shared" ref="O2319" si="13547">O2311-O2313-O2316-O2320-O2321</f>
        <v>0</v>
      </c>
      <c r="P2319" s="141">
        <f t="shared" ref="P2319" si="13548">P2311-P2313-P2316-P2320-P2321</f>
        <v>10800</v>
      </c>
      <c r="Q2319" s="141">
        <f t="shared" ref="Q2319" si="13549">Q2311-Q2313-Q2316-Q2320-Q2321</f>
        <v>26230</v>
      </c>
      <c r="R2319" s="141">
        <f t="shared" ref="R2319" si="13550">R2311-R2313-R2316-R2320-R2321</f>
        <v>23665</v>
      </c>
      <c r="S2319" s="141">
        <f t="shared" ref="S2319" si="13551">S2311-S2313-S2316-S2320-S2321</f>
        <v>0</v>
      </c>
      <c r="T2319" s="141">
        <f t="shared" ref="T2319" si="13552">T2311-T2313-T2316-T2320-T2321</f>
        <v>0</v>
      </c>
      <c r="U2319" s="141">
        <f t="shared" ref="U2319" si="13553">U2311-U2313-U2316-U2320-U2321</f>
        <v>0</v>
      </c>
      <c r="V2319" s="141">
        <f t="shared" ref="V2319" si="13554">V2311-V2313-V2316-V2320-V2321</f>
        <v>0</v>
      </c>
      <c r="W2319" s="141">
        <f t="shared" ref="W2319" si="13555">W2311-W2313-W2316-W2320-W2321</f>
        <v>12000</v>
      </c>
      <c r="X2319" s="141">
        <f t="shared" ref="X2319" si="13556">X2311-X2313-X2316-X2320-X2321</f>
        <v>0</v>
      </c>
      <c r="Y2319" s="141">
        <f t="shared" ref="Y2319" si="13557">Y2311-Y2313-Y2316-Y2320-Y2321</f>
        <v>102500</v>
      </c>
      <c r="Z2319" s="141">
        <f t="shared" ref="Z2319" si="13558">Z2311-Z2313-Z2316-Z2320-Z2321</f>
        <v>16900</v>
      </c>
      <c r="AA2319" s="141">
        <f t="shared" ref="AA2319" si="13559">AA2311-AA2313-AA2316-AA2320-AA2321</f>
        <v>154800</v>
      </c>
      <c r="AB2319" s="141">
        <f t="shared" ref="AB2319" si="13560">AB2311-AB2313-AB2316-AB2320-AB2321</f>
        <v>150000</v>
      </c>
      <c r="AC2319" s="141">
        <f t="shared" ref="AC2319" si="13561">AC2311-AC2313-AC2316-AC2320-AC2321</f>
        <v>0</v>
      </c>
      <c r="AD2319" s="141">
        <f t="shared" ref="AD2319" si="13562">AD2311-AD2313-AD2316-AD2320-AD2321</f>
        <v>0</v>
      </c>
      <c r="AE2319" s="141">
        <f t="shared" ref="AE2319" si="13563">AE2311-AE2313-AE2316-AE2320-AE2321</f>
        <v>0</v>
      </c>
      <c r="AF2319" s="141">
        <f t="shared" ref="AF2319" si="13564">AF2311-AF2313-AF2316-AF2320-AF2321</f>
        <v>0</v>
      </c>
      <c r="AG2319" s="141">
        <f t="shared" ref="AG2319" si="13565">AG2311-AG2313-AG2316-AG2320-AG2321</f>
        <v>0</v>
      </c>
      <c r="AH2319" s="5"/>
    </row>
    <row r="2320" spans="1:34" s="94" customFormat="1" ht="24" customHeight="1">
      <c r="A2320" s="89">
        <v>2</v>
      </c>
      <c r="B2320" s="90"/>
      <c r="C2320" s="91"/>
      <c r="D2320" s="98" t="s">
        <v>131</v>
      </c>
      <c r="E2320" s="104">
        <f t="shared" si="13510"/>
        <v>0</v>
      </c>
      <c r="F2320" s="100"/>
      <c r="G2320" s="100"/>
      <c r="H2320" s="100"/>
      <c r="I2320" s="100"/>
      <c r="J2320" s="100"/>
      <c r="K2320" s="100"/>
      <c r="L2320" s="100"/>
      <c r="M2320" s="100"/>
      <c r="N2320" s="100"/>
      <c r="O2320" s="100"/>
      <c r="P2320" s="100"/>
      <c r="Q2320" s="100"/>
      <c r="R2320" s="100"/>
      <c r="S2320" s="100"/>
      <c r="T2320" s="100"/>
      <c r="U2320" s="100"/>
      <c r="V2320" s="100"/>
      <c r="W2320" s="100"/>
      <c r="X2320" s="100"/>
      <c r="Y2320" s="100"/>
      <c r="Z2320" s="100"/>
      <c r="AA2320" s="100"/>
      <c r="AB2320" s="100"/>
      <c r="AC2320" s="100"/>
      <c r="AD2320" s="100"/>
      <c r="AE2320" s="100"/>
      <c r="AF2320" s="100"/>
      <c r="AG2320" s="100"/>
      <c r="AH2320" s="93"/>
    </row>
    <row r="2321" spans="1:34" s="97" customFormat="1" ht="24" customHeight="1">
      <c r="A2321" s="95">
        <v>2</v>
      </c>
      <c r="B2321" s="183"/>
      <c r="C2321" s="100"/>
      <c r="D2321" s="98" t="s">
        <v>128</v>
      </c>
      <c r="E2321" s="104">
        <f t="shared" si="13510"/>
        <v>67845</v>
      </c>
      <c r="F2321" s="100">
        <v>0</v>
      </c>
      <c r="G2321" s="100">
        <v>200</v>
      </c>
      <c r="H2321" s="100">
        <v>0</v>
      </c>
      <c r="I2321" s="100">
        <v>3600</v>
      </c>
      <c r="J2321" s="100">
        <v>0</v>
      </c>
      <c r="K2321" s="100">
        <v>0</v>
      </c>
      <c r="L2321" s="100">
        <v>0</v>
      </c>
      <c r="M2321" s="100">
        <v>0</v>
      </c>
      <c r="N2321" s="100">
        <v>0</v>
      </c>
      <c r="O2321" s="100">
        <v>0</v>
      </c>
      <c r="P2321" s="100">
        <v>0</v>
      </c>
      <c r="Q2321" s="100">
        <v>2470</v>
      </c>
      <c r="R2321" s="100">
        <v>22035</v>
      </c>
      <c r="S2321" s="100">
        <v>10400</v>
      </c>
      <c r="T2321" s="100">
        <v>18200</v>
      </c>
      <c r="U2321" s="100">
        <v>0</v>
      </c>
      <c r="V2321" s="100">
        <v>0</v>
      </c>
      <c r="W2321" s="100">
        <v>10940</v>
      </c>
      <c r="X2321" s="100">
        <v>0</v>
      </c>
      <c r="Y2321" s="100">
        <v>0</v>
      </c>
      <c r="Z2321" s="100">
        <v>0</v>
      </c>
      <c r="AA2321" s="100">
        <v>0</v>
      </c>
      <c r="AB2321" s="100">
        <v>0</v>
      </c>
      <c r="AC2321" s="100">
        <v>0</v>
      </c>
      <c r="AD2321" s="100">
        <v>0</v>
      </c>
      <c r="AE2321" s="100">
        <v>0</v>
      </c>
      <c r="AF2321" s="100">
        <v>0</v>
      </c>
      <c r="AG2321" s="100">
        <v>0</v>
      </c>
      <c r="AH2321" s="105"/>
    </row>
    <row r="2322" spans="1:34" s="4" customFormat="1" ht="24" customHeight="1">
      <c r="A2322" s="66">
        <v>3</v>
      </c>
      <c r="B2322" s="128"/>
      <c r="C2322" s="128"/>
      <c r="D2322" s="129" t="s">
        <v>23</v>
      </c>
      <c r="E2322" s="39">
        <f t="shared" si="13510"/>
        <v>5279200</v>
      </c>
      <c r="F2322" s="40"/>
      <c r="G2322" s="40"/>
      <c r="H2322" s="40"/>
      <c r="I2322" s="40"/>
      <c r="J2322" s="40">
        <v>1978100</v>
      </c>
      <c r="K2322" s="40">
        <v>2374100</v>
      </c>
      <c r="L2322" s="40"/>
      <c r="M2322" s="40"/>
      <c r="N2322" s="40"/>
      <c r="O2322" s="40"/>
      <c r="P2322" s="40"/>
      <c r="Q2322" s="40"/>
      <c r="R2322" s="40"/>
      <c r="S2322" s="40"/>
      <c r="T2322" s="40"/>
      <c r="U2322" s="40"/>
      <c r="V2322" s="40"/>
      <c r="W2322" s="40"/>
      <c r="X2322" s="40"/>
      <c r="Y2322" s="40"/>
      <c r="Z2322" s="40">
        <v>927000</v>
      </c>
      <c r="AA2322" s="40"/>
      <c r="AB2322" s="40"/>
      <c r="AC2322" s="40"/>
      <c r="AD2322" s="40"/>
      <c r="AE2322" s="40"/>
      <c r="AF2322" s="40"/>
      <c r="AG2322" s="40"/>
      <c r="AH2322" s="30"/>
    </row>
    <row r="2323" spans="1:34" s="4" customFormat="1" ht="24" customHeight="1">
      <c r="A2323" s="67">
        <v>3</v>
      </c>
      <c r="B2323" s="77"/>
      <c r="C2323" s="78"/>
      <c r="D2323" s="79" t="s">
        <v>127</v>
      </c>
      <c r="E2323" s="80">
        <f t="shared" si="13510"/>
        <v>5279200</v>
      </c>
      <c r="F2323" s="81">
        <f>F2324+F2327+F2330</f>
        <v>0</v>
      </c>
      <c r="G2323" s="81">
        <f t="shared" ref="G2323" si="13566">G2324+G2327+G2330</f>
        <v>0</v>
      </c>
      <c r="H2323" s="81">
        <f t="shared" ref="H2323" si="13567">H2324+H2327+H2330</f>
        <v>0</v>
      </c>
      <c r="I2323" s="81">
        <f t="shared" ref="I2323" si="13568">I2324+I2327+I2330</f>
        <v>0</v>
      </c>
      <c r="J2323" s="81">
        <f t="shared" ref="J2323" si="13569">J2324+J2327+J2330</f>
        <v>1978100</v>
      </c>
      <c r="K2323" s="81">
        <f t="shared" ref="K2323" si="13570">K2324+K2327+K2330</f>
        <v>2374100</v>
      </c>
      <c r="L2323" s="81">
        <f t="shared" ref="L2323" si="13571">L2324+L2327+L2330</f>
        <v>0</v>
      </c>
      <c r="M2323" s="81">
        <f t="shared" ref="M2323" si="13572">M2324+M2327+M2330</f>
        <v>0</v>
      </c>
      <c r="N2323" s="81">
        <f t="shared" ref="N2323" si="13573">N2324+N2327+N2330</f>
        <v>0</v>
      </c>
      <c r="O2323" s="81">
        <f t="shared" ref="O2323" si="13574">O2324+O2327+O2330</f>
        <v>0</v>
      </c>
      <c r="P2323" s="81">
        <f t="shared" ref="P2323" si="13575">P2324+P2327+P2330</f>
        <v>0</v>
      </c>
      <c r="Q2323" s="81">
        <f t="shared" ref="Q2323" si="13576">Q2324+Q2327+Q2330</f>
        <v>0</v>
      </c>
      <c r="R2323" s="81">
        <f t="shared" ref="R2323" si="13577">R2324+R2327+R2330</f>
        <v>0</v>
      </c>
      <c r="S2323" s="81">
        <f t="shared" ref="S2323" si="13578">S2324+S2327+S2330</f>
        <v>0</v>
      </c>
      <c r="T2323" s="81">
        <f t="shared" ref="T2323" si="13579">T2324+T2327+T2330</f>
        <v>0</v>
      </c>
      <c r="U2323" s="81">
        <f t="shared" ref="U2323" si="13580">U2324+U2327+U2330</f>
        <v>0</v>
      </c>
      <c r="V2323" s="81">
        <f t="shared" ref="V2323" si="13581">V2324+V2327+V2330</f>
        <v>0</v>
      </c>
      <c r="W2323" s="81">
        <f t="shared" ref="W2323" si="13582">W2324+W2327+W2330</f>
        <v>0</v>
      </c>
      <c r="X2323" s="81">
        <f t="shared" ref="X2323" si="13583">X2324+X2327+X2330</f>
        <v>0</v>
      </c>
      <c r="Y2323" s="81">
        <f t="shared" ref="Y2323" si="13584">Y2324+Y2327+Y2330</f>
        <v>0</v>
      </c>
      <c r="Z2323" s="81">
        <f t="shared" ref="Z2323" si="13585">Z2324+Z2327+Z2330</f>
        <v>927000</v>
      </c>
      <c r="AA2323" s="81">
        <f t="shared" ref="AA2323" si="13586">AA2324+AA2327+AA2330</f>
        <v>0</v>
      </c>
      <c r="AB2323" s="81">
        <f t="shared" ref="AB2323" si="13587">AB2324+AB2327+AB2330</f>
        <v>0</v>
      </c>
      <c r="AC2323" s="81">
        <f t="shared" ref="AC2323" si="13588">AC2324+AC2327+AC2330</f>
        <v>0</v>
      </c>
      <c r="AD2323" s="81">
        <f t="shared" ref="AD2323" si="13589">AD2324+AD2327+AD2330</f>
        <v>0</v>
      </c>
      <c r="AE2323" s="81">
        <f t="shared" ref="AE2323" si="13590">AE2324+AE2327+AE2330</f>
        <v>0</v>
      </c>
      <c r="AF2323" s="81">
        <f t="shared" ref="AF2323" si="13591">AF2324+AF2327+AF2330</f>
        <v>0</v>
      </c>
      <c r="AG2323" s="81">
        <f t="shared" ref="AG2323" si="13592">AG2324+AG2327+AG2330</f>
        <v>0</v>
      </c>
      <c r="AH2323" s="82"/>
    </row>
    <row r="2324" spans="1:34" s="4" customFormat="1" ht="24" customHeight="1">
      <c r="A2324" s="66">
        <v>3</v>
      </c>
      <c r="B2324" s="113"/>
      <c r="C2324" s="73"/>
      <c r="D2324" s="122" t="s">
        <v>124</v>
      </c>
      <c r="E2324" s="41">
        <f t="shared" si="13510"/>
        <v>5279200</v>
      </c>
      <c r="F2324" s="83">
        <f t="shared" ref="F2324:AG2324" si="13593">F2325+F2326</f>
        <v>0</v>
      </c>
      <c r="G2324" s="83">
        <f t="shared" si="13593"/>
        <v>0</v>
      </c>
      <c r="H2324" s="83">
        <f t="shared" si="13593"/>
        <v>0</v>
      </c>
      <c r="I2324" s="83">
        <f t="shared" si="13593"/>
        <v>0</v>
      </c>
      <c r="J2324" s="83">
        <f t="shared" si="13593"/>
        <v>1978100</v>
      </c>
      <c r="K2324" s="83">
        <f t="shared" si="13593"/>
        <v>2374100</v>
      </c>
      <c r="L2324" s="83">
        <f t="shared" si="13593"/>
        <v>0</v>
      </c>
      <c r="M2324" s="83">
        <f t="shared" si="13593"/>
        <v>0</v>
      </c>
      <c r="N2324" s="83">
        <f t="shared" si="13593"/>
        <v>0</v>
      </c>
      <c r="O2324" s="83">
        <f t="shared" si="13593"/>
        <v>0</v>
      </c>
      <c r="P2324" s="83">
        <f t="shared" si="13593"/>
        <v>0</v>
      </c>
      <c r="Q2324" s="83">
        <f t="shared" si="13593"/>
        <v>0</v>
      </c>
      <c r="R2324" s="83">
        <f t="shared" si="13593"/>
        <v>0</v>
      </c>
      <c r="S2324" s="83">
        <f t="shared" si="13593"/>
        <v>0</v>
      </c>
      <c r="T2324" s="83">
        <f t="shared" si="13593"/>
        <v>0</v>
      </c>
      <c r="U2324" s="83">
        <f t="shared" si="13593"/>
        <v>0</v>
      </c>
      <c r="V2324" s="83">
        <f t="shared" si="13593"/>
        <v>0</v>
      </c>
      <c r="W2324" s="83">
        <f t="shared" si="13593"/>
        <v>0</v>
      </c>
      <c r="X2324" s="83">
        <f t="shared" si="13593"/>
        <v>0</v>
      </c>
      <c r="Y2324" s="83">
        <f t="shared" si="13593"/>
        <v>0</v>
      </c>
      <c r="Z2324" s="83">
        <f t="shared" si="13593"/>
        <v>927000</v>
      </c>
      <c r="AA2324" s="83">
        <f t="shared" si="13593"/>
        <v>0</v>
      </c>
      <c r="AB2324" s="83">
        <f t="shared" si="13593"/>
        <v>0</v>
      </c>
      <c r="AC2324" s="83">
        <f t="shared" si="13593"/>
        <v>0</v>
      </c>
      <c r="AD2324" s="83">
        <f t="shared" si="13593"/>
        <v>0</v>
      </c>
      <c r="AE2324" s="83">
        <f t="shared" si="13593"/>
        <v>0</v>
      </c>
      <c r="AF2324" s="83">
        <f t="shared" si="13593"/>
        <v>0</v>
      </c>
      <c r="AG2324" s="83">
        <f t="shared" si="13593"/>
        <v>0</v>
      </c>
      <c r="AH2324" s="5"/>
    </row>
    <row r="2325" spans="1:34" s="4" customFormat="1" ht="26.1" hidden="1" customHeight="1">
      <c r="A2325" s="67">
        <v>3</v>
      </c>
      <c r="B2325" s="113"/>
      <c r="C2325" s="117"/>
      <c r="D2325" s="150" t="s">
        <v>67</v>
      </c>
      <c r="E2325" s="51">
        <f t="shared" si="13510"/>
        <v>5279200</v>
      </c>
      <c r="F2325" s="52"/>
      <c r="G2325" s="52"/>
      <c r="H2325" s="52"/>
      <c r="I2325" s="52"/>
      <c r="J2325" s="52">
        <v>1978100</v>
      </c>
      <c r="K2325" s="52">
        <v>2374100</v>
      </c>
      <c r="L2325" s="52"/>
      <c r="M2325" s="52"/>
      <c r="N2325" s="52"/>
      <c r="O2325" s="52"/>
      <c r="P2325" s="52"/>
      <c r="Q2325" s="52"/>
      <c r="R2325" s="52"/>
      <c r="S2325" s="52"/>
      <c r="T2325" s="52"/>
      <c r="U2325" s="52"/>
      <c r="V2325" s="52"/>
      <c r="W2325" s="52"/>
      <c r="X2325" s="52"/>
      <c r="Y2325" s="52"/>
      <c r="Z2325" s="52">
        <v>927000</v>
      </c>
      <c r="AA2325" s="52"/>
      <c r="AB2325" s="52"/>
      <c r="AC2325" s="52"/>
      <c r="AD2325" s="52"/>
      <c r="AE2325" s="52"/>
      <c r="AF2325" s="52"/>
      <c r="AG2325" s="52"/>
      <c r="AH2325" s="6"/>
    </row>
    <row r="2326" spans="1:34" s="4" customFormat="1" ht="26.1" hidden="1" customHeight="1">
      <c r="A2326" s="66">
        <v>3</v>
      </c>
      <c r="B2326" s="113"/>
      <c r="C2326" s="73"/>
      <c r="D2326" s="150" t="s">
        <v>125</v>
      </c>
      <c r="E2326" s="51">
        <f t="shared" si="13510"/>
        <v>0</v>
      </c>
      <c r="F2326" s="73"/>
      <c r="G2326" s="73"/>
      <c r="H2326" s="73"/>
      <c r="I2326" s="73"/>
      <c r="J2326" s="73"/>
      <c r="K2326" s="73"/>
      <c r="L2326" s="73"/>
      <c r="M2326" s="73"/>
      <c r="N2326" s="73"/>
      <c r="O2326" s="73"/>
      <c r="P2326" s="73"/>
      <c r="Q2326" s="73"/>
      <c r="R2326" s="73"/>
      <c r="S2326" s="73"/>
      <c r="T2326" s="73"/>
      <c r="U2326" s="73"/>
      <c r="V2326" s="73"/>
      <c r="W2326" s="73"/>
      <c r="X2326" s="73"/>
      <c r="Y2326" s="73"/>
      <c r="Z2326" s="73"/>
      <c r="AA2326" s="73"/>
      <c r="AB2326" s="73"/>
      <c r="AC2326" s="73"/>
      <c r="AD2326" s="73"/>
      <c r="AE2326" s="73"/>
      <c r="AF2326" s="73"/>
      <c r="AG2326" s="73"/>
      <c r="AH2326" s="5"/>
    </row>
    <row r="2327" spans="1:34" s="4" customFormat="1" ht="24" customHeight="1">
      <c r="A2327" s="66">
        <v>3</v>
      </c>
      <c r="B2327" s="113"/>
      <c r="C2327" s="73"/>
      <c r="D2327" s="122" t="s">
        <v>132</v>
      </c>
      <c r="E2327" s="41">
        <f t="shared" si="13510"/>
        <v>0</v>
      </c>
      <c r="F2327" s="83">
        <f>F2328+F2329</f>
        <v>0</v>
      </c>
      <c r="G2327" s="83">
        <f t="shared" ref="G2327" si="13594">G2328+G2329</f>
        <v>0</v>
      </c>
      <c r="H2327" s="83">
        <f t="shared" ref="H2327" si="13595">H2328+H2329</f>
        <v>0</v>
      </c>
      <c r="I2327" s="83">
        <f t="shared" ref="I2327" si="13596">I2328+I2329</f>
        <v>0</v>
      </c>
      <c r="J2327" s="83">
        <f t="shared" ref="J2327" si="13597">J2328+J2329</f>
        <v>0</v>
      </c>
      <c r="K2327" s="83">
        <f t="shared" ref="K2327" si="13598">K2328+K2329</f>
        <v>0</v>
      </c>
      <c r="L2327" s="83">
        <f t="shared" ref="L2327" si="13599">L2328+L2329</f>
        <v>0</v>
      </c>
      <c r="M2327" s="83">
        <f t="shared" ref="M2327" si="13600">M2328+M2329</f>
        <v>0</v>
      </c>
      <c r="N2327" s="83">
        <f t="shared" ref="N2327" si="13601">N2328+N2329</f>
        <v>0</v>
      </c>
      <c r="O2327" s="83">
        <f t="shared" ref="O2327" si="13602">O2328+O2329</f>
        <v>0</v>
      </c>
      <c r="P2327" s="83">
        <f t="shared" ref="P2327" si="13603">P2328+P2329</f>
        <v>0</v>
      </c>
      <c r="Q2327" s="83">
        <f t="shared" ref="Q2327" si="13604">Q2328+Q2329</f>
        <v>0</v>
      </c>
      <c r="R2327" s="83">
        <f t="shared" ref="R2327" si="13605">R2328+R2329</f>
        <v>0</v>
      </c>
      <c r="S2327" s="83">
        <f t="shared" ref="S2327" si="13606">S2328+S2329</f>
        <v>0</v>
      </c>
      <c r="T2327" s="83">
        <f t="shared" ref="T2327" si="13607">T2328+T2329</f>
        <v>0</v>
      </c>
      <c r="U2327" s="83">
        <f t="shared" ref="U2327" si="13608">U2328+U2329</f>
        <v>0</v>
      </c>
      <c r="V2327" s="83">
        <f t="shared" ref="V2327" si="13609">V2328+V2329</f>
        <v>0</v>
      </c>
      <c r="W2327" s="83">
        <f t="shared" ref="W2327" si="13610">W2328+W2329</f>
        <v>0</v>
      </c>
      <c r="X2327" s="83">
        <f t="shared" ref="X2327" si="13611">X2328+X2329</f>
        <v>0</v>
      </c>
      <c r="Y2327" s="83">
        <f t="shared" ref="Y2327" si="13612">Y2328+Y2329</f>
        <v>0</v>
      </c>
      <c r="Z2327" s="83">
        <f t="shared" ref="Z2327" si="13613">Z2328+Z2329</f>
        <v>0</v>
      </c>
      <c r="AA2327" s="83">
        <f t="shared" ref="AA2327" si="13614">AA2328+AA2329</f>
        <v>0</v>
      </c>
      <c r="AB2327" s="83">
        <f t="shared" ref="AB2327" si="13615">AB2328+AB2329</f>
        <v>0</v>
      </c>
      <c r="AC2327" s="83">
        <f t="shared" ref="AC2327" si="13616">AC2328+AC2329</f>
        <v>0</v>
      </c>
      <c r="AD2327" s="83">
        <f t="shared" ref="AD2327" si="13617">AD2328+AD2329</f>
        <v>0</v>
      </c>
      <c r="AE2327" s="83">
        <f t="shared" ref="AE2327" si="13618">AE2328+AE2329</f>
        <v>0</v>
      </c>
      <c r="AF2327" s="83">
        <f t="shared" ref="AF2327" si="13619">AF2328+AF2329</f>
        <v>0</v>
      </c>
      <c r="AG2327" s="83">
        <f t="shared" ref="AG2327" si="13620">AG2328+AG2329</f>
        <v>0</v>
      </c>
      <c r="AH2327" s="5"/>
    </row>
    <row r="2328" spans="1:34" s="4" customFormat="1" ht="26.1" hidden="1" customHeight="1">
      <c r="A2328" s="66">
        <v>3</v>
      </c>
      <c r="B2328" s="113"/>
      <c r="C2328" s="117"/>
      <c r="D2328" s="150" t="s">
        <v>122</v>
      </c>
      <c r="E2328" s="51">
        <f t="shared" si="13510"/>
        <v>0</v>
      </c>
      <c r="F2328" s="52"/>
      <c r="G2328" s="52"/>
      <c r="H2328" s="52"/>
      <c r="I2328" s="52"/>
      <c r="J2328" s="52"/>
      <c r="K2328" s="52"/>
      <c r="L2328" s="52"/>
      <c r="M2328" s="52"/>
      <c r="N2328" s="52"/>
      <c r="O2328" s="52"/>
      <c r="P2328" s="52"/>
      <c r="Q2328" s="52"/>
      <c r="R2328" s="52"/>
      <c r="S2328" s="52"/>
      <c r="T2328" s="52"/>
      <c r="U2328" s="52"/>
      <c r="V2328" s="52"/>
      <c r="W2328" s="52"/>
      <c r="X2328" s="52"/>
      <c r="Y2328" s="52"/>
      <c r="Z2328" s="52"/>
      <c r="AA2328" s="52"/>
      <c r="AB2328" s="52"/>
      <c r="AC2328" s="52"/>
      <c r="AD2328" s="52"/>
      <c r="AE2328" s="52"/>
      <c r="AF2328" s="52"/>
      <c r="AG2328" s="52"/>
      <c r="AH2328" s="20"/>
    </row>
    <row r="2329" spans="1:34" s="4" customFormat="1" ht="26.1" hidden="1" customHeight="1">
      <c r="A2329" s="66">
        <v>3</v>
      </c>
      <c r="B2329" s="113"/>
      <c r="C2329" s="117"/>
      <c r="D2329" s="150" t="s">
        <v>130</v>
      </c>
      <c r="E2329" s="175">
        <f t="shared" si="13510"/>
        <v>0</v>
      </c>
      <c r="F2329" s="176"/>
      <c r="G2329" s="176"/>
      <c r="H2329" s="176"/>
      <c r="I2329" s="176"/>
      <c r="J2329" s="176"/>
      <c r="K2329" s="176"/>
      <c r="L2329" s="176"/>
      <c r="M2329" s="176"/>
      <c r="N2329" s="176"/>
      <c r="O2329" s="176"/>
      <c r="P2329" s="176"/>
      <c r="Q2329" s="176"/>
      <c r="R2329" s="176"/>
      <c r="S2329" s="176"/>
      <c r="T2329" s="176"/>
      <c r="U2329" s="176"/>
      <c r="V2329" s="176"/>
      <c r="W2329" s="176"/>
      <c r="X2329" s="176"/>
      <c r="Y2329" s="176"/>
      <c r="Z2329" s="176"/>
      <c r="AA2329" s="176"/>
      <c r="AB2329" s="176"/>
      <c r="AC2329" s="176"/>
      <c r="AD2329" s="176"/>
      <c r="AE2329" s="176"/>
      <c r="AF2329" s="176"/>
      <c r="AG2329" s="176"/>
      <c r="AH2329" s="20"/>
    </row>
    <row r="2330" spans="1:34" s="4" customFormat="1" ht="24" customHeight="1">
      <c r="A2330" s="66">
        <v>3</v>
      </c>
      <c r="B2330" s="113"/>
      <c r="C2330" s="73"/>
      <c r="D2330" s="110" t="s">
        <v>123</v>
      </c>
      <c r="E2330" s="47">
        <f t="shared" si="13510"/>
        <v>0</v>
      </c>
      <c r="F2330" s="141">
        <f>F2322-F2324-F2327-F2331</f>
        <v>0</v>
      </c>
      <c r="G2330" s="141">
        <f t="shared" ref="G2330" si="13621">G2322-G2324-G2327-G2331</f>
        <v>0</v>
      </c>
      <c r="H2330" s="141">
        <f t="shared" ref="H2330" si="13622">H2322-H2324-H2327-H2331</f>
        <v>0</v>
      </c>
      <c r="I2330" s="141">
        <f t="shared" ref="I2330" si="13623">I2322-I2324-I2327-I2331</f>
        <v>0</v>
      </c>
      <c r="J2330" s="141">
        <f t="shared" ref="J2330" si="13624">J2322-J2324-J2327-J2331</f>
        <v>0</v>
      </c>
      <c r="K2330" s="141">
        <f t="shared" ref="K2330" si="13625">K2322-K2324-K2327-K2331</f>
        <v>0</v>
      </c>
      <c r="L2330" s="141">
        <f t="shared" ref="L2330" si="13626">L2322-L2324-L2327-L2331</f>
        <v>0</v>
      </c>
      <c r="M2330" s="141">
        <f t="shared" ref="M2330" si="13627">M2322-M2324-M2327-M2331</f>
        <v>0</v>
      </c>
      <c r="N2330" s="141">
        <f t="shared" ref="N2330" si="13628">N2322-N2324-N2327-N2331</f>
        <v>0</v>
      </c>
      <c r="O2330" s="141">
        <f t="shared" ref="O2330" si="13629">O2322-O2324-O2327-O2331</f>
        <v>0</v>
      </c>
      <c r="P2330" s="141">
        <f t="shared" ref="P2330" si="13630">P2322-P2324-P2327-P2331</f>
        <v>0</v>
      </c>
      <c r="Q2330" s="141">
        <f t="shared" ref="Q2330" si="13631">Q2322-Q2324-Q2327-Q2331</f>
        <v>0</v>
      </c>
      <c r="R2330" s="141">
        <f t="shared" ref="R2330" si="13632">R2322-R2324-R2327-R2331</f>
        <v>0</v>
      </c>
      <c r="S2330" s="141">
        <f t="shared" ref="S2330" si="13633">S2322-S2324-S2327-S2331</f>
        <v>0</v>
      </c>
      <c r="T2330" s="141">
        <f t="shared" ref="T2330" si="13634">T2322-T2324-T2327-T2331</f>
        <v>0</v>
      </c>
      <c r="U2330" s="141">
        <f t="shared" ref="U2330" si="13635">U2322-U2324-U2327-U2331</f>
        <v>0</v>
      </c>
      <c r="V2330" s="141">
        <f t="shared" ref="V2330" si="13636">V2322-V2324-V2327-V2331</f>
        <v>0</v>
      </c>
      <c r="W2330" s="141">
        <f t="shared" ref="W2330" si="13637">W2322-W2324-W2327-W2331</f>
        <v>0</v>
      </c>
      <c r="X2330" s="141">
        <f t="shared" ref="X2330" si="13638">X2322-X2324-X2327-X2331</f>
        <v>0</v>
      </c>
      <c r="Y2330" s="141">
        <f t="shared" ref="Y2330" si="13639">Y2322-Y2324-Y2327-Y2331</f>
        <v>0</v>
      </c>
      <c r="Z2330" s="141">
        <f t="shared" ref="Z2330" si="13640">Z2322-Z2324-Z2327-Z2331</f>
        <v>0</v>
      </c>
      <c r="AA2330" s="141">
        <f t="shared" ref="AA2330" si="13641">AA2322-AA2324-AA2327-AA2331</f>
        <v>0</v>
      </c>
      <c r="AB2330" s="141">
        <f t="shared" ref="AB2330" si="13642">AB2322-AB2324-AB2327-AB2331</f>
        <v>0</v>
      </c>
      <c r="AC2330" s="141">
        <f t="shared" ref="AC2330" si="13643">AC2322-AC2324-AC2327-AC2331</f>
        <v>0</v>
      </c>
      <c r="AD2330" s="141">
        <f t="shared" ref="AD2330" si="13644">AD2322-AD2324-AD2327-AD2331</f>
        <v>0</v>
      </c>
      <c r="AE2330" s="141">
        <f t="shared" ref="AE2330" si="13645">AE2322-AE2324-AE2327-AE2331</f>
        <v>0</v>
      </c>
      <c r="AF2330" s="141">
        <f t="shared" ref="AF2330" si="13646">AF2322-AF2324-AF2327-AF2331</f>
        <v>0</v>
      </c>
      <c r="AG2330" s="141">
        <f t="shared" ref="AG2330" si="13647">AG2322-AG2324-AG2327-AG2331</f>
        <v>0</v>
      </c>
      <c r="AH2330" s="5"/>
    </row>
    <row r="2331" spans="1:34" s="94" customFormat="1" ht="24" customHeight="1">
      <c r="A2331" s="89">
        <v>3</v>
      </c>
      <c r="B2331" s="135"/>
      <c r="C2331" s="91"/>
      <c r="D2331" s="98" t="s">
        <v>128</v>
      </c>
      <c r="E2331" s="104">
        <f t="shared" si="13510"/>
        <v>0</v>
      </c>
      <c r="F2331" s="100"/>
      <c r="G2331" s="100"/>
      <c r="H2331" s="100"/>
      <c r="I2331" s="100"/>
      <c r="J2331" s="100"/>
      <c r="K2331" s="100"/>
      <c r="L2331" s="100"/>
      <c r="M2331" s="100"/>
      <c r="N2331" s="100"/>
      <c r="O2331" s="100"/>
      <c r="P2331" s="100"/>
      <c r="Q2331" s="100"/>
      <c r="R2331" s="100"/>
      <c r="S2331" s="100"/>
      <c r="T2331" s="100"/>
      <c r="U2331" s="100"/>
      <c r="V2331" s="100"/>
      <c r="W2331" s="100"/>
      <c r="X2331" s="100"/>
      <c r="Y2331" s="100"/>
      <c r="Z2331" s="100"/>
      <c r="AA2331" s="100"/>
      <c r="AB2331" s="100"/>
      <c r="AC2331" s="100"/>
      <c r="AD2331" s="100"/>
      <c r="AE2331" s="100"/>
      <c r="AF2331" s="100"/>
      <c r="AG2331" s="100"/>
      <c r="AH2331" s="93"/>
    </row>
    <row r="2332" spans="1:34" s="4" customFormat="1" ht="24" customHeight="1">
      <c r="A2332" s="66">
        <v>4</v>
      </c>
      <c r="B2332" s="128"/>
      <c r="C2332" s="128"/>
      <c r="D2332" s="129" t="s">
        <v>24</v>
      </c>
      <c r="E2332" s="39">
        <f t="shared" si="13510"/>
        <v>3544000</v>
      </c>
      <c r="F2332" s="40"/>
      <c r="G2332" s="40"/>
      <c r="H2332" s="40"/>
      <c r="I2332" s="40"/>
      <c r="J2332" s="40"/>
      <c r="K2332" s="40"/>
      <c r="L2332" s="40"/>
      <c r="M2332" s="40">
        <v>2278000</v>
      </c>
      <c r="N2332" s="40"/>
      <c r="O2332" s="40">
        <v>1266000</v>
      </c>
      <c r="P2332" s="40"/>
      <c r="Q2332" s="40"/>
      <c r="R2332" s="40"/>
      <c r="S2332" s="40"/>
      <c r="T2332" s="40"/>
      <c r="U2332" s="40"/>
      <c r="V2332" s="40"/>
      <c r="W2332" s="40"/>
      <c r="X2332" s="40"/>
      <c r="Y2332" s="40"/>
      <c r="Z2332" s="40"/>
      <c r="AA2332" s="40"/>
      <c r="AB2332" s="40"/>
      <c r="AC2332" s="40"/>
      <c r="AD2332" s="40"/>
      <c r="AE2332" s="40"/>
      <c r="AF2332" s="40"/>
      <c r="AG2332" s="40"/>
      <c r="AH2332" s="28"/>
    </row>
    <row r="2333" spans="1:34" s="4" customFormat="1" ht="24" customHeight="1">
      <c r="A2333" s="67">
        <v>4</v>
      </c>
      <c r="B2333" s="77"/>
      <c r="C2333" s="78"/>
      <c r="D2333" s="79" t="s">
        <v>127</v>
      </c>
      <c r="E2333" s="80">
        <f t="shared" si="13510"/>
        <v>3445070</v>
      </c>
      <c r="F2333" s="81">
        <f>F2334+F2337+F2340</f>
        <v>0</v>
      </c>
      <c r="G2333" s="81">
        <f t="shared" ref="G2333" si="13648">G2334+G2337+G2340</f>
        <v>0</v>
      </c>
      <c r="H2333" s="81">
        <f t="shared" ref="H2333" si="13649">H2334+H2337+H2340</f>
        <v>0</v>
      </c>
      <c r="I2333" s="81">
        <f t="shared" ref="I2333" si="13650">I2334+I2337+I2340</f>
        <v>0</v>
      </c>
      <c r="J2333" s="81">
        <f t="shared" ref="J2333" si="13651">J2334+J2337+J2340</f>
        <v>0</v>
      </c>
      <c r="K2333" s="81">
        <f t="shared" ref="K2333" si="13652">K2334+K2337+K2340</f>
        <v>0</v>
      </c>
      <c r="L2333" s="81">
        <f t="shared" ref="L2333" si="13653">L2334+L2337+L2340</f>
        <v>0</v>
      </c>
      <c r="M2333" s="81">
        <f t="shared" ref="M2333" si="13654">M2334+M2337+M2340</f>
        <v>2278000</v>
      </c>
      <c r="N2333" s="81">
        <f t="shared" ref="N2333" si="13655">N2334+N2337+N2340</f>
        <v>0</v>
      </c>
      <c r="O2333" s="81">
        <f t="shared" ref="O2333" si="13656">O2334+O2337+O2340</f>
        <v>1167070</v>
      </c>
      <c r="P2333" s="81">
        <f t="shared" ref="P2333" si="13657">P2334+P2337+P2340</f>
        <v>0</v>
      </c>
      <c r="Q2333" s="81">
        <f t="shared" ref="Q2333" si="13658">Q2334+Q2337+Q2340</f>
        <v>0</v>
      </c>
      <c r="R2333" s="81">
        <f t="shared" ref="R2333" si="13659">R2334+R2337+R2340</f>
        <v>0</v>
      </c>
      <c r="S2333" s="81">
        <f t="shared" ref="S2333" si="13660">S2334+S2337+S2340</f>
        <v>0</v>
      </c>
      <c r="T2333" s="81">
        <f t="shared" ref="T2333" si="13661">T2334+T2337+T2340</f>
        <v>0</v>
      </c>
      <c r="U2333" s="81">
        <f t="shared" ref="U2333" si="13662">U2334+U2337+U2340</f>
        <v>0</v>
      </c>
      <c r="V2333" s="81">
        <f t="shared" ref="V2333" si="13663">V2334+V2337+V2340</f>
        <v>0</v>
      </c>
      <c r="W2333" s="81">
        <f t="shared" ref="W2333" si="13664">W2334+W2337+W2340</f>
        <v>0</v>
      </c>
      <c r="X2333" s="81">
        <f t="shared" ref="X2333" si="13665">X2334+X2337+X2340</f>
        <v>0</v>
      </c>
      <c r="Y2333" s="81">
        <f t="shared" ref="Y2333" si="13666">Y2334+Y2337+Y2340</f>
        <v>0</v>
      </c>
      <c r="Z2333" s="81">
        <f t="shared" ref="Z2333" si="13667">Z2334+Z2337+Z2340</f>
        <v>0</v>
      </c>
      <c r="AA2333" s="81">
        <f t="shared" ref="AA2333" si="13668">AA2334+AA2337+AA2340</f>
        <v>0</v>
      </c>
      <c r="AB2333" s="81">
        <f t="shared" ref="AB2333" si="13669">AB2334+AB2337+AB2340</f>
        <v>0</v>
      </c>
      <c r="AC2333" s="81">
        <f t="shared" ref="AC2333" si="13670">AC2334+AC2337+AC2340</f>
        <v>0</v>
      </c>
      <c r="AD2333" s="81">
        <f t="shared" ref="AD2333" si="13671">AD2334+AD2337+AD2340</f>
        <v>0</v>
      </c>
      <c r="AE2333" s="81">
        <f t="shared" ref="AE2333" si="13672">AE2334+AE2337+AE2340</f>
        <v>0</v>
      </c>
      <c r="AF2333" s="81">
        <f t="shared" ref="AF2333" si="13673">AF2334+AF2337+AF2340</f>
        <v>0</v>
      </c>
      <c r="AG2333" s="81">
        <f t="shared" ref="AG2333" si="13674">AG2334+AG2337+AG2340</f>
        <v>0</v>
      </c>
      <c r="AH2333" s="82"/>
    </row>
    <row r="2334" spans="1:34" s="4" customFormat="1" ht="24" customHeight="1">
      <c r="A2334" s="66">
        <v>4</v>
      </c>
      <c r="B2334" s="113"/>
      <c r="C2334" s="73"/>
      <c r="D2334" s="122" t="s">
        <v>124</v>
      </c>
      <c r="E2334" s="41">
        <f t="shared" si="13510"/>
        <v>2923500</v>
      </c>
      <c r="F2334" s="83">
        <f t="shared" ref="F2334:AG2334" si="13675">F2335+F2336</f>
        <v>0</v>
      </c>
      <c r="G2334" s="83">
        <f t="shared" si="13675"/>
        <v>0</v>
      </c>
      <c r="H2334" s="83">
        <f t="shared" si="13675"/>
        <v>0</v>
      </c>
      <c r="I2334" s="83">
        <f t="shared" si="13675"/>
        <v>0</v>
      </c>
      <c r="J2334" s="83">
        <f t="shared" si="13675"/>
        <v>0</v>
      </c>
      <c r="K2334" s="83">
        <f t="shared" si="13675"/>
        <v>0</v>
      </c>
      <c r="L2334" s="83">
        <f t="shared" si="13675"/>
        <v>0</v>
      </c>
      <c r="M2334" s="83">
        <f t="shared" si="13675"/>
        <v>2278000</v>
      </c>
      <c r="N2334" s="83">
        <f t="shared" si="13675"/>
        <v>0</v>
      </c>
      <c r="O2334" s="83">
        <f t="shared" si="13675"/>
        <v>645500</v>
      </c>
      <c r="P2334" s="83">
        <f t="shared" si="13675"/>
        <v>0</v>
      </c>
      <c r="Q2334" s="83">
        <f t="shared" si="13675"/>
        <v>0</v>
      </c>
      <c r="R2334" s="83">
        <f t="shared" si="13675"/>
        <v>0</v>
      </c>
      <c r="S2334" s="83">
        <f t="shared" si="13675"/>
        <v>0</v>
      </c>
      <c r="T2334" s="83">
        <f t="shared" si="13675"/>
        <v>0</v>
      </c>
      <c r="U2334" s="83">
        <f t="shared" si="13675"/>
        <v>0</v>
      </c>
      <c r="V2334" s="83">
        <f t="shared" si="13675"/>
        <v>0</v>
      </c>
      <c r="W2334" s="83">
        <f t="shared" si="13675"/>
        <v>0</v>
      </c>
      <c r="X2334" s="83">
        <f t="shared" si="13675"/>
        <v>0</v>
      </c>
      <c r="Y2334" s="83">
        <f t="shared" si="13675"/>
        <v>0</v>
      </c>
      <c r="Z2334" s="83">
        <f t="shared" si="13675"/>
        <v>0</v>
      </c>
      <c r="AA2334" s="83">
        <f t="shared" si="13675"/>
        <v>0</v>
      </c>
      <c r="AB2334" s="83">
        <f t="shared" si="13675"/>
        <v>0</v>
      </c>
      <c r="AC2334" s="83">
        <f t="shared" si="13675"/>
        <v>0</v>
      </c>
      <c r="AD2334" s="83">
        <f t="shared" si="13675"/>
        <v>0</v>
      </c>
      <c r="AE2334" s="83">
        <f t="shared" si="13675"/>
        <v>0</v>
      </c>
      <c r="AF2334" s="83">
        <f t="shared" si="13675"/>
        <v>0</v>
      </c>
      <c r="AG2334" s="83">
        <f t="shared" si="13675"/>
        <v>0</v>
      </c>
      <c r="AH2334" s="5"/>
    </row>
    <row r="2335" spans="1:34" s="4" customFormat="1" ht="26.1" hidden="1" customHeight="1">
      <c r="A2335" s="67">
        <v>4</v>
      </c>
      <c r="B2335" s="113"/>
      <c r="C2335" s="117"/>
      <c r="D2335" s="150" t="s">
        <v>67</v>
      </c>
      <c r="E2335" s="51">
        <f t="shared" si="13510"/>
        <v>2923500</v>
      </c>
      <c r="F2335" s="52"/>
      <c r="G2335" s="52"/>
      <c r="H2335" s="52"/>
      <c r="I2335" s="52"/>
      <c r="J2335" s="52"/>
      <c r="K2335" s="52"/>
      <c r="L2335" s="52"/>
      <c r="M2335" s="52">
        <v>2278000</v>
      </c>
      <c r="N2335" s="52"/>
      <c r="O2335" s="52">
        <v>645500</v>
      </c>
      <c r="P2335" s="52"/>
      <c r="Q2335" s="52"/>
      <c r="R2335" s="52"/>
      <c r="S2335" s="52"/>
      <c r="T2335" s="52"/>
      <c r="U2335" s="52"/>
      <c r="V2335" s="52"/>
      <c r="W2335" s="52"/>
      <c r="X2335" s="52"/>
      <c r="Y2335" s="52"/>
      <c r="Z2335" s="52"/>
      <c r="AA2335" s="52"/>
      <c r="AB2335" s="52"/>
      <c r="AC2335" s="52"/>
      <c r="AD2335" s="52"/>
      <c r="AE2335" s="52"/>
      <c r="AF2335" s="52"/>
      <c r="AG2335" s="52"/>
      <c r="AH2335" s="5"/>
    </row>
    <row r="2336" spans="1:34" s="4" customFormat="1" ht="26.1" hidden="1" customHeight="1">
      <c r="A2336" s="66">
        <v>4</v>
      </c>
      <c r="B2336" s="113"/>
      <c r="C2336" s="73"/>
      <c r="D2336" s="150" t="s">
        <v>125</v>
      </c>
      <c r="E2336" s="51">
        <f t="shared" si="13510"/>
        <v>0</v>
      </c>
      <c r="F2336" s="73"/>
      <c r="G2336" s="73"/>
      <c r="H2336" s="73"/>
      <c r="I2336" s="73"/>
      <c r="J2336" s="73"/>
      <c r="K2336" s="73"/>
      <c r="L2336" s="73"/>
      <c r="M2336" s="73"/>
      <c r="N2336" s="73"/>
      <c r="O2336" s="73"/>
      <c r="P2336" s="73"/>
      <c r="Q2336" s="73"/>
      <c r="R2336" s="73"/>
      <c r="S2336" s="73"/>
      <c r="T2336" s="73"/>
      <c r="U2336" s="73"/>
      <c r="V2336" s="73"/>
      <c r="W2336" s="73"/>
      <c r="X2336" s="73"/>
      <c r="Y2336" s="73"/>
      <c r="Z2336" s="73"/>
      <c r="AA2336" s="73"/>
      <c r="AB2336" s="73"/>
      <c r="AC2336" s="73"/>
      <c r="AD2336" s="73"/>
      <c r="AE2336" s="73"/>
      <c r="AF2336" s="73"/>
      <c r="AG2336" s="73"/>
      <c r="AH2336" s="5"/>
    </row>
    <row r="2337" spans="1:34" s="4" customFormat="1" ht="24" customHeight="1">
      <c r="A2337" s="66">
        <v>4</v>
      </c>
      <c r="B2337" s="113"/>
      <c r="C2337" s="73"/>
      <c r="D2337" s="122" t="s">
        <v>132</v>
      </c>
      <c r="E2337" s="41">
        <f t="shared" si="13510"/>
        <v>311500</v>
      </c>
      <c r="F2337" s="83">
        <f>F2338+F2339</f>
        <v>0</v>
      </c>
      <c r="G2337" s="83">
        <f t="shared" ref="G2337" si="13676">G2338+G2339</f>
        <v>0</v>
      </c>
      <c r="H2337" s="83">
        <f t="shared" ref="H2337" si="13677">H2338+H2339</f>
        <v>0</v>
      </c>
      <c r="I2337" s="83">
        <f t="shared" ref="I2337" si="13678">I2338+I2339</f>
        <v>0</v>
      </c>
      <c r="J2337" s="83">
        <f t="shared" ref="J2337" si="13679">J2338+J2339</f>
        <v>0</v>
      </c>
      <c r="K2337" s="83">
        <f t="shared" ref="K2337" si="13680">K2338+K2339</f>
        <v>0</v>
      </c>
      <c r="L2337" s="83">
        <f t="shared" ref="L2337" si="13681">L2338+L2339</f>
        <v>0</v>
      </c>
      <c r="M2337" s="83">
        <f t="shared" ref="M2337" si="13682">M2338+M2339</f>
        <v>0</v>
      </c>
      <c r="N2337" s="83">
        <f t="shared" ref="N2337" si="13683">N2338+N2339</f>
        <v>0</v>
      </c>
      <c r="O2337" s="83">
        <f t="shared" ref="O2337" si="13684">O2338+O2339</f>
        <v>311500</v>
      </c>
      <c r="P2337" s="83">
        <f t="shared" ref="P2337" si="13685">P2338+P2339</f>
        <v>0</v>
      </c>
      <c r="Q2337" s="83">
        <f t="shared" ref="Q2337" si="13686">Q2338+Q2339</f>
        <v>0</v>
      </c>
      <c r="R2337" s="83">
        <f t="shared" ref="R2337" si="13687">R2338+R2339</f>
        <v>0</v>
      </c>
      <c r="S2337" s="83">
        <f t="shared" ref="S2337" si="13688">S2338+S2339</f>
        <v>0</v>
      </c>
      <c r="T2337" s="83">
        <f t="shared" ref="T2337" si="13689">T2338+T2339</f>
        <v>0</v>
      </c>
      <c r="U2337" s="83">
        <f t="shared" ref="U2337" si="13690">U2338+U2339</f>
        <v>0</v>
      </c>
      <c r="V2337" s="83">
        <f t="shared" ref="V2337" si="13691">V2338+V2339</f>
        <v>0</v>
      </c>
      <c r="W2337" s="83">
        <f t="shared" ref="W2337" si="13692">W2338+W2339</f>
        <v>0</v>
      </c>
      <c r="X2337" s="83">
        <f t="shared" ref="X2337" si="13693">X2338+X2339</f>
        <v>0</v>
      </c>
      <c r="Y2337" s="83">
        <f t="shared" ref="Y2337" si="13694">Y2338+Y2339</f>
        <v>0</v>
      </c>
      <c r="Z2337" s="83">
        <f t="shared" ref="Z2337" si="13695">Z2338+Z2339</f>
        <v>0</v>
      </c>
      <c r="AA2337" s="83">
        <f t="shared" ref="AA2337" si="13696">AA2338+AA2339</f>
        <v>0</v>
      </c>
      <c r="AB2337" s="83">
        <f t="shared" ref="AB2337" si="13697">AB2338+AB2339</f>
        <v>0</v>
      </c>
      <c r="AC2337" s="83">
        <f t="shared" ref="AC2337" si="13698">AC2338+AC2339</f>
        <v>0</v>
      </c>
      <c r="AD2337" s="83">
        <f t="shared" ref="AD2337" si="13699">AD2338+AD2339</f>
        <v>0</v>
      </c>
      <c r="AE2337" s="83">
        <f t="shared" ref="AE2337" si="13700">AE2338+AE2339</f>
        <v>0</v>
      </c>
      <c r="AF2337" s="83">
        <f t="shared" ref="AF2337" si="13701">AF2338+AF2339</f>
        <v>0</v>
      </c>
      <c r="AG2337" s="83">
        <f t="shared" ref="AG2337" si="13702">AG2338+AG2339</f>
        <v>0</v>
      </c>
      <c r="AH2337" s="5"/>
    </row>
    <row r="2338" spans="1:34" s="4" customFormat="1" ht="26.1" hidden="1" customHeight="1">
      <c r="A2338" s="66">
        <v>4</v>
      </c>
      <c r="B2338" s="113"/>
      <c r="C2338" s="117"/>
      <c r="D2338" s="150" t="s">
        <v>122</v>
      </c>
      <c r="E2338" s="51">
        <f t="shared" si="13510"/>
        <v>311500</v>
      </c>
      <c r="F2338" s="52"/>
      <c r="G2338" s="52"/>
      <c r="H2338" s="52"/>
      <c r="I2338" s="52"/>
      <c r="J2338" s="52"/>
      <c r="K2338" s="52"/>
      <c r="L2338" s="52"/>
      <c r="M2338" s="52"/>
      <c r="N2338" s="52"/>
      <c r="O2338" s="52">
        <v>311500</v>
      </c>
      <c r="P2338" s="52"/>
      <c r="Q2338" s="52"/>
      <c r="R2338" s="52"/>
      <c r="S2338" s="52"/>
      <c r="T2338" s="52"/>
      <c r="U2338" s="52"/>
      <c r="V2338" s="52"/>
      <c r="W2338" s="52"/>
      <c r="X2338" s="52"/>
      <c r="Y2338" s="52"/>
      <c r="Z2338" s="52"/>
      <c r="AA2338" s="52"/>
      <c r="AB2338" s="52"/>
      <c r="AC2338" s="52"/>
      <c r="AD2338" s="52"/>
      <c r="AE2338" s="52"/>
      <c r="AF2338" s="52"/>
      <c r="AG2338" s="52"/>
      <c r="AH2338" s="19"/>
    </row>
    <row r="2339" spans="1:34" s="4" customFormat="1" ht="26.1" hidden="1" customHeight="1">
      <c r="A2339" s="66">
        <v>4</v>
      </c>
      <c r="B2339" s="113"/>
      <c r="C2339" s="117"/>
      <c r="D2339" s="150" t="s">
        <v>130</v>
      </c>
      <c r="E2339" s="175">
        <f t="shared" si="13510"/>
        <v>0</v>
      </c>
      <c r="F2339" s="176"/>
      <c r="G2339" s="176"/>
      <c r="H2339" s="176"/>
      <c r="I2339" s="176"/>
      <c r="J2339" s="176"/>
      <c r="K2339" s="176"/>
      <c r="L2339" s="176"/>
      <c r="M2339" s="176"/>
      <c r="N2339" s="176"/>
      <c r="O2339" s="176"/>
      <c r="P2339" s="176"/>
      <c r="Q2339" s="176"/>
      <c r="R2339" s="176"/>
      <c r="S2339" s="176"/>
      <c r="T2339" s="176"/>
      <c r="U2339" s="176"/>
      <c r="V2339" s="176"/>
      <c r="W2339" s="176"/>
      <c r="X2339" s="176"/>
      <c r="Y2339" s="176"/>
      <c r="Z2339" s="176"/>
      <c r="AA2339" s="176"/>
      <c r="AB2339" s="176"/>
      <c r="AC2339" s="176"/>
      <c r="AD2339" s="176"/>
      <c r="AE2339" s="176"/>
      <c r="AF2339" s="176"/>
      <c r="AG2339" s="176"/>
      <c r="AH2339" s="19"/>
    </row>
    <row r="2340" spans="1:34" s="4" customFormat="1" ht="24" customHeight="1">
      <c r="A2340" s="66">
        <v>4</v>
      </c>
      <c r="B2340" s="113"/>
      <c r="C2340" s="73"/>
      <c r="D2340" s="110" t="s">
        <v>123</v>
      </c>
      <c r="E2340" s="47">
        <f t="shared" si="13510"/>
        <v>210070</v>
      </c>
      <c r="F2340" s="141">
        <f>F2332-F2334-F2337-F2341</f>
        <v>0</v>
      </c>
      <c r="G2340" s="141">
        <f t="shared" ref="G2340" si="13703">G2332-G2334-G2337-G2341</f>
        <v>0</v>
      </c>
      <c r="H2340" s="141">
        <f t="shared" ref="H2340" si="13704">H2332-H2334-H2337-H2341</f>
        <v>0</v>
      </c>
      <c r="I2340" s="141">
        <f t="shared" ref="I2340" si="13705">I2332-I2334-I2337-I2341</f>
        <v>0</v>
      </c>
      <c r="J2340" s="141">
        <f t="shared" ref="J2340" si="13706">J2332-J2334-J2337-J2341</f>
        <v>0</v>
      </c>
      <c r="K2340" s="141">
        <f t="shared" ref="K2340" si="13707">K2332-K2334-K2337-K2341</f>
        <v>0</v>
      </c>
      <c r="L2340" s="141">
        <f t="shared" ref="L2340" si="13708">L2332-L2334-L2337-L2341</f>
        <v>0</v>
      </c>
      <c r="M2340" s="141">
        <f t="shared" ref="M2340" si="13709">M2332-M2334-M2337-M2341</f>
        <v>0</v>
      </c>
      <c r="N2340" s="141">
        <f t="shared" ref="N2340" si="13710">N2332-N2334-N2337-N2341</f>
        <v>0</v>
      </c>
      <c r="O2340" s="141">
        <f t="shared" ref="O2340" si="13711">O2332-O2334-O2337-O2341</f>
        <v>210070</v>
      </c>
      <c r="P2340" s="141">
        <f t="shared" ref="P2340" si="13712">P2332-P2334-P2337-P2341</f>
        <v>0</v>
      </c>
      <c r="Q2340" s="141">
        <f t="shared" ref="Q2340" si="13713">Q2332-Q2334-Q2337-Q2341</f>
        <v>0</v>
      </c>
      <c r="R2340" s="141">
        <f t="shared" ref="R2340" si="13714">R2332-R2334-R2337-R2341</f>
        <v>0</v>
      </c>
      <c r="S2340" s="141">
        <f t="shared" ref="S2340" si="13715">S2332-S2334-S2337-S2341</f>
        <v>0</v>
      </c>
      <c r="T2340" s="141">
        <f t="shared" ref="T2340" si="13716">T2332-T2334-T2337-T2341</f>
        <v>0</v>
      </c>
      <c r="U2340" s="141">
        <f t="shared" ref="U2340" si="13717">U2332-U2334-U2337-U2341</f>
        <v>0</v>
      </c>
      <c r="V2340" s="141">
        <f t="shared" ref="V2340" si="13718">V2332-V2334-V2337-V2341</f>
        <v>0</v>
      </c>
      <c r="W2340" s="141">
        <f t="shared" ref="W2340" si="13719">W2332-W2334-W2337-W2341</f>
        <v>0</v>
      </c>
      <c r="X2340" s="141">
        <f t="shared" ref="X2340" si="13720">X2332-X2334-X2337-X2341</f>
        <v>0</v>
      </c>
      <c r="Y2340" s="141">
        <f t="shared" ref="Y2340" si="13721">Y2332-Y2334-Y2337-Y2341</f>
        <v>0</v>
      </c>
      <c r="Z2340" s="141">
        <f t="shared" ref="Z2340" si="13722">Z2332-Z2334-Z2337-Z2341</f>
        <v>0</v>
      </c>
      <c r="AA2340" s="141">
        <f t="shared" ref="AA2340" si="13723">AA2332-AA2334-AA2337-AA2341</f>
        <v>0</v>
      </c>
      <c r="AB2340" s="141">
        <f t="shared" ref="AB2340" si="13724">AB2332-AB2334-AB2337-AB2341</f>
        <v>0</v>
      </c>
      <c r="AC2340" s="141">
        <f t="shared" ref="AC2340" si="13725">AC2332-AC2334-AC2337-AC2341</f>
        <v>0</v>
      </c>
      <c r="AD2340" s="141">
        <f t="shared" ref="AD2340" si="13726">AD2332-AD2334-AD2337-AD2341</f>
        <v>0</v>
      </c>
      <c r="AE2340" s="141">
        <f t="shared" ref="AE2340" si="13727">AE2332-AE2334-AE2337-AE2341</f>
        <v>0</v>
      </c>
      <c r="AF2340" s="141">
        <f t="shared" ref="AF2340" si="13728">AF2332-AF2334-AF2337-AF2341</f>
        <v>0</v>
      </c>
      <c r="AG2340" s="141">
        <f t="shared" ref="AG2340" si="13729">AG2332-AG2334-AG2337-AG2341</f>
        <v>0</v>
      </c>
      <c r="AH2340" s="5"/>
    </row>
    <row r="2341" spans="1:34" s="94" customFormat="1" ht="24" customHeight="1">
      <c r="A2341" s="89">
        <v>4</v>
      </c>
      <c r="B2341" s="135"/>
      <c r="C2341" s="91"/>
      <c r="D2341" s="98" t="s">
        <v>128</v>
      </c>
      <c r="E2341" s="104">
        <f t="shared" si="13510"/>
        <v>98930</v>
      </c>
      <c r="F2341" s="100"/>
      <c r="G2341" s="100"/>
      <c r="H2341" s="100"/>
      <c r="I2341" s="100"/>
      <c r="J2341" s="100"/>
      <c r="K2341" s="100"/>
      <c r="L2341" s="100"/>
      <c r="M2341" s="100"/>
      <c r="N2341" s="100"/>
      <c r="O2341" s="100">
        <v>98930</v>
      </c>
      <c r="P2341" s="100"/>
      <c r="Q2341" s="100"/>
      <c r="R2341" s="100"/>
      <c r="S2341" s="100"/>
      <c r="T2341" s="100"/>
      <c r="U2341" s="100"/>
      <c r="V2341" s="100"/>
      <c r="W2341" s="100"/>
      <c r="X2341" s="100"/>
      <c r="Y2341" s="100"/>
      <c r="Z2341" s="100"/>
      <c r="AA2341" s="100"/>
      <c r="AB2341" s="100"/>
      <c r="AC2341" s="100"/>
      <c r="AD2341" s="100"/>
      <c r="AE2341" s="100"/>
      <c r="AF2341" s="100"/>
      <c r="AG2341" s="100"/>
      <c r="AH2341" s="93"/>
    </row>
    <row r="2342" spans="1:34" s="4" customFormat="1" ht="24" customHeight="1">
      <c r="A2342" s="66">
        <v>5</v>
      </c>
      <c r="B2342" s="128"/>
      <c r="C2342" s="128"/>
      <c r="D2342" s="129" t="s">
        <v>25</v>
      </c>
      <c r="E2342" s="39">
        <f t="shared" si="13510"/>
        <v>0</v>
      </c>
      <c r="F2342" s="40"/>
      <c r="G2342" s="40"/>
      <c r="H2342" s="40"/>
      <c r="I2342" s="40"/>
      <c r="J2342" s="40"/>
      <c r="K2342" s="40"/>
      <c r="L2342" s="40"/>
      <c r="M2342" s="40"/>
      <c r="N2342" s="40"/>
      <c r="O2342" s="40"/>
      <c r="P2342" s="40"/>
      <c r="Q2342" s="40"/>
      <c r="R2342" s="40"/>
      <c r="S2342" s="40"/>
      <c r="T2342" s="40"/>
      <c r="U2342" s="40"/>
      <c r="V2342" s="40"/>
      <c r="W2342" s="40"/>
      <c r="X2342" s="40"/>
      <c r="Y2342" s="40"/>
      <c r="Z2342" s="40"/>
      <c r="AA2342" s="40"/>
      <c r="AB2342" s="40"/>
      <c r="AC2342" s="40"/>
      <c r="AD2342" s="40"/>
      <c r="AE2342" s="40"/>
      <c r="AF2342" s="40"/>
      <c r="AG2342" s="40"/>
      <c r="AH2342" s="30"/>
    </row>
    <row r="2343" spans="1:34" s="4" customFormat="1" ht="24" customHeight="1">
      <c r="A2343" s="67">
        <v>5</v>
      </c>
      <c r="B2343" s="77"/>
      <c r="C2343" s="78"/>
      <c r="D2343" s="79" t="s">
        <v>127</v>
      </c>
      <c r="E2343" s="80">
        <f t="shared" si="13510"/>
        <v>0</v>
      </c>
      <c r="F2343" s="81">
        <f>F2344+F2347+F2350</f>
        <v>0</v>
      </c>
      <c r="G2343" s="81">
        <f t="shared" ref="G2343" si="13730">G2344+G2347+G2350</f>
        <v>0</v>
      </c>
      <c r="H2343" s="81">
        <f t="shared" ref="H2343" si="13731">H2344+H2347+H2350</f>
        <v>0</v>
      </c>
      <c r="I2343" s="81">
        <f t="shared" ref="I2343" si="13732">I2344+I2347+I2350</f>
        <v>0</v>
      </c>
      <c r="J2343" s="81">
        <f t="shared" ref="J2343" si="13733">J2344+J2347+J2350</f>
        <v>0</v>
      </c>
      <c r="K2343" s="81">
        <f t="shared" ref="K2343" si="13734">K2344+K2347+K2350</f>
        <v>0</v>
      </c>
      <c r="L2343" s="81">
        <f t="shared" ref="L2343" si="13735">L2344+L2347+L2350</f>
        <v>0</v>
      </c>
      <c r="M2343" s="81">
        <f t="shared" ref="M2343" si="13736">M2344+M2347+M2350</f>
        <v>0</v>
      </c>
      <c r="N2343" s="81">
        <f t="shared" ref="N2343" si="13737">N2344+N2347+N2350</f>
        <v>0</v>
      </c>
      <c r="O2343" s="81">
        <f t="shared" ref="O2343" si="13738">O2344+O2347+O2350</f>
        <v>0</v>
      </c>
      <c r="P2343" s="81">
        <f t="shared" ref="P2343" si="13739">P2344+P2347+P2350</f>
        <v>0</v>
      </c>
      <c r="Q2343" s="81">
        <f t="shared" ref="Q2343" si="13740">Q2344+Q2347+Q2350</f>
        <v>0</v>
      </c>
      <c r="R2343" s="81">
        <f t="shared" ref="R2343" si="13741">R2344+R2347+R2350</f>
        <v>0</v>
      </c>
      <c r="S2343" s="81">
        <f t="shared" ref="S2343" si="13742">S2344+S2347+S2350</f>
        <v>0</v>
      </c>
      <c r="T2343" s="81">
        <f t="shared" ref="T2343" si="13743">T2344+T2347+T2350</f>
        <v>0</v>
      </c>
      <c r="U2343" s="81">
        <f t="shared" ref="U2343" si="13744">U2344+U2347+U2350</f>
        <v>0</v>
      </c>
      <c r="V2343" s="81">
        <f t="shared" ref="V2343" si="13745">V2344+V2347+V2350</f>
        <v>0</v>
      </c>
      <c r="W2343" s="81">
        <f t="shared" ref="W2343" si="13746">W2344+W2347+W2350</f>
        <v>0</v>
      </c>
      <c r="X2343" s="81">
        <f t="shared" ref="X2343" si="13747">X2344+X2347+X2350</f>
        <v>0</v>
      </c>
      <c r="Y2343" s="81">
        <f t="shared" ref="Y2343" si="13748">Y2344+Y2347+Y2350</f>
        <v>0</v>
      </c>
      <c r="Z2343" s="81">
        <f t="shared" ref="Z2343" si="13749">Z2344+Z2347+Z2350</f>
        <v>0</v>
      </c>
      <c r="AA2343" s="81">
        <f t="shared" ref="AA2343" si="13750">AA2344+AA2347+AA2350</f>
        <v>0</v>
      </c>
      <c r="AB2343" s="81">
        <f t="shared" ref="AB2343" si="13751">AB2344+AB2347+AB2350</f>
        <v>0</v>
      </c>
      <c r="AC2343" s="81">
        <f t="shared" ref="AC2343" si="13752">AC2344+AC2347+AC2350</f>
        <v>0</v>
      </c>
      <c r="AD2343" s="81">
        <f t="shared" ref="AD2343" si="13753">AD2344+AD2347+AD2350</f>
        <v>0</v>
      </c>
      <c r="AE2343" s="81">
        <f t="shared" ref="AE2343" si="13754">AE2344+AE2347+AE2350</f>
        <v>0</v>
      </c>
      <c r="AF2343" s="81">
        <f t="shared" ref="AF2343" si="13755">AF2344+AF2347+AF2350</f>
        <v>0</v>
      </c>
      <c r="AG2343" s="81">
        <f t="shared" ref="AG2343" si="13756">AG2344+AG2347+AG2350</f>
        <v>0</v>
      </c>
      <c r="AH2343" s="82"/>
    </row>
    <row r="2344" spans="1:34" s="4" customFormat="1" ht="24" customHeight="1">
      <c r="A2344" s="66">
        <v>5</v>
      </c>
      <c r="B2344" s="113"/>
      <c r="C2344" s="73"/>
      <c r="D2344" s="122" t="s">
        <v>124</v>
      </c>
      <c r="E2344" s="41">
        <f t="shared" si="13510"/>
        <v>0</v>
      </c>
      <c r="F2344" s="83">
        <f t="shared" ref="F2344:AG2344" si="13757">F2345+F2346</f>
        <v>0</v>
      </c>
      <c r="G2344" s="83">
        <f t="shared" si="13757"/>
        <v>0</v>
      </c>
      <c r="H2344" s="83">
        <f t="shared" si="13757"/>
        <v>0</v>
      </c>
      <c r="I2344" s="83">
        <f t="shared" si="13757"/>
        <v>0</v>
      </c>
      <c r="J2344" s="83">
        <f t="shared" si="13757"/>
        <v>0</v>
      </c>
      <c r="K2344" s="83">
        <f t="shared" si="13757"/>
        <v>0</v>
      </c>
      <c r="L2344" s="83">
        <f t="shared" si="13757"/>
        <v>0</v>
      </c>
      <c r="M2344" s="83">
        <f t="shared" si="13757"/>
        <v>0</v>
      </c>
      <c r="N2344" s="83">
        <f t="shared" si="13757"/>
        <v>0</v>
      </c>
      <c r="O2344" s="83">
        <f t="shared" si="13757"/>
        <v>0</v>
      </c>
      <c r="P2344" s="83">
        <f t="shared" si="13757"/>
        <v>0</v>
      </c>
      <c r="Q2344" s="83">
        <f t="shared" si="13757"/>
        <v>0</v>
      </c>
      <c r="R2344" s="83">
        <f t="shared" si="13757"/>
        <v>0</v>
      </c>
      <c r="S2344" s="83">
        <f t="shared" si="13757"/>
        <v>0</v>
      </c>
      <c r="T2344" s="83">
        <f t="shared" si="13757"/>
        <v>0</v>
      </c>
      <c r="U2344" s="83">
        <f t="shared" si="13757"/>
        <v>0</v>
      </c>
      <c r="V2344" s="83">
        <f t="shared" si="13757"/>
        <v>0</v>
      </c>
      <c r="W2344" s="83">
        <f t="shared" si="13757"/>
        <v>0</v>
      </c>
      <c r="X2344" s="83">
        <f t="shared" si="13757"/>
        <v>0</v>
      </c>
      <c r="Y2344" s="83">
        <f t="shared" si="13757"/>
        <v>0</v>
      </c>
      <c r="Z2344" s="83">
        <f t="shared" si="13757"/>
        <v>0</v>
      </c>
      <c r="AA2344" s="83">
        <f t="shared" si="13757"/>
        <v>0</v>
      </c>
      <c r="AB2344" s="83">
        <f t="shared" si="13757"/>
        <v>0</v>
      </c>
      <c r="AC2344" s="83">
        <f t="shared" si="13757"/>
        <v>0</v>
      </c>
      <c r="AD2344" s="83">
        <f t="shared" si="13757"/>
        <v>0</v>
      </c>
      <c r="AE2344" s="83">
        <f t="shared" si="13757"/>
        <v>0</v>
      </c>
      <c r="AF2344" s="83">
        <f t="shared" si="13757"/>
        <v>0</v>
      </c>
      <c r="AG2344" s="83">
        <f t="shared" si="13757"/>
        <v>0</v>
      </c>
      <c r="AH2344" s="5"/>
    </row>
    <row r="2345" spans="1:34" s="4" customFormat="1" ht="26.1" hidden="1" customHeight="1">
      <c r="A2345" s="67">
        <v>5</v>
      </c>
      <c r="B2345" s="113"/>
      <c r="C2345" s="117"/>
      <c r="D2345" s="150" t="s">
        <v>67</v>
      </c>
      <c r="E2345" s="51">
        <f t="shared" si="13510"/>
        <v>0</v>
      </c>
      <c r="F2345" s="52"/>
      <c r="G2345" s="52"/>
      <c r="H2345" s="52"/>
      <c r="I2345" s="52"/>
      <c r="J2345" s="52"/>
      <c r="K2345" s="52"/>
      <c r="L2345" s="52"/>
      <c r="M2345" s="52"/>
      <c r="N2345" s="52"/>
      <c r="O2345" s="52"/>
      <c r="P2345" s="52"/>
      <c r="Q2345" s="52"/>
      <c r="R2345" s="52"/>
      <c r="S2345" s="52"/>
      <c r="T2345" s="52"/>
      <c r="U2345" s="52"/>
      <c r="V2345" s="52"/>
      <c r="W2345" s="52"/>
      <c r="X2345" s="52"/>
      <c r="Y2345" s="52"/>
      <c r="Z2345" s="52"/>
      <c r="AA2345" s="52"/>
      <c r="AB2345" s="52"/>
      <c r="AC2345" s="52"/>
      <c r="AD2345" s="52"/>
      <c r="AE2345" s="52"/>
      <c r="AF2345" s="52"/>
      <c r="AG2345" s="52"/>
      <c r="AH2345" s="5"/>
    </row>
    <row r="2346" spans="1:34" s="4" customFormat="1" ht="26.1" hidden="1" customHeight="1">
      <c r="A2346" s="66">
        <v>5</v>
      </c>
      <c r="B2346" s="113"/>
      <c r="C2346" s="73"/>
      <c r="D2346" s="150" t="s">
        <v>125</v>
      </c>
      <c r="E2346" s="51">
        <f t="shared" si="13510"/>
        <v>0</v>
      </c>
      <c r="F2346" s="73"/>
      <c r="G2346" s="73"/>
      <c r="H2346" s="73"/>
      <c r="I2346" s="73"/>
      <c r="J2346" s="73"/>
      <c r="K2346" s="73"/>
      <c r="L2346" s="73"/>
      <c r="M2346" s="73"/>
      <c r="N2346" s="73"/>
      <c r="O2346" s="73"/>
      <c r="P2346" s="73"/>
      <c r="Q2346" s="73"/>
      <c r="R2346" s="73"/>
      <c r="S2346" s="73"/>
      <c r="T2346" s="73"/>
      <c r="U2346" s="73"/>
      <c r="V2346" s="73"/>
      <c r="W2346" s="73"/>
      <c r="X2346" s="73"/>
      <c r="Y2346" s="73"/>
      <c r="Z2346" s="73"/>
      <c r="AA2346" s="73"/>
      <c r="AB2346" s="73"/>
      <c r="AC2346" s="73"/>
      <c r="AD2346" s="73"/>
      <c r="AE2346" s="73"/>
      <c r="AF2346" s="73"/>
      <c r="AG2346" s="73"/>
      <c r="AH2346" s="5"/>
    </row>
    <row r="2347" spans="1:34" s="4" customFormat="1" ht="24" customHeight="1">
      <c r="A2347" s="66">
        <v>5</v>
      </c>
      <c r="B2347" s="113"/>
      <c r="C2347" s="73"/>
      <c r="D2347" s="122" t="s">
        <v>132</v>
      </c>
      <c r="E2347" s="41">
        <f t="shared" si="13510"/>
        <v>0</v>
      </c>
      <c r="F2347" s="83">
        <f>F2348+F2349</f>
        <v>0</v>
      </c>
      <c r="G2347" s="83">
        <f t="shared" ref="G2347" si="13758">G2348+G2349</f>
        <v>0</v>
      </c>
      <c r="H2347" s="83">
        <f t="shared" ref="H2347" si="13759">H2348+H2349</f>
        <v>0</v>
      </c>
      <c r="I2347" s="83">
        <f t="shared" ref="I2347" si="13760">I2348+I2349</f>
        <v>0</v>
      </c>
      <c r="J2347" s="83">
        <f t="shared" ref="J2347" si="13761">J2348+J2349</f>
        <v>0</v>
      </c>
      <c r="K2347" s="83">
        <f t="shared" ref="K2347" si="13762">K2348+K2349</f>
        <v>0</v>
      </c>
      <c r="L2347" s="83">
        <f t="shared" ref="L2347" si="13763">L2348+L2349</f>
        <v>0</v>
      </c>
      <c r="M2347" s="83">
        <f t="shared" ref="M2347" si="13764">M2348+M2349</f>
        <v>0</v>
      </c>
      <c r="N2347" s="83">
        <f t="shared" ref="N2347" si="13765">N2348+N2349</f>
        <v>0</v>
      </c>
      <c r="O2347" s="83">
        <f t="shared" ref="O2347" si="13766">O2348+O2349</f>
        <v>0</v>
      </c>
      <c r="P2347" s="83">
        <f t="shared" ref="P2347" si="13767">P2348+P2349</f>
        <v>0</v>
      </c>
      <c r="Q2347" s="83">
        <f t="shared" ref="Q2347" si="13768">Q2348+Q2349</f>
        <v>0</v>
      </c>
      <c r="R2347" s="83">
        <f t="shared" ref="R2347" si="13769">R2348+R2349</f>
        <v>0</v>
      </c>
      <c r="S2347" s="83">
        <f t="shared" ref="S2347" si="13770">S2348+S2349</f>
        <v>0</v>
      </c>
      <c r="T2347" s="83">
        <f t="shared" ref="T2347" si="13771">T2348+T2349</f>
        <v>0</v>
      </c>
      <c r="U2347" s="83">
        <f t="shared" ref="U2347" si="13772">U2348+U2349</f>
        <v>0</v>
      </c>
      <c r="V2347" s="83">
        <f t="shared" ref="V2347" si="13773">V2348+V2349</f>
        <v>0</v>
      </c>
      <c r="W2347" s="83">
        <f t="shared" ref="W2347" si="13774">W2348+W2349</f>
        <v>0</v>
      </c>
      <c r="X2347" s="83">
        <f t="shared" ref="X2347" si="13775">X2348+X2349</f>
        <v>0</v>
      </c>
      <c r="Y2347" s="83">
        <f t="shared" ref="Y2347" si="13776">Y2348+Y2349</f>
        <v>0</v>
      </c>
      <c r="Z2347" s="83">
        <f t="shared" ref="Z2347" si="13777">Z2348+Z2349</f>
        <v>0</v>
      </c>
      <c r="AA2347" s="83">
        <f t="shared" ref="AA2347" si="13778">AA2348+AA2349</f>
        <v>0</v>
      </c>
      <c r="AB2347" s="83">
        <f t="shared" ref="AB2347" si="13779">AB2348+AB2349</f>
        <v>0</v>
      </c>
      <c r="AC2347" s="83">
        <f t="shared" ref="AC2347" si="13780">AC2348+AC2349</f>
        <v>0</v>
      </c>
      <c r="AD2347" s="83">
        <f t="shared" ref="AD2347" si="13781">AD2348+AD2349</f>
        <v>0</v>
      </c>
      <c r="AE2347" s="83">
        <f t="shared" ref="AE2347" si="13782">AE2348+AE2349</f>
        <v>0</v>
      </c>
      <c r="AF2347" s="83">
        <f t="shared" ref="AF2347" si="13783">AF2348+AF2349</f>
        <v>0</v>
      </c>
      <c r="AG2347" s="83">
        <f t="shared" ref="AG2347" si="13784">AG2348+AG2349</f>
        <v>0</v>
      </c>
      <c r="AH2347" s="5"/>
    </row>
    <row r="2348" spans="1:34" s="4" customFormat="1" ht="26.1" hidden="1" customHeight="1">
      <c r="A2348" s="66">
        <v>5</v>
      </c>
      <c r="B2348" s="113"/>
      <c r="C2348" s="117"/>
      <c r="D2348" s="150" t="s">
        <v>122</v>
      </c>
      <c r="E2348" s="51">
        <f t="shared" si="13510"/>
        <v>0</v>
      </c>
      <c r="F2348" s="52"/>
      <c r="G2348" s="52"/>
      <c r="H2348" s="52"/>
      <c r="I2348" s="52"/>
      <c r="J2348" s="52"/>
      <c r="K2348" s="52"/>
      <c r="L2348" s="52"/>
      <c r="M2348" s="52"/>
      <c r="N2348" s="52"/>
      <c r="O2348" s="52"/>
      <c r="P2348" s="52"/>
      <c r="Q2348" s="52"/>
      <c r="R2348" s="52"/>
      <c r="S2348" s="52"/>
      <c r="T2348" s="52"/>
      <c r="U2348" s="52"/>
      <c r="V2348" s="52"/>
      <c r="W2348" s="52"/>
      <c r="X2348" s="52"/>
      <c r="Y2348" s="52"/>
      <c r="Z2348" s="52"/>
      <c r="AA2348" s="52"/>
      <c r="AB2348" s="52"/>
      <c r="AC2348" s="52"/>
      <c r="AD2348" s="52"/>
      <c r="AE2348" s="52"/>
      <c r="AF2348" s="52"/>
      <c r="AG2348" s="52"/>
      <c r="AH2348" s="19"/>
    </row>
    <row r="2349" spans="1:34" s="4" customFormat="1" ht="26.1" hidden="1" customHeight="1">
      <c r="A2349" s="66">
        <v>5</v>
      </c>
      <c r="B2349" s="113"/>
      <c r="C2349" s="117"/>
      <c r="D2349" s="150" t="s">
        <v>130</v>
      </c>
      <c r="E2349" s="175">
        <f t="shared" si="13510"/>
        <v>0</v>
      </c>
      <c r="F2349" s="176"/>
      <c r="G2349" s="176"/>
      <c r="H2349" s="176"/>
      <c r="I2349" s="176"/>
      <c r="J2349" s="176"/>
      <c r="K2349" s="176"/>
      <c r="L2349" s="176"/>
      <c r="M2349" s="176"/>
      <c r="N2349" s="176"/>
      <c r="O2349" s="176"/>
      <c r="P2349" s="176"/>
      <c r="Q2349" s="176"/>
      <c r="R2349" s="176"/>
      <c r="S2349" s="176"/>
      <c r="T2349" s="176"/>
      <c r="U2349" s="176"/>
      <c r="V2349" s="176"/>
      <c r="W2349" s="176"/>
      <c r="X2349" s="176"/>
      <c r="Y2349" s="176"/>
      <c r="Z2349" s="176"/>
      <c r="AA2349" s="176"/>
      <c r="AB2349" s="176"/>
      <c r="AC2349" s="176"/>
      <c r="AD2349" s="176"/>
      <c r="AE2349" s="176"/>
      <c r="AF2349" s="176"/>
      <c r="AG2349" s="176"/>
      <c r="AH2349" s="19"/>
    </row>
    <row r="2350" spans="1:34" s="4" customFormat="1" ht="24" customHeight="1">
      <c r="A2350" s="66">
        <v>5</v>
      </c>
      <c r="B2350" s="113"/>
      <c r="C2350" s="73"/>
      <c r="D2350" s="110" t="s">
        <v>123</v>
      </c>
      <c r="E2350" s="47">
        <f t="shared" si="13510"/>
        <v>0</v>
      </c>
      <c r="F2350" s="141">
        <f>F2342-F2344-F2347-F2351</f>
        <v>0</v>
      </c>
      <c r="G2350" s="141">
        <f t="shared" ref="G2350" si="13785">G2342-G2344-G2347-G2351</f>
        <v>0</v>
      </c>
      <c r="H2350" s="141">
        <f t="shared" ref="H2350" si="13786">H2342-H2344-H2347-H2351</f>
        <v>0</v>
      </c>
      <c r="I2350" s="141">
        <f t="shared" ref="I2350" si="13787">I2342-I2344-I2347-I2351</f>
        <v>0</v>
      </c>
      <c r="J2350" s="141">
        <f t="shared" ref="J2350" si="13788">J2342-J2344-J2347-J2351</f>
        <v>0</v>
      </c>
      <c r="K2350" s="141">
        <f t="shared" ref="K2350" si="13789">K2342-K2344-K2347-K2351</f>
        <v>0</v>
      </c>
      <c r="L2350" s="141">
        <f t="shared" ref="L2350" si="13790">L2342-L2344-L2347-L2351</f>
        <v>0</v>
      </c>
      <c r="M2350" s="141">
        <f t="shared" ref="M2350" si="13791">M2342-M2344-M2347-M2351</f>
        <v>0</v>
      </c>
      <c r="N2350" s="141">
        <f t="shared" ref="N2350" si="13792">N2342-N2344-N2347-N2351</f>
        <v>0</v>
      </c>
      <c r="O2350" s="141">
        <f t="shared" ref="O2350" si="13793">O2342-O2344-O2347-O2351</f>
        <v>0</v>
      </c>
      <c r="P2350" s="141">
        <f t="shared" ref="P2350" si="13794">P2342-P2344-P2347-P2351</f>
        <v>0</v>
      </c>
      <c r="Q2350" s="141">
        <f t="shared" ref="Q2350" si="13795">Q2342-Q2344-Q2347-Q2351</f>
        <v>0</v>
      </c>
      <c r="R2350" s="141">
        <f t="shared" ref="R2350" si="13796">R2342-R2344-R2347-R2351</f>
        <v>0</v>
      </c>
      <c r="S2350" s="141">
        <f t="shared" ref="S2350" si="13797">S2342-S2344-S2347-S2351</f>
        <v>0</v>
      </c>
      <c r="T2350" s="141">
        <f t="shared" ref="T2350" si="13798">T2342-T2344-T2347-T2351</f>
        <v>0</v>
      </c>
      <c r="U2350" s="141">
        <f t="shared" ref="U2350" si="13799">U2342-U2344-U2347-U2351</f>
        <v>0</v>
      </c>
      <c r="V2350" s="141">
        <f t="shared" ref="V2350" si="13800">V2342-V2344-V2347-V2351</f>
        <v>0</v>
      </c>
      <c r="W2350" s="141">
        <f t="shared" ref="W2350" si="13801">W2342-W2344-W2347-W2351</f>
        <v>0</v>
      </c>
      <c r="X2350" s="141">
        <f t="shared" ref="X2350" si="13802">X2342-X2344-X2347-X2351</f>
        <v>0</v>
      </c>
      <c r="Y2350" s="141">
        <f t="shared" ref="Y2350" si="13803">Y2342-Y2344-Y2347-Y2351</f>
        <v>0</v>
      </c>
      <c r="Z2350" s="141">
        <f t="shared" ref="Z2350" si="13804">Z2342-Z2344-Z2347-Z2351</f>
        <v>0</v>
      </c>
      <c r="AA2350" s="141">
        <f t="shared" ref="AA2350" si="13805">AA2342-AA2344-AA2347-AA2351</f>
        <v>0</v>
      </c>
      <c r="AB2350" s="141">
        <f t="shared" ref="AB2350" si="13806">AB2342-AB2344-AB2347-AB2351</f>
        <v>0</v>
      </c>
      <c r="AC2350" s="141">
        <f t="shared" ref="AC2350" si="13807">AC2342-AC2344-AC2347-AC2351</f>
        <v>0</v>
      </c>
      <c r="AD2350" s="141">
        <f t="shared" ref="AD2350" si="13808">AD2342-AD2344-AD2347-AD2351</f>
        <v>0</v>
      </c>
      <c r="AE2350" s="141">
        <f t="shared" ref="AE2350" si="13809">AE2342-AE2344-AE2347-AE2351</f>
        <v>0</v>
      </c>
      <c r="AF2350" s="141">
        <f t="shared" ref="AF2350" si="13810">AF2342-AF2344-AF2347-AF2351</f>
        <v>0</v>
      </c>
      <c r="AG2350" s="141">
        <f t="shared" ref="AG2350" si="13811">AG2342-AG2344-AG2347-AG2351</f>
        <v>0</v>
      </c>
      <c r="AH2350" s="5"/>
    </row>
    <row r="2351" spans="1:34" s="94" customFormat="1" ht="24" customHeight="1">
      <c r="A2351" s="89">
        <v>5</v>
      </c>
      <c r="B2351" s="135"/>
      <c r="C2351" s="91"/>
      <c r="D2351" s="98" t="s">
        <v>128</v>
      </c>
      <c r="E2351" s="104">
        <f t="shared" si="13510"/>
        <v>0</v>
      </c>
      <c r="F2351" s="100"/>
      <c r="G2351" s="100"/>
      <c r="H2351" s="100"/>
      <c r="I2351" s="100"/>
      <c r="J2351" s="100"/>
      <c r="K2351" s="100"/>
      <c r="L2351" s="100"/>
      <c r="M2351" s="100"/>
      <c r="N2351" s="100"/>
      <c r="O2351" s="100"/>
      <c r="P2351" s="100"/>
      <c r="Q2351" s="100"/>
      <c r="R2351" s="100"/>
      <c r="S2351" s="100"/>
      <c r="T2351" s="100"/>
      <c r="U2351" s="100"/>
      <c r="V2351" s="100"/>
      <c r="W2351" s="100"/>
      <c r="X2351" s="100"/>
      <c r="Y2351" s="100"/>
      <c r="Z2351" s="100"/>
      <c r="AA2351" s="100"/>
      <c r="AB2351" s="100"/>
      <c r="AC2351" s="100"/>
      <c r="AD2351" s="100"/>
      <c r="AE2351" s="100"/>
      <c r="AF2351" s="100"/>
      <c r="AG2351" s="100"/>
      <c r="AH2351" s="93"/>
    </row>
    <row r="2352" spans="1:34" s="4" customFormat="1" ht="24" customHeight="1">
      <c r="A2352" s="66">
        <v>0</v>
      </c>
      <c r="B2352" s="125">
        <v>36</v>
      </c>
      <c r="C2352" s="126" t="s">
        <v>60</v>
      </c>
      <c r="D2352" s="126"/>
      <c r="E2352" s="36">
        <f t="shared" si="13510"/>
        <v>135994650</v>
      </c>
      <c r="F2352" s="37">
        <f t="shared" ref="F2352:AG2352" si="13812">SUM(F2363,F2373,F2384,F2394,F2404)</f>
        <v>86987300</v>
      </c>
      <c r="G2352" s="37">
        <f t="shared" si="13812"/>
        <v>4588200</v>
      </c>
      <c r="H2352" s="37">
        <f t="shared" si="13812"/>
        <v>0</v>
      </c>
      <c r="I2352" s="37">
        <f t="shared" si="13812"/>
        <v>0</v>
      </c>
      <c r="J2352" s="37">
        <f t="shared" si="13812"/>
        <v>0</v>
      </c>
      <c r="K2352" s="37">
        <f t="shared" si="13812"/>
        <v>1396200</v>
      </c>
      <c r="L2352" s="37">
        <f t="shared" si="13812"/>
        <v>145500</v>
      </c>
      <c r="M2352" s="37">
        <f t="shared" si="13812"/>
        <v>3327200</v>
      </c>
      <c r="N2352" s="37">
        <f t="shared" si="13812"/>
        <v>4379900</v>
      </c>
      <c r="O2352" s="37">
        <f t="shared" si="13812"/>
        <v>18024650</v>
      </c>
      <c r="P2352" s="37">
        <f t="shared" si="13812"/>
        <v>71700</v>
      </c>
      <c r="Q2352" s="37">
        <f t="shared" si="13812"/>
        <v>467300</v>
      </c>
      <c r="R2352" s="37">
        <f t="shared" si="13812"/>
        <v>100000</v>
      </c>
      <c r="S2352" s="37">
        <f t="shared" si="13812"/>
        <v>3581500</v>
      </c>
      <c r="T2352" s="37">
        <f t="shared" si="13812"/>
        <v>358500</v>
      </c>
      <c r="U2352" s="37">
        <f t="shared" si="13812"/>
        <v>231400</v>
      </c>
      <c r="V2352" s="37">
        <f t="shared" si="13812"/>
        <v>10000</v>
      </c>
      <c r="W2352" s="37">
        <f t="shared" si="13812"/>
        <v>82000</v>
      </c>
      <c r="X2352" s="37">
        <f t="shared" si="13812"/>
        <v>230000</v>
      </c>
      <c r="Y2352" s="37">
        <f t="shared" si="13812"/>
        <v>8104600</v>
      </c>
      <c r="Z2352" s="37">
        <f t="shared" si="13812"/>
        <v>1743000</v>
      </c>
      <c r="AA2352" s="37">
        <f t="shared" si="13812"/>
        <v>1136700</v>
      </c>
      <c r="AB2352" s="37">
        <f t="shared" si="13812"/>
        <v>426000</v>
      </c>
      <c r="AC2352" s="37">
        <f t="shared" si="13812"/>
        <v>0</v>
      </c>
      <c r="AD2352" s="37">
        <f t="shared" si="13812"/>
        <v>603000</v>
      </c>
      <c r="AE2352" s="37">
        <f t="shared" si="13812"/>
        <v>0</v>
      </c>
      <c r="AF2352" s="37">
        <f t="shared" si="13812"/>
        <v>0</v>
      </c>
      <c r="AG2352" s="37">
        <f t="shared" si="13812"/>
        <v>0</v>
      </c>
      <c r="AH2352" s="2"/>
    </row>
    <row r="2353" spans="1:34" s="4" customFormat="1" ht="24" customHeight="1">
      <c r="A2353" s="67">
        <v>0</v>
      </c>
      <c r="B2353" s="77"/>
      <c r="C2353" s="78"/>
      <c r="D2353" s="79" t="s">
        <v>127</v>
      </c>
      <c r="E2353" s="80">
        <f t="shared" si="13510"/>
        <v>134990130</v>
      </c>
      <c r="F2353" s="81">
        <f t="shared" ref="F2353:AG2353" si="13813">SUM(F2364,F2374,F2385,F2395,F2405)</f>
        <v>86987300</v>
      </c>
      <c r="G2353" s="81">
        <f t="shared" si="13813"/>
        <v>4271200</v>
      </c>
      <c r="H2353" s="81">
        <f t="shared" si="13813"/>
        <v>0</v>
      </c>
      <c r="I2353" s="81">
        <f t="shared" si="13813"/>
        <v>0</v>
      </c>
      <c r="J2353" s="81">
        <f t="shared" si="13813"/>
        <v>0</v>
      </c>
      <c r="K2353" s="81">
        <f t="shared" si="13813"/>
        <v>1396200</v>
      </c>
      <c r="L2353" s="81">
        <f t="shared" si="13813"/>
        <v>145500</v>
      </c>
      <c r="M2353" s="81">
        <f t="shared" si="13813"/>
        <v>3327200</v>
      </c>
      <c r="N2353" s="81">
        <f t="shared" si="13813"/>
        <v>4379900</v>
      </c>
      <c r="O2353" s="81">
        <f t="shared" si="13813"/>
        <v>17337130</v>
      </c>
      <c r="P2353" s="81">
        <f t="shared" si="13813"/>
        <v>71700</v>
      </c>
      <c r="Q2353" s="81">
        <f t="shared" si="13813"/>
        <v>467300</v>
      </c>
      <c r="R2353" s="81">
        <f t="shared" si="13813"/>
        <v>100000</v>
      </c>
      <c r="S2353" s="81">
        <f t="shared" si="13813"/>
        <v>3581500</v>
      </c>
      <c r="T2353" s="81">
        <f t="shared" si="13813"/>
        <v>358500</v>
      </c>
      <c r="U2353" s="81">
        <f t="shared" si="13813"/>
        <v>231400</v>
      </c>
      <c r="V2353" s="81">
        <f t="shared" si="13813"/>
        <v>10000</v>
      </c>
      <c r="W2353" s="81">
        <f t="shared" si="13813"/>
        <v>82000</v>
      </c>
      <c r="X2353" s="81">
        <f t="shared" si="13813"/>
        <v>230000</v>
      </c>
      <c r="Y2353" s="81">
        <f t="shared" si="13813"/>
        <v>8104600</v>
      </c>
      <c r="Z2353" s="81">
        <f t="shared" si="13813"/>
        <v>1743000</v>
      </c>
      <c r="AA2353" s="81">
        <f t="shared" si="13813"/>
        <v>1136700</v>
      </c>
      <c r="AB2353" s="81">
        <f t="shared" si="13813"/>
        <v>426000</v>
      </c>
      <c r="AC2353" s="81">
        <f t="shared" si="13813"/>
        <v>0</v>
      </c>
      <c r="AD2353" s="81">
        <f t="shared" si="13813"/>
        <v>603000</v>
      </c>
      <c r="AE2353" s="81">
        <f t="shared" si="13813"/>
        <v>0</v>
      </c>
      <c r="AF2353" s="81">
        <f t="shared" si="13813"/>
        <v>0</v>
      </c>
      <c r="AG2353" s="81">
        <f t="shared" si="13813"/>
        <v>0</v>
      </c>
      <c r="AH2353" s="82"/>
    </row>
    <row r="2354" spans="1:34" s="4" customFormat="1" ht="24" customHeight="1">
      <c r="A2354" s="66">
        <v>0</v>
      </c>
      <c r="B2354" s="113"/>
      <c r="C2354" s="73"/>
      <c r="D2354" s="122" t="s">
        <v>124</v>
      </c>
      <c r="E2354" s="41">
        <f t="shared" si="13510"/>
        <v>74597850</v>
      </c>
      <c r="F2354" s="83">
        <f t="shared" ref="F2354:AG2354" si="13814">SUM(F2365,F2375,F2386,F2396,F2406)</f>
        <v>41675200</v>
      </c>
      <c r="G2354" s="83">
        <f t="shared" si="13814"/>
        <v>2212700</v>
      </c>
      <c r="H2354" s="83">
        <f t="shared" si="13814"/>
        <v>0</v>
      </c>
      <c r="I2354" s="83">
        <f t="shared" si="13814"/>
        <v>0</v>
      </c>
      <c r="J2354" s="83">
        <f t="shared" si="13814"/>
        <v>0</v>
      </c>
      <c r="K2354" s="83">
        <f t="shared" si="13814"/>
        <v>754000</v>
      </c>
      <c r="L2354" s="83">
        <f t="shared" si="13814"/>
        <v>66500</v>
      </c>
      <c r="M2354" s="83">
        <f t="shared" si="13814"/>
        <v>1959100</v>
      </c>
      <c r="N2354" s="83">
        <f t="shared" si="13814"/>
        <v>3657100</v>
      </c>
      <c r="O2354" s="83">
        <f t="shared" si="13814"/>
        <v>9049250</v>
      </c>
      <c r="P2354" s="83">
        <f t="shared" si="13814"/>
        <v>33400</v>
      </c>
      <c r="Q2354" s="83">
        <f t="shared" si="13814"/>
        <v>383600</v>
      </c>
      <c r="R2354" s="83">
        <f t="shared" si="13814"/>
        <v>1500</v>
      </c>
      <c r="S2354" s="83">
        <f t="shared" si="13814"/>
        <v>3557500</v>
      </c>
      <c r="T2354" s="83">
        <f t="shared" si="13814"/>
        <v>317500</v>
      </c>
      <c r="U2354" s="83">
        <f t="shared" si="13814"/>
        <v>201900</v>
      </c>
      <c r="V2354" s="83">
        <f t="shared" si="13814"/>
        <v>2000</v>
      </c>
      <c r="W2354" s="83">
        <f t="shared" si="13814"/>
        <v>41000</v>
      </c>
      <c r="X2354" s="83">
        <f t="shared" si="13814"/>
        <v>214000</v>
      </c>
      <c r="Y2354" s="83">
        <f t="shared" si="13814"/>
        <v>7604700</v>
      </c>
      <c r="Z2354" s="83">
        <f t="shared" si="13814"/>
        <v>1459500</v>
      </c>
      <c r="AA2354" s="83">
        <f t="shared" si="13814"/>
        <v>768900</v>
      </c>
      <c r="AB2354" s="83">
        <f t="shared" si="13814"/>
        <v>270000</v>
      </c>
      <c r="AC2354" s="83">
        <f t="shared" si="13814"/>
        <v>0</v>
      </c>
      <c r="AD2354" s="83">
        <f t="shared" si="13814"/>
        <v>368500</v>
      </c>
      <c r="AE2354" s="83">
        <f t="shared" si="13814"/>
        <v>0</v>
      </c>
      <c r="AF2354" s="83">
        <f t="shared" si="13814"/>
        <v>0</v>
      </c>
      <c r="AG2354" s="83">
        <f t="shared" si="13814"/>
        <v>0</v>
      </c>
      <c r="AH2354" s="5"/>
    </row>
    <row r="2355" spans="1:34" s="4" customFormat="1" ht="26.1" hidden="1" customHeight="1">
      <c r="A2355" s="67">
        <v>0</v>
      </c>
      <c r="B2355" s="113"/>
      <c r="C2355" s="127"/>
      <c r="D2355" s="150" t="s">
        <v>67</v>
      </c>
      <c r="E2355" s="49">
        <f t="shared" si="13510"/>
        <v>74597850</v>
      </c>
      <c r="F2355" s="50">
        <f t="shared" ref="F2355:AG2355" si="13815">SUM(F2366,F2376,F2387,F2397,F2407)</f>
        <v>41675200</v>
      </c>
      <c r="G2355" s="50">
        <f t="shared" si="13815"/>
        <v>2212700</v>
      </c>
      <c r="H2355" s="50">
        <f t="shared" si="13815"/>
        <v>0</v>
      </c>
      <c r="I2355" s="50">
        <f t="shared" si="13815"/>
        <v>0</v>
      </c>
      <c r="J2355" s="50">
        <f t="shared" si="13815"/>
        <v>0</v>
      </c>
      <c r="K2355" s="50">
        <f t="shared" si="13815"/>
        <v>754000</v>
      </c>
      <c r="L2355" s="50">
        <f t="shared" si="13815"/>
        <v>66500</v>
      </c>
      <c r="M2355" s="50">
        <f t="shared" si="13815"/>
        <v>1959100</v>
      </c>
      <c r="N2355" s="50">
        <f t="shared" si="13815"/>
        <v>3657100</v>
      </c>
      <c r="O2355" s="50">
        <f t="shared" si="13815"/>
        <v>9049250</v>
      </c>
      <c r="P2355" s="50">
        <f t="shared" si="13815"/>
        <v>33400</v>
      </c>
      <c r="Q2355" s="50">
        <f t="shared" si="13815"/>
        <v>383600</v>
      </c>
      <c r="R2355" s="50">
        <f t="shared" si="13815"/>
        <v>1500</v>
      </c>
      <c r="S2355" s="50">
        <f t="shared" si="13815"/>
        <v>3557500</v>
      </c>
      <c r="T2355" s="50">
        <f t="shared" si="13815"/>
        <v>317500</v>
      </c>
      <c r="U2355" s="50">
        <f t="shared" si="13815"/>
        <v>201900</v>
      </c>
      <c r="V2355" s="50">
        <f t="shared" si="13815"/>
        <v>2000</v>
      </c>
      <c r="W2355" s="50">
        <f t="shared" si="13815"/>
        <v>41000</v>
      </c>
      <c r="X2355" s="50">
        <f t="shared" si="13815"/>
        <v>214000</v>
      </c>
      <c r="Y2355" s="50">
        <f t="shared" si="13815"/>
        <v>7604700</v>
      </c>
      <c r="Z2355" s="50">
        <f t="shared" si="13815"/>
        <v>1459500</v>
      </c>
      <c r="AA2355" s="50">
        <f t="shared" si="13815"/>
        <v>768900</v>
      </c>
      <c r="AB2355" s="50">
        <f t="shared" si="13815"/>
        <v>270000</v>
      </c>
      <c r="AC2355" s="50">
        <f t="shared" si="13815"/>
        <v>0</v>
      </c>
      <c r="AD2355" s="50">
        <f t="shared" si="13815"/>
        <v>368500</v>
      </c>
      <c r="AE2355" s="50">
        <f t="shared" si="13815"/>
        <v>0</v>
      </c>
      <c r="AF2355" s="50">
        <f t="shared" si="13815"/>
        <v>0</v>
      </c>
      <c r="AG2355" s="50">
        <f t="shared" si="13815"/>
        <v>0</v>
      </c>
      <c r="AH2355" s="6"/>
    </row>
    <row r="2356" spans="1:34" s="4" customFormat="1" ht="26.1" hidden="1" customHeight="1">
      <c r="A2356" s="66">
        <v>0</v>
      </c>
      <c r="B2356" s="113"/>
      <c r="C2356" s="73"/>
      <c r="D2356" s="150" t="s">
        <v>125</v>
      </c>
      <c r="E2356" s="51">
        <f t="shared" si="13510"/>
        <v>0</v>
      </c>
      <c r="F2356" s="73">
        <f t="shared" ref="F2356:AG2356" si="13816">SUM(F2367,F2377,F2388,F2398,F2408)</f>
        <v>0</v>
      </c>
      <c r="G2356" s="73">
        <f t="shared" si="13816"/>
        <v>0</v>
      </c>
      <c r="H2356" s="73">
        <f t="shared" si="13816"/>
        <v>0</v>
      </c>
      <c r="I2356" s="73">
        <f t="shared" si="13816"/>
        <v>0</v>
      </c>
      <c r="J2356" s="73">
        <f t="shared" si="13816"/>
        <v>0</v>
      </c>
      <c r="K2356" s="73">
        <f t="shared" si="13816"/>
        <v>0</v>
      </c>
      <c r="L2356" s="73">
        <f t="shared" si="13816"/>
        <v>0</v>
      </c>
      <c r="M2356" s="73">
        <f t="shared" si="13816"/>
        <v>0</v>
      </c>
      <c r="N2356" s="73">
        <f t="shared" si="13816"/>
        <v>0</v>
      </c>
      <c r="O2356" s="73">
        <f t="shared" si="13816"/>
        <v>0</v>
      </c>
      <c r="P2356" s="73">
        <f t="shared" si="13816"/>
        <v>0</v>
      </c>
      <c r="Q2356" s="73">
        <f t="shared" si="13816"/>
        <v>0</v>
      </c>
      <c r="R2356" s="73">
        <f t="shared" si="13816"/>
        <v>0</v>
      </c>
      <c r="S2356" s="73">
        <f t="shared" si="13816"/>
        <v>0</v>
      </c>
      <c r="T2356" s="73">
        <f t="shared" si="13816"/>
        <v>0</v>
      </c>
      <c r="U2356" s="73">
        <f t="shared" si="13816"/>
        <v>0</v>
      </c>
      <c r="V2356" s="73">
        <f t="shared" si="13816"/>
        <v>0</v>
      </c>
      <c r="W2356" s="73">
        <f t="shared" si="13816"/>
        <v>0</v>
      </c>
      <c r="X2356" s="73">
        <f t="shared" si="13816"/>
        <v>0</v>
      </c>
      <c r="Y2356" s="73">
        <f t="shared" si="13816"/>
        <v>0</v>
      </c>
      <c r="Z2356" s="73">
        <f t="shared" si="13816"/>
        <v>0</v>
      </c>
      <c r="AA2356" s="73">
        <f t="shared" si="13816"/>
        <v>0</v>
      </c>
      <c r="AB2356" s="73">
        <f t="shared" si="13816"/>
        <v>0</v>
      </c>
      <c r="AC2356" s="73">
        <f t="shared" si="13816"/>
        <v>0</v>
      </c>
      <c r="AD2356" s="73">
        <f t="shared" si="13816"/>
        <v>0</v>
      </c>
      <c r="AE2356" s="73">
        <f t="shared" si="13816"/>
        <v>0</v>
      </c>
      <c r="AF2356" s="73">
        <f t="shared" si="13816"/>
        <v>0</v>
      </c>
      <c r="AG2356" s="73">
        <f t="shared" si="13816"/>
        <v>0</v>
      </c>
      <c r="AH2356" s="5"/>
    </row>
    <row r="2357" spans="1:34" s="4" customFormat="1" ht="24" customHeight="1">
      <c r="A2357" s="66">
        <v>0</v>
      </c>
      <c r="B2357" s="113"/>
      <c r="C2357" s="73"/>
      <c r="D2357" s="122" t="s">
        <v>132</v>
      </c>
      <c r="E2357" s="41">
        <f t="shared" si="13510"/>
        <v>54570550</v>
      </c>
      <c r="F2357" s="83">
        <f t="shared" ref="F2357:AG2357" si="13817">SUM(F2368,F2378,F2389,F2399,F2409)</f>
        <v>45312100</v>
      </c>
      <c r="G2357" s="83">
        <f t="shared" si="13817"/>
        <v>1618300</v>
      </c>
      <c r="H2357" s="83">
        <f t="shared" si="13817"/>
        <v>0</v>
      </c>
      <c r="I2357" s="83">
        <f t="shared" si="13817"/>
        <v>0</v>
      </c>
      <c r="J2357" s="83">
        <f t="shared" si="13817"/>
        <v>0</v>
      </c>
      <c r="K2357" s="83">
        <f t="shared" si="13817"/>
        <v>373200</v>
      </c>
      <c r="L2357" s="83">
        <f t="shared" si="13817"/>
        <v>48500</v>
      </c>
      <c r="M2357" s="83">
        <f t="shared" si="13817"/>
        <v>1326700</v>
      </c>
      <c r="N2357" s="83">
        <f t="shared" si="13817"/>
        <v>356200</v>
      </c>
      <c r="O2357" s="83">
        <f t="shared" si="13817"/>
        <v>4487750</v>
      </c>
      <c r="P2357" s="83">
        <f t="shared" si="13817"/>
        <v>35300</v>
      </c>
      <c r="Q2357" s="83">
        <f t="shared" si="13817"/>
        <v>56300</v>
      </c>
      <c r="R2357" s="83">
        <f t="shared" si="13817"/>
        <v>47000</v>
      </c>
      <c r="S2357" s="83">
        <f t="shared" si="13817"/>
        <v>19000</v>
      </c>
      <c r="T2357" s="83">
        <f t="shared" si="13817"/>
        <v>21000</v>
      </c>
      <c r="U2357" s="83">
        <f t="shared" si="13817"/>
        <v>16500</v>
      </c>
      <c r="V2357" s="83">
        <f t="shared" si="13817"/>
        <v>2000</v>
      </c>
      <c r="W2357" s="83">
        <f t="shared" si="13817"/>
        <v>5000</v>
      </c>
      <c r="X2357" s="83">
        <f t="shared" si="13817"/>
        <v>5500</v>
      </c>
      <c r="Y2357" s="83">
        <f t="shared" si="13817"/>
        <v>229100</v>
      </c>
      <c r="Z2357" s="83">
        <f t="shared" si="13817"/>
        <v>172600</v>
      </c>
      <c r="AA2357" s="83">
        <f t="shared" si="13817"/>
        <v>191400</v>
      </c>
      <c r="AB2357" s="83">
        <f t="shared" si="13817"/>
        <v>72600</v>
      </c>
      <c r="AC2357" s="83">
        <f t="shared" si="13817"/>
        <v>0</v>
      </c>
      <c r="AD2357" s="83">
        <f t="shared" si="13817"/>
        <v>174500</v>
      </c>
      <c r="AE2357" s="83">
        <f t="shared" si="13817"/>
        <v>0</v>
      </c>
      <c r="AF2357" s="83">
        <f t="shared" si="13817"/>
        <v>0</v>
      </c>
      <c r="AG2357" s="83">
        <f t="shared" si="13817"/>
        <v>0</v>
      </c>
      <c r="AH2357" s="5"/>
    </row>
    <row r="2358" spans="1:34" s="4" customFormat="1" ht="26.1" hidden="1" customHeight="1">
      <c r="A2358" s="66">
        <v>0</v>
      </c>
      <c r="B2358" s="113"/>
      <c r="C2358" s="127"/>
      <c r="D2358" s="150" t="s">
        <v>122</v>
      </c>
      <c r="E2358" s="49">
        <f t="shared" si="13510"/>
        <v>54570550</v>
      </c>
      <c r="F2358" s="50">
        <f t="shared" ref="F2358:AG2358" si="13818">SUM(F2369,F2379,F2390,F2400,F2410)</f>
        <v>45312100</v>
      </c>
      <c r="G2358" s="50">
        <f t="shared" si="13818"/>
        <v>1618300</v>
      </c>
      <c r="H2358" s="50">
        <f t="shared" si="13818"/>
        <v>0</v>
      </c>
      <c r="I2358" s="50">
        <f t="shared" si="13818"/>
        <v>0</v>
      </c>
      <c r="J2358" s="50">
        <f t="shared" si="13818"/>
        <v>0</v>
      </c>
      <c r="K2358" s="50">
        <f t="shared" si="13818"/>
        <v>373200</v>
      </c>
      <c r="L2358" s="50">
        <f t="shared" si="13818"/>
        <v>48500</v>
      </c>
      <c r="M2358" s="50">
        <f t="shared" si="13818"/>
        <v>1326700</v>
      </c>
      <c r="N2358" s="50">
        <f t="shared" si="13818"/>
        <v>356200</v>
      </c>
      <c r="O2358" s="50">
        <f t="shared" si="13818"/>
        <v>4487750</v>
      </c>
      <c r="P2358" s="50">
        <f t="shared" si="13818"/>
        <v>35300</v>
      </c>
      <c r="Q2358" s="50">
        <f t="shared" si="13818"/>
        <v>56300</v>
      </c>
      <c r="R2358" s="50">
        <f t="shared" si="13818"/>
        <v>47000</v>
      </c>
      <c r="S2358" s="50">
        <f t="shared" si="13818"/>
        <v>19000</v>
      </c>
      <c r="T2358" s="50">
        <f t="shared" si="13818"/>
        <v>21000</v>
      </c>
      <c r="U2358" s="50">
        <f t="shared" si="13818"/>
        <v>16500</v>
      </c>
      <c r="V2358" s="50">
        <f t="shared" si="13818"/>
        <v>2000</v>
      </c>
      <c r="W2358" s="50">
        <f t="shared" si="13818"/>
        <v>5000</v>
      </c>
      <c r="X2358" s="50">
        <f t="shared" si="13818"/>
        <v>5500</v>
      </c>
      <c r="Y2358" s="50">
        <f t="shared" si="13818"/>
        <v>229100</v>
      </c>
      <c r="Z2358" s="50">
        <f t="shared" si="13818"/>
        <v>172600</v>
      </c>
      <c r="AA2358" s="50">
        <f t="shared" si="13818"/>
        <v>191400</v>
      </c>
      <c r="AB2358" s="50">
        <f t="shared" si="13818"/>
        <v>72600</v>
      </c>
      <c r="AC2358" s="50">
        <f t="shared" si="13818"/>
        <v>0</v>
      </c>
      <c r="AD2358" s="50">
        <f t="shared" si="13818"/>
        <v>174500</v>
      </c>
      <c r="AE2358" s="50">
        <f t="shared" si="13818"/>
        <v>0</v>
      </c>
      <c r="AF2358" s="50">
        <f t="shared" si="13818"/>
        <v>0</v>
      </c>
      <c r="AG2358" s="50">
        <f t="shared" si="13818"/>
        <v>0</v>
      </c>
      <c r="AH2358" s="20"/>
    </row>
    <row r="2359" spans="1:34" s="4" customFormat="1" ht="26.1" hidden="1" customHeight="1">
      <c r="A2359" s="66">
        <v>0</v>
      </c>
      <c r="B2359" s="113"/>
      <c r="C2359" s="127"/>
      <c r="D2359" s="150" t="s">
        <v>130</v>
      </c>
      <c r="E2359" s="168">
        <f t="shared" si="13510"/>
        <v>0</v>
      </c>
      <c r="F2359" s="174">
        <f>SUM(F2370,F2380,F2391,F2401,F2411)</f>
        <v>0</v>
      </c>
      <c r="G2359" s="174">
        <f t="shared" ref="G2359:AG2359" si="13819">SUM(G2370,G2380,G2391,G2401,G2411)</f>
        <v>0</v>
      </c>
      <c r="H2359" s="174">
        <f t="shared" si="13819"/>
        <v>0</v>
      </c>
      <c r="I2359" s="174">
        <f t="shared" si="13819"/>
        <v>0</v>
      </c>
      <c r="J2359" s="174">
        <f t="shared" si="13819"/>
        <v>0</v>
      </c>
      <c r="K2359" s="174">
        <f t="shared" si="13819"/>
        <v>0</v>
      </c>
      <c r="L2359" s="174">
        <f t="shared" si="13819"/>
        <v>0</v>
      </c>
      <c r="M2359" s="174">
        <f t="shared" si="13819"/>
        <v>0</v>
      </c>
      <c r="N2359" s="174">
        <f t="shared" si="13819"/>
        <v>0</v>
      </c>
      <c r="O2359" s="174">
        <f t="shared" si="13819"/>
        <v>0</v>
      </c>
      <c r="P2359" s="174">
        <f t="shared" si="13819"/>
        <v>0</v>
      </c>
      <c r="Q2359" s="174">
        <f t="shared" si="13819"/>
        <v>0</v>
      </c>
      <c r="R2359" s="174">
        <f t="shared" si="13819"/>
        <v>0</v>
      </c>
      <c r="S2359" s="174">
        <f t="shared" si="13819"/>
        <v>0</v>
      </c>
      <c r="T2359" s="174">
        <f t="shared" si="13819"/>
        <v>0</v>
      </c>
      <c r="U2359" s="174">
        <f t="shared" si="13819"/>
        <v>0</v>
      </c>
      <c r="V2359" s="174">
        <f t="shared" si="13819"/>
        <v>0</v>
      </c>
      <c r="W2359" s="174">
        <f t="shared" si="13819"/>
        <v>0</v>
      </c>
      <c r="X2359" s="174">
        <f t="shared" si="13819"/>
        <v>0</v>
      </c>
      <c r="Y2359" s="174">
        <f t="shared" si="13819"/>
        <v>0</v>
      </c>
      <c r="Z2359" s="174">
        <f t="shared" si="13819"/>
        <v>0</v>
      </c>
      <c r="AA2359" s="174">
        <f t="shared" si="13819"/>
        <v>0</v>
      </c>
      <c r="AB2359" s="174">
        <f t="shared" si="13819"/>
        <v>0</v>
      </c>
      <c r="AC2359" s="174">
        <f t="shared" si="13819"/>
        <v>0</v>
      </c>
      <c r="AD2359" s="174">
        <f t="shared" si="13819"/>
        <v>0</v>
      </c>
      <c r="AE2359" s="174">
        <f t="shared" si="13819"/>
        <v>0</v>
      </c>
      <c r="AF2359" s="174">
        <f t="shared" si="13819"/>
        <v>0</v>
      </c>
      <c r="AG2359" s="174">
        <f t="shared" si="13819"/>
        <v>0</v>
      </c>
      <c r="AH2359" s="20"/>
    </row>
    <row r="2360" spans="1:34" s="4" customFormat="1" ht="24" customHeight="1">
      <c r="A2360" s="66">
        <v>0</v>
      </c>
      <c r="B2360" s="113"/>
      <c r="C2360" s="73"/>
      <c r="D2360" s="110" t="s">
        <v>123</v>
      </c>
      <c r="E2360" s="47">
        <f t="shared" si="13510"/>
        <v>5821730</v>
      </c>
      <c r="F2360" s="141">
        <f>SUM(F2371,F2381,F2392,F2402,F2412)</f>
        <v>0</v>
      </c>
      <c r="G2360" s="141">
        <f t="shared" ref="G2360:AG2360" si="13820">SUM(G2371,G2381,G2392,G2402,G2412)</f>
        <v>440200</v>
      </c>
      <c r="H2360" s="141">
        <f t="shared" si="13820"/>
        <v>0</v>
      </c>
      <c r="I2360" s="141">
        <f t="shared" si="13820"/>
        <v>0</v>
      </c>
      <c r="J2360" s="141">
        <f t="shared" si="13820"/>
        <v>0</v>
      </c>
      <c r="K2360" s="141">
        <f t="shared" si="13820"/>
        <v>269000</v>
      </c>
      <c r="L2360" s="141">
        <f t="shared" si="13820"/>
        <v>30500</v>
      </c>
      <c r="M2360" s="141">
        <f t="shared" si="13820"/>
        <v>41400</v>
      </c>
      <c r="N2360" s="141">
        <f t="shared" si="13820"/>
        <v>366600</v>
      </c>
      <c r="O2360" s="141">
        <f t="shared" si="13820"/>
        <v>3800130</v>
      </c>
      <c r="P2360" s="141">
        <f t="shared" si="13820"/>
        <v>3000</v>
      </c>
      <c r="Q2360" s="141">
        <f t="shared" si="13820"/>
        <v>27400</v>
      </c>
      <c r="R2360" s="141">
        <f t="shared" si="13820"/>
        <v>51500</v>
      </c>
      <c r="S2360" s="141">
        <f t="shared" si="13820"/>
        <v>5000</v>
      </c>
      <c r="T2360" s="141">
        <f t="shared" si="13820"/>
        <v>20000</v>
      </c>
      <c r="U2360" s="141">
        <f t="shared" si="13820"/>
        <v>13000</v>
      </c>
      <c r="V2360" s="141">
        <f t="shared" si="13820"/>
        <v>6000</v>
      </c>
      <c r="W2360" s="141">
        <f t="shared" si="13820"/>
        <v>36000</v>
      </c>
      <c r="X2360" s="141">
        <f t="shared" si="13820"/>
        <v>10500</v>
      </c>
      <c r="Y2360" s="141">
        <f t="shared" si="13820"/>
        <v>270800</v>
      </c>
      <c r="Z2360" s="141">
        <f t="shared" si="13820"/>
        <v>110900</v>
      </c>
      <c r="AA2360" s="141">
        <f t="shared" si="13820"/>
        <v>176400</v>
      </c>
      <c r="AB2360" s="141">
        <f t="shared" si="13820"/>
        <v>83400</v>
      </c>
      <c r="AC2360" s="141">
        <f t="shared" si="13820"/>
        <v>0</v>
      </c>
      <c r="AD2360" s="141">
        <f t="shared" si="13820"/>
        <v>60000</v>
      </c>
      <c r="AE2360" s="141">
        <f t="shared" si="13820"/>
        <v>0</v>
      </c>
      <c r="AF2360" s="141">
        <f t="shared" si="13820"/>
        <v>0</v>
      </c>
      <c r="AG2360" s="141">
        <f t="shared" si="13820"/>
        <v>0</v>
      </c>
      <c r="AH2360" s="5"/>
    </row>
    <row r="2361" spans="1:34" s="94" customFormat="1" ht="24" customHeight="1">
      <c r="A2361" s="89">
        <v>0</v>
      </c>
      <c r="B2361" s="90"/>
      <c r="C2361" s="91"/>
      <c r="D2361" s="98" t="s">
        <v>131</v>
      </c>
      <c r="E2361" s="104">
        <f t="shared" si="13510"/>
        <v>0</v>
      </c>
      <c r="F2361" s="100">
        <f>SUM(F2382)</f>
        <v>0</v>
      </c>
      <c r="G2361" s="100">
        <f t="shared" ref="G2361:AG2361" si="13821">SUM(G2382)</f>
        <v>0</v>
      </c>
      <c r="H2361" s="100">
        <f t="shared" si="13821"/>
        <v>0</v>
      </c>
      <c r="I2361" s="100">
        <f t="shared" si="13821"/>
        <v>0</v>
      </c>
      <c r="J2361" s="100">
        <f t="shared" si="13821"/>
        <v>0</v>
      </c>
      <c r="K2361" s="100">
        <f t="shared" si="13821"/>
        <v>0</v>
      </c>
      <c r="L2361" s="100">
        <f t="shared" si="13821"/>
        <v>0</v>
      </c>
      <c r="M2361" s="100">
        <f t="shared" si="13821"/>
        <v>0</v>
      </c>
      <c r="N2361" s="100">
        <f t="shared" si="13821"/>
        <v>0</v>
      </c>
      <c r="O2361" s="100">
        <f t="shared" si="13821"/>
        <v>0</v>
      </c>
      <c r="P2361" s="100">
        <f t="shared" si="13821"/>
        <v>0</v>
      </c>
      <c r="Q2361" s="100">
        <f t="shared" si="13821"/>
        <v>0</v>
      </c>
      <c r="R2361" s="100">
        <f t="shared" si="13821"/>
        <v>0</v>
      </c>
      <c r="S2361" s="100">
        <f t="shared" si="13821"/>
        <v>0</v>
      </c>
      <c r="T2361" s="100">
        <f t="shared" si="13821"/>
        <v>0</v>
      </c>
      <c r="U2361" s="100">
        <f t="shared" si="13821"/>
        <v>0</v>
      </c>
      <c r="V2361" s="100">
        <f t="shared" si="13821"/>
        <v>0</v>
      </c>
      <c r="W2361" s="100">
        <f t="shared" si="13821"/>
        <v>0</v>
      </c>
      <c r="X2361" s="100">
        <f t="shared" si="13821"/>
        <v>0</v>
      </c>
      <c r="Y2361" s="100">
        <f t="shared" si="13821"/>
        <v>0</v>
      </c>
      <c r="Z2361" s="100">
        <f t="shared" si="13821"/>
        <v>0</v>
      </c>
      <c r="AA2361" s="100">
        <f t="shared" si="13821"/>
        <v>0</v>
      </c>
      <c r="AB2361" s="100">
        <f t="shared" si="13821"/>
        <v>0</v>
      </c>
      <c r="AC2361" s="100">
        <f t="shared" si="13821"/>
        <v>0</v>
      </c>
      <c r="AD2361" s="100">
        <f t="shared" si="13821"/>
        <v>0</v>
      </c>
      <c r="AE2361" s="100">
        <f t="shared" si="13821"/>
        <v>0</v>
      </c>
      <c r="AF2361" s="100">
        <f t="shared" si="13821"/>
        <v>0</v>
      </c>
      <c r="AG2361" s="100">
        <f t="shared" si="13821"/>
        <v>0</v>
      </c>
      <c r="AH2361" s="93"/>
    </row>
    <row r="2362" spans="1:34" s="97" customFormat="1" ht="24" customHeight="1">
      <c r="A2362" s="95">
        <v>0</v>
      </c>
      <c r="B2362" s="183"/>
      <c r="C2362" s="100"/>
      <c r="D2362" s="98" t="s">
        <v>128</v>
      </c>
      <c r="E2362" s="104">
        <f t="shared" si="13510"/>
        <v>1004520</v>
      </c>
      <c r="F2362" s="100">
        <f>SUM(F2372,F2383,F2393,F2403,F2413)</f>
        <v>0</v>
      </c>
      <c r="G2362" s="100">
        <f t="shared" ref="G2362:AG2362" si="13822">SUM(G2372,G2383,G2393,G2403,G2413)</f>
        <v>317000</v>
      </c>
      <c r="H2362" s="100">
        <f t="shared" si="13822"/>
        <v>0</v>
      </c>
      <c r="I2362" s="100">
        <f t="shared" si="13822"/>
        <v>0</v>
      </c>
      <c r="J2362" s="100">
        <f t="shared" si="13822"/>
        <v>0</v>
      </c>
      <c r="K2362" s="100">
        <f t="shared" si="13822"/>
        <v>0</v>
      </c>
      <c r="L2362" s="100">
        <f t="shared" si="13822"/>
        <v>0</v>
      </c>
      <c r="M2362" s="100">
        <f t="shared" si="13822"/>
        <v>0</v>
      </c>
      <c r="N2362" s="100">
        <f t="shared" si="13822"/>
        <v>0</v>
      </c>
      <c r="O2362" s="100">
        <f t="shared" si="13822"/>
        <v>687520</v>
      </c>
      <c r="P2362" s="100">
        <f t="shared" si="13822"/>
        <v>0</v>
      </c>
      <c r="Q2362" s="100">
        <f t="shared" si="13822"/>
        <v>0</v>
      </c>
      <c r="R2362" s="100">
        <f t="shared" si="13822"/>
        <v>0</v>
      </c>
      <c r="S2362" s="100">
        <f t="shared" si="13822"/>
        <v>0</v>
      </c>
      <c r="T2362" s="100">
        <f t="shared" si="13822"/>
        <v>0</v>
      </c>
      <c r="U2362" s="100">
        <f t="shared" si="13822"/>
        <v>0</v>
      </c>
      <c r="V2362" s="100">
        <f t="shared" si="13822"/>
        <v>0</v>
      </c>
      <c r="W2362" s="100">
        <f t="shared" si="13822"/>
        <v>0</v>
      </c>
      <c r="X2362" s="100">
        <f t="shared" si="13822"/>
        <v>0</v>
      </c>
      <c r="Y2362" s="100">
        <f t="shared" si="13822"/>
        <v>0</v>
      </c>
      <c r="Z2362" s="100">
        <f t="shared" si="13822"/>
        <v>0</v>
      </c>
      <c r="AA2362" s="100">
        <f t="shared" si="13822"/>
        <v>0</v>
      </c>
      <c r="AB2362" s="100">
        <f t="shared" si="13822"/>
        <v>0</v>
      </c>
      <c r="AC2362" s="100">
        <f t="shared" si="13822"/>
        <v>0</v>
      </c>
      <c r="AD2362" s="100">
        <f t="shared" si="13822"/>
        <v>0</v>
      </c>
      <c r="AE2362" s="100">
        <f t="shared" si="13822"/>
        <v>0</v>
      </c>
      <c r="AF2362" s="100">
        <f t="shared" si="13822"/>
        <v>0</v>
      </c>
      <c r="AG2362" s="100">
        <f t="shared" si="13822"/>
        <v>0</v>
      </c>
      <c r="AH2362" s="105"/>
    </row>
    <row r="2363" spans="1:34" s="4" customFormat="1" ht="24" customHeight="1">
      <c r="A2363" s="66">
        <v>1</v>
      </c>
      <c r="B2363" s="128"/>
      <c r="C2363" s="128"/>
      <c r="D2363" s="129" t="s">
        <v>21</v>
      </c>
      <c r="E2363" s="39">
        <f t="shared" si="13510"/>
        <v>85359800</v>
      </c>
      <c r="F2363" s="40">
        <v>85359800</v>
      </c>
      <c r="G2363" s="40"/>
      <c r="H2363" s="40"/>
      <c r="I2363" s="40"/>
      <c r="J2363" s="40"/>
      <c r="K2363" s="40"/>
      <c r="L2363" s="40"/>
      <c r="M2363" s="40"/>
      <c r="N2363" s="40"/>
      <c r="O2363" s="40"/>
      <c r="P2363" s="40"/>
      <c r="Q2363" s="40"/>
      <c r="R2363" s="40"/>
      <c r="S2363" s="40"/>
      <c r="T2363" s="40"/>
      <c r="U2363" s="40"/>
      <c r="V2363" s="40"/>
      <c r="W2363" s="40"/>
      <c r="X2363" s="40"/>
      <c r="Y2363" s="40"/>
      <c r="Z2363" s="40"/>
      <c r="AA2363" s="40"/>
      <c r="AB2363" s="40"/>
      <c r="AC2363" s="40"/>
      <c r="AD2363" s="40"/>
      <c r="AE2363" s="40"/>
      <c r="AF2363" s="40"/>
      <c r="AG2363" s="40"/>
      <c r="AH2363" s="28"/>
    </row>
    <row r="2364" spans="1:34" s="4" customFormat="1" ht="24" customHeight="1">
      <c r="A2364" s="67">
        <v>1</v>
      </c>
      <c r="B2364" s="77"/>
      <c r="C2364" s="78"/>
      <c r="D2364" s="79" t="s">
        <v>127</v>
      </c>
      <c r="E2364" s="80">
        <f t="shared" si="13510"/>
        <v>85359800</v>
      </c>
      <c r="F2364" s="81">
        <f>F2365+F2368+F2371</f>
        <v>85359800</v>
      </c>
      <c r="G2364" s="81">
        <f t="shared" ref="G2364" si="13823">G2365+G2368+G2371</f>
        <v>0</v>
      </c>
      <c r="H2364" s="81">
        <f t="shared" ref="H2364" si="13824">H2365+H2368+H2371</f>
        <v>0</v>
      </c>
      <c r="I2364" s="81">
        <f t="shared" ref="I2364" si="13825">I2365+I2368+I2371</f>
        <v>0</v>
      </c>
      <c r="J2364" s="81">
        <f t="shared" ref="J2364" si="13826">J2365+J2368+J2371</f>
        <v>0</v>
      </c>
      <c r="K2364" s="81">
        <f t="shared" ref="K2364" si="13827">K2365+K2368+K2371</f>
        <v>0</v>
      </c>
      <c r="L2364" s="81">
        <f t="shared" ref="L2364" si="13828">L2365+L2368+L2371</f>
        <v>0</v>
      </c>
      <c r="M2364" s="81">
        <f t="shared" ref="M2364" si="13829">M2365+M2368+M2371</f>
        <v>0</v>
      </c>
      <c r="N2364" s="81">
        <f t="shared" ref="N2364" si="13830">N2365+N2368+N2371</f>
        <v>0</v>
      </c>
      <c r="O2364" s="81">
        <f t="shared" ref="O2364" si="13831">O2365+O2368+O2371</f>
        <v>0</v>
      </c>
      <c r="P2364" s="81">
        <f t="shared" ref="P2364" si="13832">P2365+P2368+P2371</f>
        <v>0</v>
      </c>
      <c r="Q2364" s="81">
        <f t="shared" ref="Q2364" si="13833">Q2365+Q2368+Q2371</f>
        <v>0</v>
      </c>
      <c r="R2364" s="81">
        <f t="shared" ref="R2364" si="13834">R2365+R2368+R2371</f>
        <v>0</v>
      </c>
      <c r="S2364" s="81">
        <f t="shared" ref="S2364" si="13835">S2365+S2368+S2371</f>
        <v>0</v>
      </c>
      <c r="T2364" s="81">
        <f t="shared" ref="T2364" si="13836">T2365+T2368+T2371</f>
        <v>0</v>
      </c>
      <c r="U2364" s="81">
        <f t="shared" ref="U2364" si="13837">U2365+U2368+U2371</f>
        <v>0</v>
      </c>
      <c r="V2364" s="81">
        <f t="shared" ref="V2364" si="13838">V2365+V2368+V2371</f>
        <v>0</v>
      </c>
      <c r="W2364" s="81">
        <f t="shared" ref="W2364" si="13839">W2365+W2368+W2371</f>
        <v>0</v>
      </c>
      <c r="X2364" s="81">
        <f t="shared" ref="X2364" si="13840">X2365+X2368+X2371</f>
        <v>0</v>
      </c>
      <c r="Y2364" s="81">
        <f t="shared" ref="Y2364" si="13841">Y2365+Y2368+Y2371</f>
        <v>0</v>
      </c>
      <c r="Z2364" s="81">
        <f t="shared" ref="Z2364" si="13842">Z2365+Z2368+Z2371</f>
        <v>0</v>
      </c>
      <c r="AA2364" s="81">
        <f t="shared" ref="AA2364" si="13843">AA2365+AA2368+AA2371</f>
        <v>0</v>
      </c>
      <c r="AB2364" s="81">
        <f t="shared" ref="AB2364" si="13844">AB2365+AB2368+AB2371</f>
        <v>0</v>
      </c>
      <c r="AC2364" s="81">
        <f t="shared" ref="AC2364" si="13845">AC2365+AC2368+AC2371</f>
        <v>0</v>
      </c>
      <c r="AD2364" s="81">
        <f t="shared" ref="AD2364" si="13846">AD2365+AD2368+AD2371</f>
        <v>0</v>
      </c>
      <c r="AE2364" s="81">
        <f t="shared" ref="AE2364" si="13847">AE2365+AE2368+AE2371</f>
        <v>0</v>
      </c>
      <c r="AF2364" s="81">
        <f t="shared" ref="AF2364" si="13848">AF2365+AF2368+AF2371</f>
        <v>0</v>
      </c>
      <c r="AG2364" s="81">
        <f t="shared" ref="AG2364" si="13849">AG2365+AG2368+AG2371</f>
        <v>0</v>
      </c>
      <c r="AH2364" s="82"/>
    </row>
    <row r="2365" spans="1:34" s="4" customFormat="1" ht="24" customHeight="1">
      <c r="A2365" s="66">
        <v>1</v>
      </c>
      <c r="B2365" s="113"/>
      <c r="C2365" s="73"/>
      <c r="D2365" s="122" t="s">
        <v>124</v>
      </c>
      <c r="E2365" s="41">
        <f t="shared" si="13510"/>
        <v>40847200</v>
      </c>
      <c r="F2365" s="83">
        <f>F2366+F2367</f>
        <v>40847200</v>
      </c>
      <c r="G2365" s="83">
        <f t="shared" ref="G2365:AG2365" si="13850">G2366+G2367</f>
        <v>0</v>
      </c>
      <c r="H2365" s="83">
        <f t="shared" si="13850"/>
        <v>0</v>
      </c>
      <c r="I2365" s="83">
        <f t="shared" si="13850"/>
        <v>0</v>
      </c>
      <c r="J2365" s="83">
        <f t="shared" si="13850"/>
        <v>0</v>
      </c>
      <c r="K2365" s="83">
        <f t="shared" si="13850"/>
        <v>0</v>
      </c>
      <c r="L2365" s="83">
        <f t="shared" si="13850"/>
        <v>0</v>
      </c>
      <c r="M2365" s="83">
        <f t="shared" si="13850"/>
        <v>0</v>
      </c>
      <c r="N2365" s="83">
        <f t="shared" si="13850"/>
        <v>0</v>
      </c>
      <c r="O2365" s="83">
        <f t="shared" si="13850"/>
        <v>0</v>
      </c>
      <c r="P2365" s="83">
        <f t="shared" si="13850"/>
        <v>0</v>
      </c>
      <c r="Q2365" s="83">
        <f t="shared" si="13850"/>
        <v>0</v>
      </c>
      <c r="R2365" s="83">
        <f t="shared" si="13850"/>
        <v>0</v>
      </c>
      <c r="S2365" s="83">
        <f t="shared" si="13850"/>
        <v>0</v>
      </c>
      <c r="T2365" s="83">
        <f t="shared" si="13850"/>
        <v>0</v>
      </c>
      <c r="U2365" s="83">
        <f t="shared" si="13850"/>
        <v>0</v>
      </c>
      <c r="V2365" s="83">
        <f t="shared" si="13850"/>
        <v>0</v>
      </c>
      <c r="W2365" s="83">
        <f t="shared" si="13850"/>
        <v>0</v>
      </c>
      <c r="X2365" s="83">
        <f t="shared" si="13850"/>
        <v>0</v>
      </c>
      <c r="Y2365" s="83">
        <f t="shared" si="13850"/>
        <v>0</v>
      </c>
      <c r="Z2365" s="83">
        <f t="shared" si="13850"/>
        <v>0</v>
      </c>
      <c r="AA2365" s="83">
        <f t="shared" si="13850"/>
        <v>0</v>
      </c>
      <c r="AB2365" s="83">
        <f t="shared" si="13850"/>
        <v>0</v>
      </c>
      <c r="AC2365" s="83">
        <f t="shared" si="13850"/>
        <v>0</v>
      </c>
      <c r="AD2365" s="83">
        <f t="shared" si="13850"/>
        <v>0</v>
      </c>
      <c r="AE2365" s="83">
        <f t="shared" si="13850"/>
        <v>0</v>
      </c>
      <c r="AF2365" s="83">
        <f t="shared" si="13850"/>
        <v>0</v>
      </c>
      <c r="AG2365" s="83">
        <f t="shared" si="13850"/>
        <v>0</v>
      </c>
      <c r="AH2365" s="5"/>
    </row>
    <row r="2366" spans="1:34" s="4" customFormat="1" ht="26.1" hidden="1" customHeight="1">
      <c r="A2366" s="67">
        <v>1</v>
      </c>
      <c r="B2366" s="113"/>
      <c r="C2366" s="117"/>
      <c r="D2366" s="150" t="s">
        <v>67</v>
      </c>
      <c r="E2366" s="51">
        <f t="shared" si="13510"/>
        <v>40847200</v>
      </c>
      <c r="F2366" s="52">
        <v>40847200</v>
      </c>
      <c r="G2366" s="52"/>
      <c r="H2366" s="52"/>
      <c r="I2366" s="52"/>
      <c r="J2366" s="52"/>
      <c r="K2366" s="52"/>
      <c r="L2366" s="52"/>
      <c r="M2366" s="52"/>
      <c r="N2366" s="52"/>
      <c r="O2366" s="52"/>
      <c r="P2366" s="52"/>
      <c r="Q2366" s="52"/>
      <c r="R2366" s="52"/>
      <c r="S2366" s="52"/>
      <c r="T2366" s="52"/>
      <c r="U2366" s="52"/>
      <c r="V2366" s="52"/>
      <c r="W2366" s="52"/>
      <c r="X2366" s="52"/>
      <c r="Y2366" s="52"/>
      <c r="Z2366" s="52"/>
      <c r="AA2366" s="52"/>
      <c r="AB2366" s="52"/>
      <c r="AC2366" s="52"/>
      <c r="AD2366" s="52"/>
      <c r="AE2366" s="52"/>
      <c r="AF2366" s="52"/>
      <c r="AG2366" s="52"/>
      <c r="AH2366" s="5"/>
    </row>
    <row r="2367" spans="1:34" s="4" customFormat="1" ht="26.1" hidden="1" customHeight="1">
      <c r="A2367" s="66">
        <v>1</v>
      </c>
      <c r="B2367" s="113"/>
      <c r="C2367" s="73"/>
      <c r="D2367" s="150" t="s">
        <v>125</v>
      </c>
      <c r="E2367" s="51">
        <f t="shared" si="13510"/>
        <v>0</v>
      </c>
      <c r="F2367" s="73"/>
      <c r="G2367" s="73"/>
      <c r="H2367" s="73"/>
      <c r="I2367" s="73"/>
      <c r="J2367" s="73"/>
      <c r="K2367" s="73"/>
      <c r="L2367" s="73"/>
      <c r="M2367" s="73"/>
      <c r="N2367" s="73"/>
      <c r="O2367" s="73"/>
      <c r="P2367" s="73"/>
      <c r="Q2367" s="73"/>
      <c r="R2367" s="73"/>
      <c r="S2367" s="73"/>
      <c r="T2367" s="73"/>
      <c r="U2367" s="73"/>
      <c r="V2367" s="73"/>
      <c r="W2367" s="73"/>
      <c r="X2367" s="73"/>
      <c r="Y2367" s="73"/>
      <c r="Z2367" s="73"/>
      <c r="AA2367" s="73"/>
      <c r="AB2367" s="73"/>
      <c r="AC2367" s="73"/>
      <c r="AD2367" s="73"/>
      <c r="AE2367" s="73"/>
      <c r="AF2367" s="73"/>
      <c r="AG2367" s="73"/>
      <c r="AH2367" s="5"/>
    </row>
    <row r="2368" spans="1:34" s="4" customFormat="1" ht="24" customHeight="1">
      <c r="A2368" s="66">
        <v>1</v>
      </c>
      <c r="B2368" s="113"/>
      <c r="C2368" s="73"/>
      <c r="D2368" s="122" t="s">
        <v>132</v>
      </c>
      <c r="E2368" s="41">
        <f t="shared" si="13510"/>
        <v>44512600</v>
      </c>
      <c r="F2368" s="83">
        <f>F2369+F2370</f>
        <v>44512600</v>
      </c>
      <c r="G2368" s="83">
        <f t="shared" ref="G2368" si="13851">G2369+G2370</f>
        <v>0</v>
      </c>
      <c r="H2368" s="83">
        <f t="shared" ref="H2368" si="13852">H2369+H2370</f>
        <v>0</v>
      </c>
      <c r="I2368" s="83">
        <f t="shared" ref="I2368" si="13853">I2369+I2370</f>
        <v>0</v>
      </c>
      <c r="J2368" s="83">
        <f t="shared" ref="J2368" si="13854">J2369+J2370</f>
        <v>0</v>
      </c>
      <c r="K2368" s="83">
        <f t="shared" ref="K2368" si="13855">K2369+K2370</f>
        <v>0</v>
      </c>
      <c r="L2368" s="83">
        <f t="shared" ref="L2368" si="13856">L2369+L2370</f>
        <v>0</v>
      </c>
      <c r="M2368" s="83">
        <f t="shared" ref="M2368" si="13857">M2369+M2370</f>
        <v>0</v>
      </c>
      <c r="N2368" s="83">
        <f t="shared" ref="N2368" si="13858">N2369+N2370</f>
        <v>0</v>
      </c>
      <c r="O2368" s="83">
        <f t="shared" ref="O2368" si="13859">O2369+O2370</f>
        <v>0</v>
      </c>
      <c r="P2368" s="83">
        <f t="shared" ref="P2368" si="13860">P2369+P2370</f>
        <v>0</v>
      </c>
      <c r="Q2368" s="83">
        <f t="shared" ref="Q2368" si="13861">Q2369+Q2370</f>
        <v>0</v>
      </c>
      <c r="R2368" s="83">
        <f t="shared" ref="R2368" si="13862">R2369+R2370</f>
        <v>0</v>
      </c>
      <c r="S2368" s="83">
        <f t="shared" ref="S2368" si="13863">S2369+S2370</f>
        <v>0</v>
      </c>
      <c r="T2368" s="83">
        <f t="shared" ref="T2368" si="13864">T2369+T2370</f>
        <v>0</v>
      </c>
      <c r="U2368" s="83">
        <f t="shared" ref="U2368" si="13865">U2369+U2370</f>
        <v>0</v>
      </c>
      <c r="V2368" s="83">
        <f t="shared" ref="V2368" si="13866">V2369+V2370</f>
        <v>0</v>
      </c>
      <c r="W2368" s="83">
        <f t="shared" ref="W2368" si="13867">W2369+W2370</f>
        <v>0</v>
      </c>
      <c r="X2368" s="83">
        <f t="shared" ref="X2368" si="13868">X2369+X2370</f>
        <v>0</v>
      </c>
      <c r="Y2368" s="83">
        <f t="shared" ref="Y2368" si="13869">Y2369+Y2370</f>
        <v>0</v>
      </c>
      <c r="Z2368" s="83">
        <f t="shared" ref="Z2368" si="13870">Z2369+Z2370</f>
        <v>0</v>
      </c>
      <c r="AA2368" s="83">
        <f t="shared" ref="AA2368" si="13871">AA2369+AA2370</f>
        <v>0</v>
      </c>
      <c r="AB2368" s="83">
        <f t="shared" ref="AB2368" si="13872">AB2369+AB2370</f>
        <v>0</v>
      </c>
      <c r="AC2368" s="83">
        <f t="shared" ref="AC2368" si="13873">AC2369+AC2370</f>
        <v>0</v>
      </c>
      <c r="AD2368" s="83">
        <f t="shared" ref="AD2368" si="13874">AD2369+AD2370</f>
        <v>0</v>
      </c>
      <c r="AE2368" s="83">
        <f t="shared" ref="AE2368" si="13875">AE2369+AE2370</f>
        <v>0</v>
      </c>
      <c r="AF2368" s="83">
        <f t="shared" ref="AF2368" si="13876">AF2369+AF2370</f>
        <v>0</v>
      </c>
      <c r="AG2368" s="83">
        <f t="shared" ref="AG2368" si="13877">AG2369+AG2370</f>
        <v>0</v>
      </c>
      <c r="AH2368" s="5"/>
    </row>
    <row r="2369" spans="1:34" s="4" customFormat="1" ht="26.1" hidden="1" customHeight="1">
      <c r="A2369" s="66">
        <v>1</v>
      </c>
      <c r="B2369" s="113"/>
      <c r="C2369" s="117"/>
      <c r="D2369" s="150" t="s">
        <v>122</v>
      </c>
      <c r="E2369" s="51">
        <f t="shared" si="13510"/>
        <v>44512600</v>
      </c>
      <c r="F2369" s="52">
        <v>44512600</v>
      </c>
      <c r="G2369" s="52"/>
      <c r="H2369" s="52"/>
      <c r="I2369" s="52"/>
      <c r="J2369" s="52"/>
      <c r="K2369" s="52"/>
      <c r="L2369" s="52"/>
      <c r="M2369" s="52"/>
      <c r="N2369" s="52"/>
      <c r="O2369" s="52"/>
      <c r="P2369" s="52"/>
      <c r="Q2369" s="52"/>
      <c r="R2369" s="52"/>
      <c r="S2369" s="52"/>
      <c r="T2369" s="52"/>
      <c r="U2369" s="52"/>
      <c r="V2369" s="52"/>
      <c r="W2369" s="52"/>
      <c r="X2369" s="52"/>
      <c r="Y2369" s="52"/>
      <c r="Z2369" s="52"/>
      <c r="AA2369" s="52"/>
      <c r="AB2369" s="52"/>
      <c r="AC2369" s="52"/>
      <c r="AD2369" s="52"/>
      <c r="AE2369" s="52"/>
      <c r="AF2369" s="52"/>
      <c r="AG2369" s="52"/>
      <c r="AH2369" s="19"/>
    </row>
    <row r="2370" spans="1:34" s="4" customFormat="1" ht="26.1" hidden="1" customHeight="1">
      <c r="A2370" s="66">
        <v>1</v>
      </c>
      <c r="B2370" s="113"/>
      <c r="C2370" s="117"/>
      <c r="D2370" s="150" t="s">
        <v>130</v>
      </c>
      <c r="E2370" s="175">
        <f t="shared" si="13510"/>
        <v>0</v>
      </c>
      <c r="F2370" s="176"/>
      <c r="G2370" s="176"/>
      <c r="H2370" s="176"/>
      <c r="I2370" s="176"/>
      <c r="J2370" s="176"/>
      <c r="K2370" s="176"/>
      <c r="L2370" s="176"/>
      <c r="M2370" s="176"/>
      <c r="N2370" s="176"/>
      <c r="O2370" s="176"/>
      <c r="P2370" s="176"/>
      <c r="Q2370" s="176"/>
      <c r="R2370" s="176"/>
      <c r="S2370" s="176"/>
      <c r="T2370" s="176"/>
      <c r="U2370" s="176"/>
      <c r="V2370" s="176"/>
      <c r="W2370" s="176"/>
      <c r="X2370" s="176"/>
      <c r="Y2370" s="176"/>
      <c r="Z2370" s="176"/>
      <c r="AA2370" s="176"/>
      <c r="AB2370" s="176"/>
      <c r="AC2370" s="176"/>
      <c r="AD2370" s="176"/>
      <c r="AE2370" s="176"/>
      <c r="AF2370" s="176"/>
      <c r="AG2370" s="176"/>
      <c r="AH2370" s="19"/>
    </row>
    <row r="2371" spans="1:34" s="4" customFormat="1" ht="24" customHeight="1">
      <c r="A2371" s="66">
        <v>1</v>
      </c>
      <c r="B2371" s="113"/>
      <c r="C2371" s="73"/>
      <c r="D2371" s="110" t="s">
        <v>123</v>
      </c>
      <c r="E2371" s="47">
        <f t="shared" si="13510"/>
        <v>0</v>
      </c>
      <c r="F2371" s="141">
        <f>F2363-F2365-F2369-F2372</f>
        <v>0</v>
      </c>
      <c r="G2371" s="141">
        <f t="shared" ref="G2371:AG2371" si="13878">G2363-G2365-G2369-G2372</f>
        <v>0</v>
      </c>
      <c r="H2371" s="141">
        <f t="shared" si="13878"/>
        <v>0</v>
      </c>
      <c r="I2371" s="141">
        <f t="shared" si="13878"/>
        <v>0</v>
      </c>
      <c r="J2371" s="141">
        <f t="shared" si="13878"/>
        <v>0</v>
      </c>
      <c r="K2371" s="141">
        <f t="shared" si="13878"/>
        <v>0</v>
      </c>
      <c r="L2371" s="141">
        <f t="shared" si="13878"/>
        <v>0</v>
      </c>
      <c r="M2371" s="141">
        <f t="shared" si="13878"/>
        <v>0</v>
      </c>
      <c r="N2371" s="141">
        <f t="shared" si="13878"/>
        <v>0</v>
      </c>
      <c r="O2371" s="141">
        <f t="shared" si="13878"/>
        <v>0</v>
      </c>
      <c r="P2371" s="141">
        <f t="shared" si="13878"/>
        <v>0</v>
      </c>
      <c r="Q2371" s="141">
        <f t="shared" si="13878"/>
        <v>0</v>
      </c>
      <c r="R2371" s="141">
        <f t="shared" si="13878"/>
        <v>0</v>
      </c>
      <c r="S2371" s="141">
        <f t="shared" si="13878"/>
        <v>0</v>
      </c>
      <c r="T2371" s="141">
        <f t="shared" si="13878"/>
        <v>0</v>
      </c>
      <c r="U2371" s="141">
        <f t="shared" si="13878"/>
        <v>0</v>
      </c>
      <c r="V2371" s="141">
        <f t="shared" si="13878"/>
        <v>0</v>
      </c>
      <c r="W2371" s="141">
        <f t="shared" si="13878"/>
        <v>0</v>
      </c>
      <c r="X2371" s="141">
        <f t="shared" si="13878"/>
        <v>0</v>
      </c>
      <c r="Y2371" s="141">
        <f t="shared" si="13878"/>
        <v>0</v>
      </c>
      <c r="Z2371" s="141">
        <f t="shared" si="13878"/>
        <v>0</v>
      </c>
      <c r="AA2371" s="141">
        <f t="shared" si="13878"/>
        <v>0</v>
      </c>
      <c r="AB2371" s="141">
        <f t="shared" si="13878"/>
        <v>0</v>
      </c>
      <c r="AC2371" s="141">
        <f t="shared" si="13878"/>
        <v>0</v>
      </c>
      <c r="AD2371" s="141">
        <f t="shared" si="13878"/>
        <v>0</v>
      </c>
      <c r="AE2371" s="141">
        <f t="shared" si="13878"/>
        <v>0</v>
      </c>
      <c r="AF2371" s="141">
        <f t="shared" si="13878"/>
        <v>0</v>
      </c>
      <c r="AG2371" s="141">
        <f t="shared" si="13878"/>
        <v>0</v>
      </c>
      <c r="AH2371" s="5"/>
    </row>
    <row r="2372" spans="1:34" s="94" customFormat="1" ht="24" customHeight="1">
      <c r="A2372" s="95">
        <v>1</v>
      </c>
      <c r="B2372" s="90"/>
      <c r="C2372" s="91"/>
      <c r="D2372" s="98" t="s">
        <v>128</v>
      </c>
      <c r="E2372" s="92">
        <f t="shared" si="13510"/>
        <v>0</v>
      </c>
      <c r="F2372" s="91"/>
      <c r="G2372" s="91"/>
      <c r="H2372" s="91"/>
      <c r="I2372" s="91"/>
      <c r="J2372" s="91"/>
      <c r="K2372" s="91"/>
      <c r="L2372" s="91"/>
      <c r="M2372" s="91"/>
      <c r="N2372" s="91"/>
      <c r="O2372" s="91"/>
      <c r="P2372" s="91"/>
      <c r="Q2372" s="91"/>
      <c r="R2372" s="91"/>
      <c r="S2372" s="91"/>
      <c r="T2372" s="91"/>
      <c r="U2372" s="91"/>
      <c r="V2372" s="91"/>
      <c r="W2372" s="91"/>
      <c r="X2372" s="91"/>
      <c r="Y2372" s="91"/>
      <c r="Z2372" s="91"/>
      <c r="AA2372" s="91"/>
      <c r="AB2372" s="91"/>
      <c r="AC2372" s="91"/>
      <c r="AD2372" s="91"/>
      <c r="AE2372" s="91"/>
      <c r="AF2372" s="91"/>
      <c r="AG2372" s="91"/>
      <c r="AH2372" s="93"/>
    </row>
    <row r="2373" spans="1:34" s="4" customFormat="1" ht="24" customHeight="1">
      <c r="A2373" s="66">
        <v>2</v>
      </c>
      <c r="B2373" s="128"/>
      <c r="C2373" s="131"/>
      <c r="D2373" s="129" t="s">
        <v>22</v>
      </c>
      <c r="E2373" s="42">
        <f t="shared" si="13510"/>
        <v>19178100</v>
      </c>
      <c r="F2373" s="43">
        <v>1627500</v>
      </c>
      <c r="G2373" s="43">
        <v>4435000</v>
      </c>
      <c r="H2373" s="43"/>
      <c r="I2373" s="43"/>
      <c r="J2373" s="43"/>
      <c r="K2373" s="43">
        <v>1291000</v>
      </c>
      <c r="L2373" s="43">
        <v>145500</v>
      </c>
      <c r="M2373" s="43">
        <v>365200</v>
      </c>
      <c r="N2373" s="43">
        <v>4379900</v>
      </c>
      <c r="O2373" s="43">
        <v>141300</v>
      </c>
      <c r="P2373" s="43">
        <v>71700</v>
      </c>
      <c r="Q2373" s="43">
        <v>467300</v>
      </c>
      <c r="R2373" s="43">
        <v>100000</v>
      </c>
      <c r="S2373" s="43">
        <v>81500</v>
      </c>
      <c r="T2373" s="43">
        <v>358500</v>
      </c>
      <c r="U2373" s="43">
        <v>231400</v>
      </c>
      <c r="V2373" s="43">
        <v>10000</v>
      </c>
      <c r="W2373" s="43">
        <v>82000</v>
      </c>
      <c r="X2373" s="43">
        <v>230000</v>
      </c>
      <c r="Y2373" s="43">
        <v>2134100</v>
      </c>
      <c r="Z2373" s="43">
        <v>860500</v>
      </c>
      <c r="AA2373" s="43">
        <v>1136700</v>
      </c>
      <c r="AB2373" s="43">
        <v>426000</v>
      </c>
      <c r="AC2373" s="43"/>
      <c r="AD2373" s="43">
        <v>603000</v>
      </c>
      <c r="AE2373" s="43"/>
      <c r="AF2373" s="43"/>
      <c r="AG2373" s="43"/>
      <c r="AH2373" s="29"/>
    </row>
    <row r="2374" spans="1:34" s="4" customFormat="1" ht="24" customHeight="1">
      <c r="A2374" s="67">
        <v>2</v>
      </c>
      <c r="B2374" s="77"/>
      <c r="C2374" s="78"/>
      <c r="D2374" s="79" t="s">
        <v>127</v>
      </c>
      <c r="E2374" s="80">
        <f t="shared" si="13510"/>
        <v>18861080</v>
      </c>
      <c r="F2374" s="81">
        <f>F2375+F2378+F2381</f>
        <v>1627500</v>
      </c>
      <c r="G2374" s="81">
        <f t="shared" ref="G2374" si="13879">G2375+G2378+G2381</f>
        <v>4118000</v>
      </c>
      <c r="H2374" s="81">
        <f t="shared" ref="H2374" si="13880">H2375+H2378+H2381</f>
        <v>0</v>
      </c>
      <c r="I2374" s="81">
        <f t="shared" ref="I2374" si="13881">I2375+I2378+I2381</f>
        <v>0</v>
      </c>
      <c r="J2374" s="81">
        <f t="shared" ref="J2374" si="13882">J2375+J2378+J2381</f>
        <v>0</v>
      </c>
      <c r="K2374" s="81">
        <f t="shared" ref="K2374" si="13883">K2375+K2378+K2381</f>
        <v>1291000</v>
      </c>
      <c r="L2374" s="81">
        <f t="shared" ref="L2374" si="13884">L2375+L2378+L2381</f>
        <v>145500</v>
      </c>
      <c r="M2374" s="81">
        <f t="shared" ref="M2374" si="13885">M2375+M2378+M2381</f>
        <v>365200</v>
      </c>
      <c r="N2374" s="81">
        <f t="shared" ref="N2374" si="13886">N2375+N2378+N2381</f>
        <v>4379900</v>
      </c>
      <c r="O2374" s="81">
        <f t="shared" ref="O2374" si="13887">O2375+O2378+O2381</f>
        <v>141280</v>
      </c>
      <c r="P2374" s="81">
        <f t="shared" ref="P2374" si="13888">P2375+P2378+P2381</f>
        <v>71700</v>
      </c>
      <c r="Q2374" s="81">
        <f t="shared" ref="Q2374" si="13889">Q2375+Q2378+Q2381</f>
        <v>467300</v>
      </c>
      <c r="R2374" s="81">
        <f t="shared" ref="R2374" si="13890">R2375+R2378+R2381</f>
        <v>100000</v>
      </c>
      <c r="S2374" s="81">
        <f t="shared" ref="S2374" si="13891">S2375+S2378+S2381</f>
        <v>81500</v>
      </c>
      <c r="T2374" s="81">
        <f t="shared" ref="T2374" si="13892">T2375+T2378+T2381</f>
        <v>358500</v>
      </c>
      <c r="U2374" s="81">
        <f t="shared" ref="U2374" si="13893">U2375+U2378+U2381</f>
        <v>231400</v>
      </c>
      <c r="V2374" s="81">
        <f t="shared" ref="V2374" si="13894">V2375+V2378+V2381</f>
        <v>10000</v>
      </c>
      <c r="W2374" s="81">
        <f t="shared" ref="W2374" si="13895">W2375+W2378+W2381</f>
        <v>82000</v>
      </c>
      <c r="X2374" s="81">
        <f t="shared" ref="X2374" si="13896">X2375+X2378+X2381</f>
        <v>230000</v>
      </c>
      <c r="Y2374" s="81">
        <f t="shared" ref="Y2374" si="13897">Y2375+Y2378+Y2381</f>
        <v>2134100</v>
      </c>
      <c r="Z2374" s="81">
        <f t="shared" ref="Z2374" si="13898">Z2375+Z2378+Z2381</f>
        <v>860500</v>
      </c>
      <c r="AA2374" s="81">
        <f t="shared" ref="AA2374" si="13899">AA2375+AA2378+AA2381</f>
        <v>1136700</v>
      </c>
      <c r="AB2374" s="81">
        <f t="shared" ref="AB2374" si="13900">AB2375+AB2378+AB2381</f>
        <v>426000</v>
      </c>
      <c r="AC2374" s="81">
        <f t="shared" ref="AC2374" si="13901">AC2375+AC2378+AC2381</f>
        <v>0</v>
      </c>
      <c r="AD2374" s="81">
        <f t="shared" ref="AD2374" si="13902">AD2375+AD2378+AD2381</f>
        <v>603000</v>
      </c>
      <c r="AE2374" s="81">
        <f t="shared" ref="AE2374" si="13903">AE2375+AE2378+AE2381</f>
        <v>0</v>
      </c>
      <c r="AF2374" s="81">
        <f t="shared" ref="AF2374" si="13904">AF2375+AF2378+AF2381</f>
        <v>0</v>
      </c>
      <c r="AG2374" s="81">
        <f t="shared" ref="AG2374" si="13905">AG2375+AG2378+AG2381</f>
        <v>0</v>
      </c>
      <c r="AH2374" s="82"/>
    </row>
    <row r="2375" spans="1:34" s="4" customFormat="1" ht="24" customHeight="1">
      <c r="A2375" s="66">
        <v>2</v>
      </c>
      <c r="B2375" s="113"/>
      <c r="C2375" s="73"/>
      <c r="D2375" s="122" t="s">
        <v>124</v>
      </c>
      <c r="E2375" s="41">
        <f t="shared" si="13510"/>
        <v>12392000</v>
      </c>
      <c r="F2375" s="83">
        <f>F2376+F2377</f>
        <v>828000</v>
      </c>
      <c r="G2375" s="83">
        <f t="shared" ref="G2375:AG2375" si="13906">G2376+G2377</f>
        <v>2059500</v>
      </c>
      <c r="H2375" s="83">
        <f t="shared" si="13906"/>
        <v>0</v>
      </c>
      <c r="I2375" s="83">
        <f t="shared" si="13906"/>
        <v>0</v>
      </c>
      <c r="J2375" s="83">
        <f t="shared" si="13906"/>
        <v>0</v>
      </c>
      <c r="K2375" s="83">
        <f t="shared" si="13906"/>
        <v>648800</v>
      </c>
      <c r="L2375" s="83">
        <f t="shared" si="13906"/>
        <v>66500</v>
      </c>
      <c r="M2375" s="83">
        <f t="shared" si="13906"/>
        <v>181900</v>
      </c>
      <c r="N2375" s="83">
        <f t="shared" si="13906"/>
        <v>3657100</v>
      </c>
      <c r="O2375" s="83">
        <f t="shared" si="13906"/>
        <v>79200</v>
      </c>
      <c r="P2375" s="83">
        <f t="shared" si="13906"/>
        <v>33400</v>
      </c>
      <c r="Q2375" s="83">
        <f t="shared" si="13906"/>
        <v>383600</v>
      </c>
      <c r="R2375" s="83">
        <f t="shared" si="13906"/>
        <v>1500</v>
      </c>
      <c r="S2375" s="83">
        <f t="shared" si="13906"/>
        <v>57500</v>
      </c>
      <c r="T2375" s="83">
        <f t="shared" si="13906"/>
        <v>317500</v>
      </c>
      <c r="U2375" s="83">
        <f t="shared" si="13906"/>
        <v>201900</v>
      </c>
      <c r="V2375" s="83">
        <f t="shared" si="13906"/>
        <v>2000</v>
      </c>
      <c r="W2375" s="83">
        <f t="shared" si="13906"/>
        <v>41000</v>
      </c>
      <c r="X2375" s="83">
        <f t="shared" si="13906"/>
        <v>214000</v>
      </c>
      <c r="Y2375" s="83">
        <f t="shared" si="13906"/>
        <v>1634200</v>
      </c>
      <c r="Z2375" s="83">
        <f t="shared" si="13906"/>
        <v>577000</v>
      </c>
      <c r="AA2375" s="83">
        <f t="shared" si="13906"/>
        <v>768900</v>
      </c>
      <c r="AB2375" s="83">
        <f t="shared" si="13906"/>
        <v>270000</v>
      </c>
      <c r="AC2375" s="83">
        <f t="shared" si="13906"/>
        <v>0</v>
      </c>
      <c r="AD2375" s="83">
        <f t="shared" si="13906"/>
        <v>368500</v>
      </c>
      <c r="AE2375" s="83">
        <f t="shared" si="13906"/>
        <v>0</v>
      </c>
      <c r="AF2375" s="83">
        <f t="shared" si="13906"/>
        <v>0</v>
      </c>
      <c r="AG2375" s="83">
        <f t="shared" si="13906"/>
        <v>0</v>
      </c>
      <c r="AH2375" s="5"/>
    </row>
    <row r="2376" spans="1:34" s="4" customFormat="1" ht="26.1" hidden="1" customHeight="1">
      <c r="A2376" s="67">
        <v>2</v>
      </c>
      <c r="B2376" s="113"/>
      <c r="C2376" s="117"/>
      <c r="D2376" s="150" t="s">
        <v>67</v>
      </c>
      <c r="E2376" s="51">
        <f t="shared" si="13510"/>
        <v>12392000</v>
      </c>
      <c r="F2376" s="52">
        <v>828000</v>
      </c>
      <c r="G2376" s="52">
        <v>2059500</v>
      </c>
      <c r="H2376" s="52"/>
      <c r="I2376" s="52"/>
      <c r="J2376" s="52"/>
      <c r="K2376" s="52">
        <v>648800</v>
      </c>
      <c r="L2376" s="52">
        <v>66500</v>
      </c>
      <c r="M2376" s="52">
        <v>181900</v>
      </c>
      <c r="N2376" s="52">
        <v>3657100</v>
      </c>
      <c r="O2376" s="52">
        <v>79200</v>
      </c>
      <c r="P2376" s="52">
        <v>33400</v>
      </c>
      <c r="Q2376" s="52">
        <v>383600</v>
      </c>
      <c r="R2376" s="52">
        <v>1500</v>
      </c>
      <c r="S2376" s="52">
        <v>57500</v>
      </c>
      <c r="T2376" s="52">
        <v>317500</v>
      </c>
      <c r="U2376" s="52">
        <v>201900</v>
      </c>
      <c r="V2376" s="52">
        <v>2000</v>
      </c>
      <c r="W2376" s="52">
        <v>41000</v>
      </c>
      <c r="X2376" s="52">
        <v>214000</v>
      </c>
      <c r="Y2376" s="52">
        <v>1634200</v>
      </c>
      <c r="Z2376" s="52">
        <v>577000</v>
      </c>
      <c r="AA2376" s="52">
        <v>768900</v>
      </c>
      <c r="AB2376" s="52">
        <v>270000</v>
      </c>
      <c r="AC2376" s="52"/>
      <c r="AD2376" s="52">
        <v>368500</v>
      </c>
      <c r="AE2376" s="52"/>
      <c r="AF2376" s="52"/>
      <c r="AG2376" s="52"/>
      <c r="AH2376" s="5"/>
    </row>
    <row r="2377" spans="1:34" s="4" customFormat="1" ht="26.1" hidden="1" customHeight="1">
      <c r="A2377" s="66">
        <v>2</v>
      </c>
      <c r="B2377" s="113"/>
      <c r="C2377" s="73"/>
      <c r="D2377" s="150" t="s">
        <v>125</v>
      </c>
      <c r="E2377" s="51">
        <f t="shared" ref="E2377:E2440" si="13907">SUM(F2377:AG2377)</f>
        <v>0</v>
      </c>
      <c r="F2377" s="73"/>
      <c r="G2377" s="73"/>
      <c r="H2377" s="73"/>
      <c r="I2377" s="73"/>
      <c r="J2377" s="73"/>
      <c r="K2377" s="73"/>
      <c r="L2377" s="73"/>
      <c r="M2377" s="73"/>
      <c r="N2377" s="73"/>
      <c r="O2377" s="73"/>
      <c r="P2377" s="73"/>
      <c r="Q2377" s="73"/>
      <c r="R2377" s="73"/>
      <c r="S2377" s="73"/>
      <c r="T2377" s="73"/>
      <c r="U2377" s="73"/>
      <c r="V2377" s="73"/>
      <c r="W2377" s="73"/>
      <c r="X2377" s="73"/>
      <c r="Y2377" s="73"/>
      <c r="Z2377" s="73"/>
      <c r="AA2377" s="73"/>
      <c r="AB2377" s="73"/>
      <c r="AC2377" s="73"/>
      <c r="AD2377" s="73"/>
      <c r="AE2377" s="73"/>
      <c r="AF2377" s="73"/>
      <c r="AG2377" s="73"/>
      <c r="AH2377" s="5"/>
    </row>
    <row r="2378" spans="1:34" s="4" customFormat="1" ht="24" customHeight="1">
      <c r="A2378" s="66">
        <v>2</v>
      </c>
      <c r="B2378" s="113"/>
      <c r="C2378" s="73"/>
      <c r="D2378" s="122" t="s">
        <v>132</v>
      </c>
      <c r="E2378" s="41">
        <f t="shared" si="13907"/>
        <v>4416500</v>
      </c>
      <c r="F2378" s="83">
        <f>F2379+F2380</f>
        <v>799500</v>
      </c>
      <c r="G2378" s="83">
        <f t="shared" ref="G2378" si="13908">G2379+G2380</f>
        <v>1618300</v>
      </c>
      <c r="H2378" s="83">
        <f t="shared" ref="H2378" si="13909">H2379+H2380</f>
        <v>0</v>
      </c>
      <c r="I2378" s="83">
        <f t="shared" ref="I2378" si="13910">I2379+I2380</f>
        <v>0</v>
      </c>
      <c r="J2378" s="83">
        <f t="shared" ref="J2378" si="13911">J2379+J2380</f>
        <v>0</v>
      </c>
      <c r="K2378" s="83">
        <f t="shared" ref="K2378" si="13912">K2379+K2380</f>
        <v>373200</v>
      </c>
      <c r="L2378" s="83">
        <f t="shared" ref="L2378" si="13913">L2379+L2380</f>
        <v>48500</v>
      </c>
      <c r="M2378" s="83">
        <f t="shared" ref="M2378" si="13914">M2379+M2380</f>
        <v>141900</v>
      </c>
      <c r="N2378" s="83">
        <f t="shared" ref="N2378" si="13915">N2379+N2380</f>
        <v>356200</v>
      </c>
      <c r="O2378" s="83">
        <f t="shared" ref="O2378" si="13916">O2379+O2380</f>
        <v>31100</v>
      </c>
      <c r="P2378" s="83">
        <f t="shared" ref="P2378" si="13917">P2379+P2380</f>
        <v>35300</v>
      </c>
      <c r="Q2378" s="83">
        <f t="shared" ref="Q2378" si="13918">Q2379+Q2380</f>
        <v>56300</v>
      </c>
      <c r="R2378" s="83">
        <f t="shared" ref="R2378" si="13919">R2379+R2380</f>
        <v>47000</v>
      </c>
      <c r="S2378" s="83">
        <f t="shared" ref="S2378" si="13920">S2379+S2380</f>
        <v>19000</v>
      </c>
      <c r="T2378" s="83">
        <f t="shared" ref="T2378" si="13921">T2379+T2380</f>
        <v>21000</v>
      </c>
      <c r="U2378" s="83">
        <f t="shared" ref="U2378" si="13922">U2379+U2380</f>
        <v>16500</v>
      </c>
      <c r="V2378" s="83">
        <f t="shared" ref="V2378" si="13923">V2379+V2380</f>
        <v>2000</v>
      </c>
      <c r="W2378" s="83">
        <f t="shared" ref="W2378" si="13924">W2379+W2380</f>
        <v>5000</v>
      </c>
      <c r="X2378" s="83">
        <f t="shared" ref="X2378" si="13925">X2379+X2380</f>
        <v>5500</v>
      </c>
      <c r="Y2378" s="83">
        <f t="shared" ref="Y2378" si="13926">Y2379+Y2380</f>
        <v>229100</v>
      </c>
      <c r="Z2378" s="83">
        <f t="shared" ref="Z2378" si="13927">Z2379+Z2380</f>
        <v>172600</v>
      </c>
      <c r="AA2378" s="83">
        <f t="shared" ref="AA2378" si="13928">AA2379+AA2380</f>
        <v>191400</v>
      </c>
      <c r="AB2378" s="83">
        <f t="shared" ref="AB2378" si="13929">AB2379+AB2380</f>
        <v>72600</v>
      </c>
      <c r="AC2378" s="83">
        <f t="shared" ref="AC2378" si="13930">AC2379+AC2380</f>
        <v>0</v>
      </c>
      <c r="AD2378" s="83">
        <f t="shared" ref="AD2378" si="13931">AD2379+AD2380</f>
        <v>174500</v>
      </c>
      <c r="AE2378" s="83">
        <f t="shared" ref="AE2378" si="13932">AE2379+AE2380</f>
        <v>0</v>
      </c>
      <c r="AF2378" s="83">
        <f t="shared" ref="AF2378" si="13933">AF2379+AF2380</f>
        <v>0</v>
      </c>
      <c r="AG2378" s="83">
        <f t="shared" ref="AG2378" si="13934">AG2379+AG2380</f>
        <v>0</v>
      </c>
      <c r="AH2378" s="5"/>
    </row>
    <row r="2379" spans="1:34" s="4" customFormat="1" ht="26.1" hidden="1" customHeight="1">
      <c r="A2379" s="66">
        <v>2</v>
      </c>
      <c r="B2379" s="113"/>
      <c r="C2379" s="132"/>
      <c r="D2379" s="150" t="s">
        <v>122</v>
      </c>
      <c r="E2379" s="51">
        <f t="shared" si="13907"/>
        <v>4416500</v>
      </c>
      <c r="F2379" s="52">
        <v>799500</v>
      </c>
      <c r="G2379" s="52">
        <v>1618300</v>
      </c>
      <c r="H2379" s="52">
        <v>0</v>
      </c>
      <c r="I2379" s="52">
        <v>0</v>
      </c>
      <c r="J2379" s="52">
        <v>0</v>
      </c>
      <c r="K2379" s="52">
        <v>373200</v>
      </c>
      <c r="L2379" s="52">
        <v>48500</v>
      </c>
      <c r="M2379" s="52">
        <v>141900</v>
      </c>
      <c r="N2379" s="52">
        <v>356200</v>
      </c>
      <c r="O2379" s="52">
        <v>31100</v>
      </c>
      <c r="P2379" s="52">
        <v>35300</v>
      </c>
      <c r="Q2379" s="52">
        <v>56300</v>
      </c>
      <c r="R2379" s="52">
        <v>47000</v>
      </c>
      <c r="S2379" s="52">
        <v>19000</v>
      </c>
      <c r="T2379" s="52">
        <v>21000</v>
      </c>
      <c r="U2379" s="52">
        <v>16500</v>
      </c>
      <c r="V2379" s="52">
        <v>2000</v>
      </c>
      <c r="W2379" s="52">
        <v>5000</v>
      </c>
      <c r="X2379" s="52">
        <v>5500</v>
      </c>
      <c r="Y2379" s="52">
        <v>229100</v>
      </c>
      <c r="Z2379" s="52">
        <v>172600</v>
      </c>
      <c r="AA2379" s="52">
        <v>191400</v>
      </c>
      <c r="AB2379" s="52">
        <v>72600</v>
      </c>
      <c r="AC2379" s="52">
        <v>0</v>
      </c>
      <c r="AD2379" s="52">
        <v>174500</v>
      </c>
      <c r="AE2379" s="52">
        <v>0</v>
      </c>
      <c r="AF2379" s="52">
        <v>0</v>
      </c>
      <c r="AG2379" s="52">
        <v>0</v>
      </c>
      <c r="AH2379" s="19"/>
    </row>
    <row r="2380" spans="1:34" s="4" customFormat="1" ht="26.1" hidden="1" customHeight="1">
      <c r="A2380" s="66">
        <v>2</v>
      </c>
      <c r="B2380" s="113"/>
      <c r="C2380" s="132"/>
      <c r="D2380" s="150" t="s">
        <v>130</v>
      </c>
      <c r="E2380" s="175">
        <f t="shared" si="13907"/>
        <v>0</v>
      </c>
      <c r="F2380" s="176"/>
      <c r="G2380" s="176"/>
      <c r="H2380" s="176"/>
      <c r="I2380" s="176"/>
      <c r="J2380" s="176"/>
      <c r="K2380" s="176"/>
      <c r="L2380" s="176"/>
      <c r="M2380" s="176"/>
      <c r="N2380" s="176"/>
      <c r="O2380" s="176"/>
      <c r="P2380" s="176"/>
      <c r="Q2380" s="176"/>
      <c r="R2380" s="176"/>
      <c r="S2380" s="176"/>
      <c r="T2380" s="176"/>
      <c r="U2380" s="176"/>
      <c r="V2380" s="176"/>
      <c r="W2380" s="176"/>
      <c r="X2380" s="176"/>
      <c r="Y2380" s="176"/>
      <c r="Z2380" s="176"/>
      <c r="AA2380" s="176"/>
      <c r="AB2380" s="176"/>
      <c r="AC2380" s="176"/>
      <c r="AD2380" s="176"/>
      <c r="AE2380" s="176"/>
      <c r="AF2380" s="176"/>
      <c r="AG2380" s="176"/>
      <c r="AH2380" s="19"/>
    </row>
    <row r="2381" spans="1:34" s="4" customFormat="1" ht="24" customHeight="1">
      <c r="A2381" s="66">
        <v>2</v>
      </c>
      <c r="B2381" s="113"/>
      <c r="C2381" s="73"/>
      <c r="D2381" s="110" t="s">
        <v>123</v>
      </c>
      <c r="E2381" s="47">
        <f t="shared" si="13907"/>
        <v>2052580</v>
      </c>
      <c r="F2381" s="141">
        <f>F2373-F2375-F2378-F2382-F2383</f>
        <v>0</v>
      </c>
      <c r="G2381" s="141">
        <f t="shared" ref="G2381" si="13935">G2373-G2375-G2378-G2382-G2383</f>
        <v>440200</v>
      </c>
      <c r="H2381" s="141">
        <f t="shared" ref="H2381" si="13936">H2373-H2375-H2378-H2382-H2383</f>
        <v>0</v>
      </c>
      <c r="I2381" s="141">
        <f t="shared" ref="I2381" si="13937">I2373-I2375-I2378-I2382-I2383</f>
        <v>0</v>
      </c>
      <c r="J2381" s="141">
        <f t="shared" ref="J2381" si="13938">J2373-J2375-J2378-J2382-J2383</f>
        <v>0</v>
      </c>
      <c r="K2381" s="141">
        <f t="shared" ref="K2381" si="13939">K2373-K2375-K2378-K2382-K2383</f>
        <v>269000</v>
      </c>
      <c r="L2381" s="141">
        <f t="shared" ref="L2381" si="13940">L2373-L2375-L2378-L2382-L2383</f>
        <v>30500</v>
      </c>
      <c r="M2381" s="141">
        <f t="shared" ref="M2381" si="13941">M2373-M2375-M2378-M2382-M2383</f>
        <v>41400</v>
      </c>
      <c r="N2381" s="141">
        <f t="shared" ref="N2381" si="13942">N2373-N2375-N2378-N2382-N2383</f>
        <v>366600</v>
      </c>
      <c r="O2381" s="141">
        <f t="shared" ref="O2381" si="13943">O2373-O2375-O2378-O2382-O2383</f>
        <v>30980</v>
      </c>
      <c r="P2381" s="141">
        <f t="shared" ref="P2381" si="13944">P2373-P2375-P2378-P2382-P2383</f>
        <v>3000</v>
      </c>
      <c r="Q2381" s="141">
        <f t="shared" ref="Q2381" si="13945">Q2373-Q2375-Q2378-Q2382-Q2383</f>
        <v>27400</v>
      </c>
      <c r="R2381" s="141">
        <f t="shared" ref="R2381" si="13946">R2373-R2375-R2378-R2382-R2383</f>
        <v>51500</v>
      </c>
      <c r="S2381" s="141">
        <f t="shared" ref="S2381" si="13947">S2373-S2375-S2378-S2382-S2383</f>
        <v>5000</v>
      </c>
      <c r="T2381" s="141">
        <f t="shared" ref="T2381" si="13948">T2373-T2375-T2378-T2382-T2383</f>
        <v>20000</v>
      </c>
      <c r="U2381" s="141">
        <f t="shared" ref="U2381" si="13949">U2373-U2375-U2378-U2382-U2383</f>
        <v>13000</v>
      </c>
      <c r="V2381" s="141">
        <f t="shared" ref="V2381" si="13950">V2373-V2375-V2378-V2382-V2383</f>
        <v>6000</v>
      </c>
      <c r="W2381" s="141">
        <f t="shared" ref="W2381" si="13951">W2373-W2375-W2378-W2382-W2383</f>
        <v>36000</v>
      </c>
      <c r="X2381" s="141">
        <f t="shared" ref="X2381" si="13952">X2373-X2375-X2378-X2382-X2383</f>
        <v>10500</v>
      </c>
      <c r="Y2381" s="141">
        <f t="shared" ref="Y2381" si="13953">Y2373-Y2375-Y2378-Y2382-Y2383</f>
        <v>270800</v>
      </c>
      <c r="Z2381" s="141">
        <f t="shared" ref="Z2381" si="13954">Z2373-Z2375-Z2378-Z2382-Z2383</f>
        <v>110900</v>
      </c>
      <c r="AA2381" s="141">
        <f t="shared" ref="AA2381" si="13955">AA2373-AA2375-AA2378-AA2382-AA2383</f>
        <v>176400</v>
      </c>
      <c r="AB2381" s="141">
        <f t="shared" ref="AB2381" si="13956">AB2373-AB2375-AB2378-AB2382-AB2383</f>
        <v>83400</v>
      </c>
      <c r="AC2381" s="141">
        <f t="shared" ref="AC2381" si="13957">AC2373-AC2375-AC2378-AC2382-AC2383</f>
        <v>0</v>
      </c>
      <c r="AD2381" s="141">
        <f t="shared" ref="AD2381" si="13958">AD2373-AD2375-AD2378-AD2382-AD2383</f>
        <v>60000</v>
      </c>
      <c r="AE2381" s="141">
        <f t="shared" ref="AE2381" si="13959">AE2373-AE2375-AE2378-AE2382-AE2383</f>
        <v>0</v>
      </c>
      <c r="AF2381" s="141">
        <f t="shared" ref="AF2381" si="13960">AF2373-AF2375-AF2378-AF2382-AF2383</f>
        <v>0</v>
      </c>
      <c r="AG2381" s="141">
        <f t="shared" ref="AG2381" si="13961">AG2373-AG2375-AG2378-AG2382-AG2383</f>
        <v>0</v>
      </c>
      <c r="AH2381" s="5"/>
    </row>
    <row r="2382" spans="1:34" s="94" customFormat="1" ht="24" customHeight="1">
      <c r="A2382" s="89">
        <v>2</v>
      </c>
      <c r="B2382" s="90"/>
      <c r="C2382" s="91"/>
      <c r="D2382" s="98" t="s">
        <v>131</v>
      </c>
      <c r="E2382" s="104">
        <f t="shared" si="13907"/>
        <v>0</v>
      </c>
      <c r="F2382" s="100"/>
      <c r="G2382" s="100"/>
      <c r="H2382" s="100"/>
      <c r="I2382" s="100"/>
      <c r="J2382" s="100"/>
      <c r="K2382" s="100"/>
      <c r="L2382" s="100"/>
      <c r="M2382" s="100"/>
      <c r="N2382" s="100"/>
      <c r="O2382" s="100"/>
      <c r="P2382" s="100"/>
      <c r="Q2382" s="100"/>
      <c r="R2382" s="100"/>
      <c r="S2382" s="100"/>
      <c r="T2382" s="100"/>
      <c r="U2382" s="100"/>
      <c r="V2382" s="100"/>
      <c r="W2382" s="100"/>
      <c r="X2382" s="100"/>
      <c r="Y2382" s="100"/>
      <c r="Z2382" s="100"/>
      <c r="AA2382" s="100"/>
      <c r="AB2382" s="100"/>
      <c r="AC2382" s="100"/>
      <c r="AD2382" s="100"/>
      <c r="AE2382" s="100"/>
      <c r="AF2382" s="100"/>
      <c r="AG2382" s="100"/>
      <c r="AH2382" s="93"/>
    </row>
    <row r="2383" spans="1:34" s="97" customFormat="1" ht="24" customHeight="1">
      <c r="A2383" s="95">
        <v>2</v>
      </c>
      <c r="B2383" s="183"/>
      <c r="C2383" s="100"/>
      <c r="D2383" s="98" t="s">
        <v>128</v>
      </c>
      <c r="E2383" s="104">
        <f t="shared" si="13907"/>
        <v>317020</v>
      </c>
      <c r="F2383" s="100">
        <v>0</v>
      </c>
      <c r="G2383" s="100">
        <v>317000</v>
      </c>
      <c r="H2383" s="100">
        <v>0</v>
      </c>
      <c r="I2383" s="100">
        <v>0</v>
      </c>
      <c r="J2383" s="100">
        <v>0</v>
      </c>
      <c r="K2383" s="100">
        <v>0</v>
      </c>
      <c r="L2383" s="100">
        <v>0</v>
      </c>
      <c r="M2383" s="100">
        <v>0</v>
      </c>
      <c r="N2383" s="100">
        <v>0</v>
      </c>
      <c r="O2383" s="100">
        <v>20</v>
      </c>
      <c r="P2383" s="100">
        <v>0</v>
      </c>
      <c r="Q2383" s="100">
        <v>0</v>
      </c>
      <c r="R2383" s="100">
        <v>0</v>
      </c>
      <c r="S2383" s="100">
        <v>0</v>
      </c>
      <c r="T2383" s="100">
        <v>0</v>
      </c>
      <c r="U2383" s="100">
        <v>0</v>
      </c>
      <c r="V2383" s="100">
        <v>0</v>
      </c>
      <c r="W2383" s="100">
        <v>0</v>
      </c>
      <c r="X2383" s="100">
        <v>0</v>
      </c>
      <c r="Y2383" s="100">
        <v>0</v>
      </c>
      <c r="Z2383" s="100">
        <v>0</v>
      </c>
      <c r="AA2383" s="100">
        <v>0</v>
      </c>
      <c r="AB2383" s="100">
        <v>0</v>
      </c>
      <c r="AC2383" s="100">
        <v>0</v>
      </c>
      <c r="AD2383" s="100">
        <v>0</v>
      </c>
      <c r="AE2383" s="100">
        <v>0</v>
      </c>
      <c r="AF2383" s="100">
        <v>0</v>
      </c>
      <c r="AG2383" s="100">
        <v>0</v>
      </c>
      <c r="AH2383" s="105"/>
    </row>
    <row r="2384" spans="1:34" s="4" customFormat="1" ht="24" customHeight="1">
      <c r="A2384" s="66">
        <v>3</v>
      </c>
      <c r="B2384" s="128"/>
      <c r="C2384" s="128"/>
      <c r="D2384" s="129" t="s">
        <v>23</v>
      </c>
      <c r="E2384" s="39">
        <f t="shared" si="13907"/>
        <v>10611400</v>
      </c>
      <c r="F2384" s="40"/>
      <c r="G2384" s="40">
        <v>153200</v>
      </c>
      <c r="H2384" s="40"/>
      <c r="I2384" s="40"/>
      <c r="J2384" s="40"/>
      <c r="K2384" s="40">
        <v>105200</v>
      </c>
      <c r="L2384" s="40"/>
      <c r="M2384" s="40"/>
      <c r="N2384" s="40"/>
      <c r="O2384" s="40"/>
      <c r="P2384" s="40"/>
      <c r="Q2384" s="40"/>
      <c r="R2384" s="40"/>
      <c r="S2384" s="40">
        <v>3500000</v>
      </c>
      <c r="T2384" s="40"/>
      <c r="U2384" s="40"/>
      <c r="V2384" s="40"/>
      <c r="W2384" s="40"/>
      <c r="X2384" s="40"/>
      <c r="Y2384" s="40">
        <v>5970500</v>
      </c>
      <c r="Z2384" s="40">
        <v>882500</v>
      </c>
      <c r="AA2384" s="40"/>
      <c r="AB2384" s="40"/>
      <c r="AC2384" s="40"/>
      <c r="AD2384" s="40"/>
      <c r="AE2384" s="40"/>
      <c r="AF2384" s="40"/>
      <c r="AG2384" s="40"/>
      <c r="AH2384" s="30"/>
    </row>
    <row r="2385" spans="1:34" s="4" customFormat="1" ht="24" customHeight="1">
      <c r="A2385" s="67">
        <v>3</v>
      </c>
      <c r="B2385" s="77"/>
      <c r="C2385" s="78"/>
      <c r="D2385" s="79" t="s">
        <v>127</v>
      </c>
      <c r="E2385" s="80">
        <f t="shared" si="13907"/>
        <v>10611400</v>
      </c>
      <c r="F2385" s="81">
        <f>F2386+F2389+F2392</f>
        <v>0</v>
      </c>
      <c r="G2385" s="81">
        <f t="shared" ref="G2385" si="13962">G2386+G2389+G2392</f>
        <v>153200</v>
      </c>
      <c r="H2385" s="81">
        <f t="shared" ref="H2385" si="13963">H2386+H2389+H2392</f>
        <v>0</v>
      </c>
      <c r="I2385" s="81">
        <f t="shared" ref="I2385" si="13964">I2386+I2389+I2392</f>
        <v>0</v>
      </c>
      <c r="J2385" s="81">
        <f t="shared" ref="J2385" si="13965">J2386+J2389+J2392</f>
        <v>0</v>
      </c>
      <c r="K2385" s="81">
        <f t="shared" ref="K2385" si="13966">K2386+K2389+K2392</f>
        <v>105200</v>
      </c>
      <c r="L2385" s="81">
        <f t="shared" ref="L2385" si="13967">L2386+L2389+L2392</f>
        <v>0</v>
      </c>
      <c r="M2385" s="81">
        <f t="shared" ref="M2385" si="13968">M2386+M2389+M2392</f>
        <v>0</v>
      </c>
      <c r="N2385" s="81">
        <f t="shared" ref="N2385" si="13969">N2386+N2389+N2392</f>
        <v>0</v>
      </c>
      <c r="O2385" s="81">
        <f t="shared" ref="O2385" si="13970">O2386+O2389+O2392</f>
        <v>0</v>
      </c>
      <c r="P2385" s="81">
        <f t="shared" ref="P2385" si="13971">P2386+P2389+P2392</f>
        <v>0</v>
      </c>
      <c r="Q2385" s="81">
        <f t="shared" ref="Q2385" si="13972">Q2386+Q2389+Q2392</f>
        <v>0</v>
      </c>
      <c r="R2385" s="81">
        <f t="shared" ref="R2385" si="13973">R2386+R2389+R2392</f>
        <v>0</v>
      </c>
      <c r="S2385" s="81">
        <f t="shared" ref="S2385" si="13974">S2386+S2389+S2392</f>
        <v>3500000</v>
      </c>
      <c r="T2385" s="81">
        <f t="shared" ref="T2385" si="13975">T2386+T2389+T2392</f>
        <v>0</v>
      </c>
      <c r="U2385" s="81">
        <f t="shared" ref="U2385" si="13976">U2386+U2389+U2392</f>
        <v>0</v>
      </c>
      <c r="V2385" s="81">
        <f t="shared" ref="V2385" si="13977">V2386+V2389+V2392</f>
        <v>0</v>
      </c>
      <c r="W2385" s="81">
        <f t="shared" ref="W2385" si="13978">W2386+W2389+W2392</f>
        <v>0</v>
      </c>
      <c r="X2385" s="81">
        <f t="shared" ref="X2385" si="13979">X2386+X2389+X2392</f>
        <v>0</v>
      </c>
      <c r="Y2385" s="81">
        <f t="shared" ref="Y2385" si="13980">Y2386+Y2389+Y2392</f>
        <v>5970500</v>
      </c>
      <c r="Z2385" s="81">
        <f t="shared" ref="Z2385" si="13981">Z2386+Z2389+Z2392</f>
        <v>882500</v>
      </c>
      <c r="AA2385" s="81">
        <f t="shared" ref="AA2385" si="13982">AA2386+AA2389+AA2392</f>
        <v>0</v>
      </c>
      <c r="AB2385" s="81">
        <f t="shared" ref="AB2385" si="13983">AB2386+AB2389+AB2392</f>
        <v>0</v>
      </c>
      <c r="AC2385" s="81">
        <f t="shared" ref="AC2385" si="13984">AC2386+AC2389+AC2392</f>
        <v>0</v>
      </c>
      <c r="AD2385" s="81">
        <f t="shared" ref="AD2385" si="13985">AD2386+AD2389+AD2392</f>
        <v>0</v>
      </c>
      <c r="AE2385" s="81">
        <f t="shared" ref="AE2385" si="13986">AE2386+AE2389+AE2392</f>
        <v>0</v>
      </c>
      <c r="AF2385" s="81">
        <f t="shared" ref="AF2385" si="13987">AF2386+AF2389+AF2392</f>
        <v>0</v>
      </c>
      <c r="AG2385" s="81">
        <f t="shared" ref="AG2385" si="13988">AG2386+AG2389+AG2392</f>
        <v>0</v>
      </c>
      <c r="AH2385" s="82"/>
    </row>
    <row r="2386" spans="1:34" s="4" customFormat="1" ht="24" customHeight="1">
      <c r="A2386" s="66">
        <v>3</v>
      </c>
      <c r="B2386" s="113"/>
      <c r="C2386" s="73"/>
      <c r="D2386" s="122" t="s">
        <v>124</v>
      </c>
      <c r="E2386" s="41">
        <f t="shared" si="13907"/>
        <v>10611400</v>
      </c>
      <c r="F2386" s="83">
        <f t="shared" ref="F2386:AG2386" si="13989">F2387+F2388</f>
        <v>0</v>
      </c>
      <c r="G2386" s="83">
        <f t="shared" si="13989"/>
        <v>153200</v>
      </c>
      <c r="H2386" s="83">
        <f t="shared" si="13989"/>
        <v>0</v>
      </c>
      <c r="I2386" s="83">
        <f t="shared" si="13989"/>
        <v>0</v>
      </c>
      <c r="J2386" s="83">
        <f t="shared" si="13989"/>
        <v>0</v>
      </c>
      <c r="K2386" s="83">
        <f t="shared" si="13989"/>
        <v>105200</v>
      </c>
      <c r="L2386" s="83">
        <f t="shared" si="13989"/>
        <v>0</v>
      </c>
      <c r="M2386" s="83">
        <f t="shared" si="13989"/>
        <v>0</v>
      </c>
      <c r="N2386" s="83">
        <f t="shared" si="13989"/>
        <v>0</v>
      </c>
      <c r="O2386" s="83">
        <f t="shared" si="13989"/>
        <v>0</v>
      </c>
      <c r="P2386" s="83">
        <f t="shared" si="13989"/>
        <v>0</v>
      </c>
      <c r="Q2386" s="83">
        <f t="shared" si="13989"/>
        <v>0</v>
      </c>
      <c r="R2386" s="83">
        <f t="shared" si="13989"/>
        <v>0</v>
      </c>
      <c r="S2386" s="83">
        <f t="shared" si="13989"/>
        <v>3500000</v>
      </c>
      <c r="T2386" s="83">
        <f t="shared" si="13989"/>
        <v>0</v>
      </c>
      <c r="U2386" s="83">
        <f t="shared" si="13989"/>
        <v>0</v>
      </c>
      <c r="V2386" s="83">
        <f t="shared" si="13989"/>
        <v>0</v>
      </c>
      <c r="W2386" s="83">
        <f t="shared" si="13989"/>
        <v>0</v>
      </c>
      <c r="X2386" s="83">
        <f t="shared" si="13989"/>
        <v>0</v>
      </c>
      <c r="Y2386" s="83">
        <f t="shared" si="13989"/>
        <v>5970500</v>
      </c>
      <c r="Z2386" s="83">
        <f t="shared" si="13989"/>
        <v>882500</v>
      </c>
      <c r="AA2386" s="83">
        <f t="shared" si="13989"/>
        <v>0</v>
      </c>
      <c r="AB2386" s="83">
        <f t="shared" si="13989"/>
        <v>0</v>
      </c>
      <c r="AC2386" s="83">
        <f t="shared" si="13989"/>
        <v>0</v>
      </c>
      <c r="AD2386" s="83">
        <f t="shared" si="13989"/>
        <v>0</v>
      </c>
      <c r="AE2386" s="83">
        <f t="shared" si="13989"/>
        <v>0</v>
      </c>
      <c r="AF2386" s="83">
        <f t="shared" si="13989"/>
        <v>0</v>
      </c>
      <c r="AG2386" s="83">
        <f t="shared" si="13989"/>
        <v>0</v>
      </c>
      <c r="AH2386" s="5"/>
    </row>
    <row r="2387" spans="1:34" s="4" customFormat="1" ht="26.1" hidden="1" customHeight="1">
      <c r="A2387" s="67">
        <v>3</v>
      </c>
      <c r="B2387" s="113"/>
      <c r="C2387" s="117"/>
      <c r="D2387" s="150" t="s">
        <v>67</v>
      </c>
      <c r="E2387" s="51">
        <f t="shared" si="13907"/>
        <v>10611400</v>
      </c>
      <c r="F2387" s="52"/>
      <c r="G2387" s="52">
        <v>153200</v>
      </c>
      <c r="H2387" s="52"/>
      <c r="I2387" s="52"/>
      <c r="J2387" s="52"/>
      <c r="K2387" s="52">
        <v>105200</v>
      </c>
      <c r="L2387" s="52"/>
      <c r="M2387" s="52"/>
      <c r="N2387" s="52"/>
      <c r="O2387" s="52"/>
      <c r="P2387" s="52"/>
      <c r="Q2387" s="52"/>
      <c r="R2387" s="52"/>
      <c r="S2387" s="52">
        <v>3500000</v>
      </c>
      <c r="T2387" s="52"/>
      <c r="U2387" s="52"/>
      <c r="V2387" s="52"/>
      <c r="W2387" s="52"/>
      <c r="X2387" s="52"/>
      <c r="Y2387" s="52">
        <v>5970500</v>
      </c>
      <c r="Z2387" s="52">
        <v>882500</v>
      </c>
      <c r="AA2387" s="52"/>
      <c r="AB2387" s="52"/>
      <c r="AC2387" s="52"/>
      <c r="AD2387" s="52"/>
      <c r="AE2387" s="52"/>
      <c r="AF2387" s="52"/>
      <c r="AG2387" s="52"/>
      <c r="AH2387" s="6"/>
    </row>
    <row r="2388" spans="1:34" s="4" customFormat="1" ht="26.1" hidden="1" customHeight="1">
      <c r="A2388" s="66">
        <v>3</v>
      </c>
      <c r="B2388" s="113"/>
      <c r="C2388" s="73"/>
      <c r="D2388" s="150" t="s">
        <v>125</v>
      </c>
      <c r="E2388" s="51">
        <f t="shared" si="13907"/>
        <v>0</v>
      </c>
      <c r="F2388" s="73"/>
      <c r="G2388" s="73"/>
      <c r="H2388" s="73"/>
      <c r="I2388" s="73"/>
      <c r="J2388" s="73"/>
      <c r="K2388" s="73"/>
      <c r="L2388" s="73"/>
      <c r="M2388" s="73"/>
      <c r="N2388" s="73"/>
      <c r="O2388" s="73"/>
      <c r="P2388" s="73"/>
      <c r="Q2388" s="73"/>
      <c r="R2388" s="73"/>
      <c r="S2388" s="73"/>
      <c r="T2388" s="73"/>
      <c r="U2388" s="73"/>
      <c r="V2388" s="73"/>
      <c r="W2388" s="73"/>
      <c r="X2388" s="73"/>
      <c r="Y2388" s="73"/>
      <c r="Z2388" s="73"/>
      <c r="AA2388" s="73"/>
      <c r="AB2388" s="73"/>
      <c r="AC2388" s="73"/>
      <c r="AD2388" s="73"/>
      <c r="AE2388" s="73"/>
      <c r="AF2388" s="73"/>
      <c r="AG2388" s="73"/>
      <c r="AH2388" s="5"/>
    </row>
    <row r="2389" spans="1:34" s="4" customFormat="1" ht="24" customHeight="1">
      <c r="A2389" s="66">
        <v>3</v>
      </c>
      <c r="B2389" s="113"/>
      <c r="C2389" s="73"/>
      <c r="D2389" s="122" t="s">
        <v>132</v>
      </c>
      <c r="E2389" s="41">
        <f t="shared" si="13907"/>
        <v>0</v>
      </c>
      <c r="F2389" s="83">
        <f>F2390+F2391</f>
        <v>0</v>
      </c>
      <c r="G2389" s="83">
        <f t="shared" ref="G2389" si="13990">G2390+G2391</f>
        <v>0</v>
      </c>
      <c r="H2389" s="83">
        <f t="shared" ref="H2389" si="13991">H2390+H2391</f>
        <v>0</v>
      </c>
      <c r="I2389" s="83">
        <f t="shared" ref="I2389" si="13992">I2390+I2391</f>
        <v>0</v>
      </c>
      <c r="J2389" s="83">
        <f t="shared" ref="J2389" si="13993">J2390+J2391</f>
        <v>0</v>
      </c>
      <c r="K2389" s="83">
        <f t="shared" ref="K2389" si="13994">K2390+K2391</f>
        <v>0</v>
      </c>
      <c r="L2389" s="83">
        <f t="shared" ref="L2389" si="13995">L2390+L2391</f>
        <v>0</v>
      </c>
      <c r="M2389" s="83">
        <f t="shared" ref="M2389" si="13996">M2390+M2391</f>
        <v>0</v>
      </c>
      <c r="N2389" s="83">
        <f t="shared" ref="N2389" si="13997">N2390+N2391</f>
        <v>0</v>
      </c>
      <c r="O2389" s="83">
        <f t="shared" ref="O2389" si="13998">O2390+O2391</f>
        <v>0</v>
      </c>
      <c r="P2389" s="83">
        <f t="shared" ref="P2389" si="13999">P2390+P2391</f>
        <v>0</v>
      </c>
      <c r="Q2389" s="83">
        <f t="shared" ref="Q2389" si="14000">Q2390+Q2391</f>
        <v>0</v>
      </c>
      <c r="R2389" s="83">
        <f t="shared" ref="R2389" si="14001">R2390+R2391</f>
        <v>0</v>
      </c>
      <c r="S2389" s="83">
        <f t="shared" ref="S2389" si="14002">S2390+S2391</f>
        <v>0</v>
      </c>
      <c r="T2389" s="83">
        <f t="shared" ref="T2389" si="14003">T2390+T2391</f>
        <v>0</v>
      </c>
      <c r="U2389" s="83">
        <f t="shared" ref="U2389" si="14004">U2390+U2391</f>
        <v>0</v>
      </c>
      <c r="V2389" s="83">
        <f t="shared" ref="V2389" si="14005">V2390+V2391</f>
        <v>0</v>
      </c>
      <c r="W2389" s="83">
        <f t="shared" ref="W2389" si="14006">W2390+W2391</f>
        <v>0</v>
      </c>
      <c r="X2389" s="83">
        <f t="shared" ref="X2389" si="14007">X2390+X2391</f>
        <v>0</v>
      </c>
      <c r="Y2389" s="83">
        <f t="shared" ref="Y2389" si="14008">Y2390+Y2391</f>
        <v>0</v>
      </c>
      <c r="Z2389" s="83">
        <f t="shared" ref="Z2389" si="14009">Z2390+Z2391</f>
        <v>0</v>
      </c>
      <c r="AA2389" s="83">
        <f t="shared" ref="AA2389" si="14010">AA2390+AA2391</f>
        <v>0</v>
      </c>
      <c r="AB2389" s="83">
        <f t="shared" ref="AB2389" si="14011">AB2390+AB2391</f>
        <v>0</v>
      </c>
      <c r="AC2389" s="83">
        <f t="shared" ref="AC2389" si="14012">AC2390+AC2391</f>
        <v>0</v>
      </c>
      <c r="AD2389" s="83">
        <f t="shared" ref="AD2389" si="14013">AD2390+AD2391</f>
        <v>0</v>
      </c>
      <c r="AE2389" s="83">
        <f t="shared" ref="AE2389" si="14014">AE2390+AE2391</f>
        <v>0</v>
      </c>
      <c r="AF2389" s="83">
        <f t="shared" ref="AF2389" si="14015">AF2390+AF2391</f>
        <v>0</v>
      </c>
      <c r="AG2389" s="83">
        <f t="shared" ref="AG2389" si="14016">AG2390+AG2391</f>
        <v>0</v>
      </c>
      <c r="AH2389" s="5"/>
    </row>
    <row r="2390" spans="1:34" s="4" customFormat="1" ht="26.1" hidden="1" customHeight="1">
      <c r="A2390" s="66">
        <v>3</v>
      </c>
      <c r="B2390" s="113"/>
      <c r="C2390" s="117"/>
      <c r="D2390" s="150" t="s">
        <v>122</v>
      </c>
      <c r="E2390" s="51">
        <f t="shared" si="13907"/>
        <v>0</v>
      </c>
      <c r="F2390" s="52"/>
      <c r="G2390" s="52"/>
      <c r="H2390" s="52"/>
      <c r="I2390" s="52"/>
      <c r="J2390" s="52"/>
      <c r="K2390" s="52"/>
      <c r="L2390" s="52"/>
      <c r="M2390" s="52"/>
      <c r="N2390" s="52"/>
      <c r="O2390" s="52"/>
      <c r="P2390" s="52"/>
      <c r="Q2390" s="52"/>
      <c r="R2390" s="52"/>
      <c r="S2390" s="52"/>
      <c r="T2390" s="52"/>
      <c r="U2390" s="52"/>
      <c r="V2390" s="52"/>
      <c r="W2390" s="52"/>
      <c r="X2390" s="52"/>
      <c r="Y2390" s="52"/>
      <c r="Z2390" s="52"/>
      <c r="AA2390" s="52"/>
      <c r="AB2390" s="52"/>
      <c r="AC2390" s="52"/>
      <c r="AD2390" s="52"/>
      <c r="AE2390" s="52"/>
      <c r="AF2390" s="52"/>
      <c r="AG2390" s="52"/>
      <c r="AH2390" s="20"/>
    </row>
    <row r="2391" spans="1:34" s="4" customFormat="1" ht="26.1" hidden="1" customHeight="1">
      <c r="A2391" s="66">
        <v>3</v>
      </c>
      <c r="B2391" s="113"/>
      <c r="C2391" s="117"/>
      <c r="D2391" s="150" t="s">
        <v>130</v>
      </c>
      <c r="E2391" s="175">
        <f t="shared" si="13907"/>
        <v>0</v>
      </c>
      <c r="F2391" s="176"/>
      <c r="G2391" s="176"/>
      <c r="H2391" s="176"/>
      <c r="I2391" s="176"/>
      <c r="J2391" s="176"/>
      <c r="K2391" s="176"/>
      <c r="L2391" s="176"/>
      <c r="M2391" s="176"/>
      <c r="N2391" s="176"/>
      <c r="O2391" s="176"/>
      <c r="P2391" s="176"/>
      <c r="Q2391" s="176"/>
      <c r="R2391" s="176"/>
      <c r="S2391" s="176"/>
      <c r="T2391" s="176"/>
      <c r="U2391" s="176"/>
      <c r="V2391" s="176"/>
      <c r="W2391" s="176"/>
      <c r="X2391" s="176"/>
      <c r="Y2391" s="176"/>
      <c r="Z2391" s="176"/>
      <c r="AA2391" s="176"/>
      <c r="AB2391" s="176"/>
      <c r="AC2391" s="176"/>
      <c r="AD2391" s="176"/>
      <c r="AE2391" s="176"/>
      <c r="AF2391" s="176"/>
      <c r="AG2391" s="176"/>
      <c r="AH2391" s="20"/>
    </row>
    <row r="2392" spans="1:34" s="4" customFormat="1" ht="24" customHeight="1">
      <c r="A2392" s="66">
        <v>3</v>
      </c>
      <c r="B2392" s="113"/>
      <c r="C2392" s="73"/>
      <c r="D2392" s="110" t="s">
        <v>123</v>
      </c>
      <c r="E2392" s="47">
        <f t="shared" si="13907"/>
        <v>0</v>
      </c>
      <c r="F2392" s="141">
        <f>F2384-F2386-F2389-F2393</f>
        <v>0</v>
      </c>
      <c r="G2392" s="141">
        <f t="shared" ref="G2392" si="14017">G2384-G2386-G2389-G2393</f>
        <v>0</v>
      </c>
      <c r="H2392" s="141">
        <f t="shared" ref="H2392" si="14018">H2384-H2386-H2389-H2393</f>
        <v>0</v>
      </c>
      <c r="I2392" s="141">
        <f t="shared" ref="I2392" si="14019">I2384-I2386-I2389-I2393</f>
        <v>0</v>
      </c>
      <c r="J2392" s="141">
        <f t="shared" ref="J2392" si="14020">J2384-J2386-J2389-J2393</f>
        <v>0</v>
      </c>
      <c r="K2392" s="141">
        <f t="shared" ref="K2392" si="14021">K2384-K2386-K2389-K2393</f>
        <v>0</v>
      </c>
      <c r="L2392" s="141">
        <f t="shared" ref="L2392" si="14022">L2384-L2386-L2389-L2393</f>
        <v>0</v>
      </c>
      <c r="M2392" s="141">
        <f t="shared" ref="M2392" si="14023">M2384-M2386-M2389-M2393</f>
        <v>0</v>
      </c>
      <c r="N2392" s="141">
        <f t="shared" ref="N2392" si="14024">N2384-N2386-N2389-N2393</f>
        <v>0</v>
      </c>
      <c r="O2392" s="141">
        <f t="shared" ref="O2392" si="14025">O2384-O2386-O2389-O2393</f>
        <v>0</v>
      </c>
      <c r="P2392" s="141">
        <f t="shared" ref="P2392" si="14026">P2384-P2386-P2389-P2393</f>
        <v>0</v>
      </c>
      <c r="Q2392" s="141">
        <f t="shared" ref="Q2392" si="14027">Q2384-Q2386-Q2389-Q2393</f>
        <v>0</v>
      </c>
      <c r="R2392" s="141">
        <f t="shared" ref="R2392" si="14028">R2384-R2386-R2389-R2393</f>
        <v>0</v>
      </c>
      <c r="S2392" s="141">
        <f t="shared" ref="S2392" si="14029">S2384-S2386-S2389-S2393</f>
        <v>0</v>
      </c>
      <c r="T2392" s="141">
        <f t="shared" ref="T2392" si="14030">T2384-T2386-T2389-T2393</f>
        <v>0</v>
      </c>
      <c r="U2392" s="141">
        <f t="shared" ref="U2392" si="14031">U2384-U2386-U2389-U2393</f>
        <v>0</v>
      </c>
      <c r="V2392" s="141">
        <f t="shared" ref="V2392" si="14032">V2384-V2386-V2389-V2393</f>
        <v>0</v>
      </c>
      <c r="W2392" s="141">
        <f t="shared" ref="W2392" si="14033">W2384-W2386-W2389-W2393</f>
        <v>0</v>
      </c>
      <c r="X2392" s="141">
        <f t="shared" ref="X2392" si="14034">X2384-X2386-X2389-X2393</f>
        <v>0</v>
      </c>
      <c r="Y2392" s="141">
        <f t="shared" ref="Y2392" si="14035">Y2384-Y2386-Y2389-Y2393</f>
        <v>0</v>
      </c>
      <c r="Z2392" s="141">
        <f t="shared" ref="Z2392" si="14036">Z2384-Z2386-Z2389-Z2393</f>
        <v>0</v>
      </c>
      <c r="AA2392" s="141">
        <f t="shared" ref="AA2392" si="14037">AA2384-AA2386-AA2389-AA2393</f>
        <v>0</v>
      </c>
      <c r="AB2392" s="141">
        <f t="shared" ref="AB2392" si="14038">AB2384-AB2386-AB2389-AB2393</f>
        <v>0</v>
      </c>
      <c r="AC2392" s="141">
        <f t="shared" ref="AC2392" si="14039">AC2384-AC2386-AC2389-AC2393</f>
        <v>0</v>
      </c>
      <c r="AD2392" s="141">
        <f t="shared" ref="AD2392" si="14040">AD2384-AD2386-AD2389-AD2393</f>
        <v>0</v>
      </c>
      <c r="AE2392" s="141">
        <f t="shared" ref="AE2392" si="14041">AE2384-AE2386-AE2389-AE2393</f>
        <v>0</v>
      </c>
      <c r="AF2392" s="141">
        <f t="shared" ref="AF2392" si="14042">AF2384-AF2386-AF2389-AF2393</f>
        <v>0</v>
      </c>
      <c r="AG2392" s="141">
        <f t="shared" ref="AG2392" si="14043">AG2384-AG2386-AG2389-AG2393</f>
        <v>0</v>
      </c>
      <c r="AH2392" s="5"/>
    </row>
    <row r="2393" spans="1:34" s="94" customFormat="1" ht="24" customHeight="1">
      <c r="A2393" s="89">
        <v>3</v>
      </c>
      <c r="B2393" s="135"/>
      <c r="C2393" s="91"/>
      <c r="D2393" s="98" t="s">
        <v>128</v>
      </c>
      <c r="E2393" s="104">
        <f t="shared" si="13907"/>
        <v>0</v>
      </c>
      <c r="F2393" s="100"/>
      <c r="G2393" s="100"/>
      <c r="H2393" s="100"/>
      <c r="I2393" s="100"/>
      <c r="J2393" s="100"/>
      <c r="K2393" s="100"/>
      <c r="L2393" s="100"/>
      <c r="M2393" s="100"/>
      <c r="N2393" s="100"/>
      <c r="O2393" s="100"/>
      <c r="P2393" s="100"/>
      <c r="Q2393" s="100"/>
      <c r="R2393" s="100"/>
      <c r="S2393" s="100"/>
      <c r="T2393" s="100"/>
      <c r="U2393" s="100"/>
      <c r="V2393" s="100"/>
      <c r="W2393" s="100"/>
      <c r="X2393" s="100"/>
      <c r="Y2393" s="100"/>
      <c r="Z2393" s="100"/>
      <c r="AA2393" s="100"/>
      <c r="AB2393" s="100"/>
      <c r="AC2393" s="100"/>
      <c r="AD2393" s="100"/>
      <c r="AE2393" s="100"/>
      <c r="AF2393" s="100"/>
      <c r="AG2393" s="100"/>
      <c r="AH2393" s="93"/>
    </row>
    <row r="2394" spans="1:34" s="4" customFormat="1" ht="24" customHeight="1">
      <c r="A2394" s="66">
        <v>4</v>
      </c>
      <c r="B2394" s="128"/>
      <c r="C2394" s="128"/>
      <c r="D2394" s="129" t="s">
        <v>24</v>
      </c>
      <c r="E2394" s="39">
        <f t="shared" si="13907"/>
        <v>20845350</v>
      </c>
      <c r="F2394" s="40"/>
      <c r="G2394" s="40"/>
      <c r="H2394" s="40"/>
      <c r="I2394" s="40"/>
      <c r="J2394" s="40"/>
      <c r="K2394" s="40"/>
      <c r="L2394" s="40"/>
      <c r="M2394" s="40">
        <v>2962000</v>
      </c>
      <c r="N2394" s="40"/>
      <c r="O2394" s="40">
        <v>17883350</v>
      </c>
      <c r="P2394" s="40"/>
      <c r="Q2394" s="40"/>
      <c r="R2394" s="40"/>
      <c r="S2394" s="40"/>
      <c r="T2394" s="40"/>
      <c r="U2394" s="40"/>
      <c r="V2394" s="40"/>
      <c r="W2394" s="40"/>
      <c r="X2394" s="40"/>
      <c r="Y2394" s="40"/>
      <c r="Z2394" s="40"/>
      <c r="AA2394" s="40"/>
      <c r="AB2394" s="40"/>
      <c r="AC2394" s="40"/>
      <c r="AD2394" s="40"/>
      <c r="AE2394" s="40"/>
      <c r="AF2394" s="40"/>
      <c r="AG2394" s="40"/>
      <c r="AH2394" s="28"/>
    </row>
    <row r="2395" spans="1:34" s="4" customFormat="1" ht="24" customHeight="1">
      <c r="A2395" s="67">
        <v>4</v>
      </c>
      <c r="B2395" s="77"/>
      <c r="C2395" s="78"/>
      <c r="D2395" s="79" t="s">
        <v>127</v>
      </c>
      <c r="E2395" s="80">
        <f t="shared" si="13907"/>
        <v>20157850</v>
      </c>
      <c r="F2395" s="81">
        <f>F2396+F2399+F2402</f>
        <v>0</v>
      </c>
      <c r="G2395" s="81">
        <f t="shared" ref="G2395" si="14044">G2396+G2399+G2402</f>
        <v>0</v>
      </c>
      <c r="H2395" s="81">
        <f t="shared" ref="H2395" si="14045">H2396+H2399+H2402</f>
        <v>0</v>
      </c>
      <c r="I2395" s="81">
        <f t="shared" ref="I2395" si="14046">I2396+I2399+I2402</f>
        <v>0</v>
      </c>
      <c r="J2395" s="81">
        <f t="shared" ref="J2395" si="14047">J2396+J2399+J2402</f>
        <v>0</v>
      </c>
      <c r="K2395" s="81">
        <f t="shared" ref="K2395" si="14048">K2396+K2399+K2402</f>
        <v>0</v>
      </c>
      <c r="L2395" s="81">
        <f t="shared" ref="L2395" si="14049">L2396+L2399+L2402</f>
        <v>0</v>
      </c>
      <c r="M2395" s="81">
        <f t="shared" ref="M2395" si="14050">M2396+M2399+M2402</f>
        <v>2962000</v>
      </c>
      <c r="N2395" s="81">
        <f t="shared" ref="N2395" si="14051">N2396+N2399+N2402</f>
        <v>0</v>
      </c>
      <c r="O2395" s="81">
        <f t="shared" ref="O2395" si="14052">O2396+O2399+O2402</f>
        <v>17195850</v>
      </c>
      <c r="P2395" s="81">
        <f t="shared" ref="P2395" si="14053">P2396+P2399+P2402</f>
        <v>0</v>
      </c>
      <c r="Q2395" s="81">
        <f t="shared" ref="Q2395" si="14054">Q2396+Q2399+Q2402</f>
        <v>0</v>
      </c>
      <c r="R2395" s="81">
        <f t="shared" ref="R2395" si="14055">R2396+R2399+R2402</f>
        <v>0</v>
      </c>
      <c r="S2395" s="81">
        <f t="shared" ref="S2395" si="14056">S2396+S2399+S2402</f>
        <v>0</v>
      </c>
      <c r="T2395" s="81">
        <f t="shared" ref="T2395" si="14057">T2396+T2399+T2402</f>
        <v>0</v>
      </c>
      <c r="U2395" s="81">
        <f t="shared" ref="U2395" si="14058">U2396+U2399+U2402</f>
        <v>0</v>
      </c>
      <c r="V2395" s="81">
        <f t="shared" ref="V2395" si="14059">V2396+V2399+V2402</f>
        <v>0</v>
      </c>
      <c r="W2395" s="81">
        <f t="shared" ref="W2395" si="14060">W2396+W2399+W2402</f>
        <v>0</v>
      </c>
      <c r="X2395" s="81">
        <f t="shared" ref="X2395" si="14061">X2396+X2399+X2402</f>
        <v>0</v>
      </c>
      <c r="Y2395" s="81">
        <f t="shared" ref="Y2395" si="14062">Y2396+Y2399+Y2402</f>
        <v>0</v>
      </c>
      <c r="Z2395" s="81">
        <f t="shared" ref="Z2395" si="14063">Z2396+Z2399+Z2402</f>
        <v>0</v>
      </c>
      <c r="AA2395" s="81">
        <f t="shared" ref="AA2395" si="14064">AA2396+AA2399+AA2402</f>
        <v>0</v>
      </c>
      <c r="AB2395" s="81">
        <f t="shared" ref="AB2395" si="14065">AB2396+AB2399+AB2402</f>
        <v>0</v>
      </c>
      <c r="AC2395" s="81">
        <f t="shared" ref="AC2395" si="14066">AC2396+AC2399+AC2402</f>
        <v>0</v>
      </c>
      <c r="AD2395" s="81">
        <f t="shared" ref="AD2395" si="14067">AD2396+AD2399+AD2402</f>
        <v>0</v>
      </c>
      <c r="AE2395" s="81">
        <f t="shared" ref="AE2395" si="14068">AE2396+AE2399+AE2402</f>
        <v>0</v>
      </c>
      <c r="AF2395" s="81">
        <f t="shared" ref="AF2395" si="14069">AF2396+AF2399+AF2402</f>
        <v>0</v>
      </c>
      <c r="AG2395" s="81">
        <f t="shared" ref="AG2395" si="14070">AG2396+AG2399+AG2402</f>
        <v>0</v>
      </c>
      <c r="AH2395" s="82"/>
    </row>
    <row r="2396" spans="1:34" s="4" customFormat="1" ht="24" customHeight="1">
      <c r="A2396" s="66">
        <v>4</v>
      </c>
      <c r="B2396" s="113"/>
      <c r="C2396" s="73"/>
      <c r="D2396" s="122" t="s">
        <v>124</v>
      </c>
      <c r="E2396" s="41">
        <f t="shared" si="13907"/>
        <v>10747250</v>
      </c>
      <c r="F2396" s="83">
        <f t="shared" ref="F2396:AG2396" si="14071">F2397+F2398</f>
        <v>0</v>
      </c>
      <c r="G2396" s="83">
        <f t="shared" si="14071"/>
        <v>0</v>
      </c>
      <c r="H2396" s="83">
        <f t="shared" si="14071"/>
        <v>0</v>
      </c>
      <c r="I2396" s="83">
        <f t="shared" si="14071"/>
        <v>0</v>
      </c>
      <c r="J2396" s="83">
        <f t="shared" si="14071"/>
        <v>0</v>
      </c>
      <c r="K2396" s="83">
        <f t="shared" si="14071"/>
        <v>0</v>
      </c>
      <c r="L2396" s="83">
        <f t="shared" si="14071"/>
        <v>0</v>
      </c>
      <c r="M2396" s="83">
        <f t="shared" si="14071"/>
        <v>1777200</v>
      </c>
      <c r="N2396" s="83">
        <f t="shared" si="14071"/>
        <v>0</v>
      </c>
      <c r="O2396" s="83">
        <f t="shared" si="14071"/>
        <v>8970050</v>
      </c>
      <c r="P2396" s="83">
        <f t="shared" si="14071"/>
        <v>0</v>
      </c>
      <c r="Q2396" s="83">
        <f t="shared" si="14071"/>
        <v>0</v>
      </c>
      <c r="R2396" s="83">
        <f t="shared" si="14071"/>
        <v>0</v>
      </c>
      <c r="S2396" s="83">
        <f t="shared" si="14071"/>
        <v>0</v>
      </c>
      <c r="T2396" s="83">
        <f t="shared" si="14071"/>
        <v>0</v>
      </c>
      <c r="U2396" s="83">
        <f t="shared" si="14071"/>
        <v>0</v>
      </c>
      <c r="V2396" s="83">
        <f t="shared" si="14071"/>
        <v>0</v>
      </c>
      <c r="W2396" s="83">
        <f t="shared" si="14071"/>
        <v>0</v>
      </c>
      <c r="X2396" s="83">
        <f t="shared" si="14071"/>
        <v>0</v>
      </c>
      <c r="Y2396" s="83">
        <f t="shared" si="14071"/>
        <v>0</v>
      </c>
      <c r="Z2396" s="83">
        <f t="shared" si="14071"/>
        <v>0</v>
      </c>
      <c r="AA2396" s="83">
        <f t="shared" si="14071"/>
        <v>0</v>
      </c>
      <c r="AB2396" s="83">
        <f t="shared" si="14071"/>
        <v>0</v>
      </c>
      <c r="AC2396" s="83">
        <f t="shared" si="14071"/>
        <v>0</v>
      </c>
      <c r="AD2396" s="83">
        <f t="shared" si="14071"/>
        <v>0</v>
      </c>
      <c r="AE2396" s="83">
        <f t="shared" si="14071"/>
        <v>0</v>
      </c>
      <c r="AF2396" s="83">
        <f t="shared" si="14071"/>
        <v>0</v>
      </c>
      <c r="AG2396" s="83">
        <f t="shared" si="14071"/>
        <v>0</v>
      </c>
      <c r="AH2396" s="5"/>
    </row>
    <row r="2397" spans="1:34" s="4" customFormat="1" ht="26.1" hidden="1" customHeight="1">
      <c r="A2397" s="67">
        <v>4</v>
      </c>
      <c r="B2397" s="113"/>
      <c r="C2397" s="117"/>
      <c r="D2397" s="150" t="s">
        <v>67</v>
      </c>
      <c r="E2397" s="51">
        <f t="shared" si="13907"/>
        <v>10747250</v>
      </c>
      <c r="F2397" s="52"/>
      <c r="G2397" s="52"/>
      <c r="H2397" s="52"/>
      <c r="I2397" s="52"/>
      <c r="J2397" s="52"/>
      <c r="K2397" s="52"/>
      <c r="L2397" s="52"/>
      <c r="M2397" s="52">
        <v>1777200</v>
      </c>
      <c r="N2397" s="52"/>
      <c r="O2397" s="52">
        <v>8970050</v>
      </c>
      <c r="P2397" s="52"/>
      <c r="Q2397" s="52"/>
      <c r="R2397" s="52"/>
      <c r="S2397" s="52"/>
      <c r="T2397" s="52"/>
      <c r="U2397" s="52"/>
      <c r="V2397" s="52"/>
      <c r="W2397" s="52"/>
      <c r="X2397" s="52"/>
      <c r="Y2397" s="52"/>
      <c r="Z2397" s="52"/>
      <c r="AA2397" s="52"/>
      <c r="AB2397" s="52"/>
      <c r="AC2397" s="52"/>
      <c r="AD2397" s="52"/>
      <c r="AE2397" s="52"/>
      <c r="AF2397" s="52"/>
      <c r="AG2397" s="52"/>
      <c r="AH2397" s="5"/>
    </row>
    <row r="2398" spans="1:34" s="4" customFormat="1" ht="26.1" hidden="1" customHeight="1">
      <c r="A2398" s="66">
        <v>4</v>
      </c>
      <c r="B2398" s="113"/>
      <c r="C2398" s="73"/>
      <c r="D2398" s="150" t="s">
        <v>125</v>
      </c>
      <c r="E2398" s="51">
        <f t="shared" si="13907"/>
        <v>0</v>
      </c>
      <c r="F2398" s="73"/>
      <c r="G2398" s="73"/>
      <c r="H2398" s="73"/>
      <c r="I2398" s="73"/>
      <c r="J2398" s="73"/>
      <c r="K2398" s="73"/>
      <c r="L2398" s="73"/>
      <c r="M2398" s="73"/>
      <c r="N2398" s="73"/>
      <c r="O2398" s="73"/>
      <c r="P2398" s="73"/>
      <c r="Q2398" s="73"/>
      <c r="R2398" s="73"/>
      <c r="S2398" s="73"/>
      <c r="T2398" s="73"/>
      <c r="U2398" s="73"/>
      <c r="V2398" s="73"/>
      <c r="W2398" s="73"/>
      <c r="X2398" s="73"/>
      <c r="Y2398" s="73"/>
      <c r="Z2398" s="73"/>
      <c r="AA2398" s="73"/>
      <c r="AB2398" s="73"/>
      <c r="AC2398" s="73"/>
      <c r="AD2398" s="73"/>
      <c r="AE2398" s="73"/>
      <c r="AF2398" s="73"/>
      <c r="AG2398" s="73"/>
      <c r="AH2398" s="5"/>
    </row>
    <row r="2399" spans="1:34" s="4" customFormat="1" ht="24" customHeight="1">
      <c r="A2399" s="66">
        <v>4</v>
      </c>
      <c r="B2399" s="113"/>
      <c r="C2399" s="73"/>
      <c r="D2399" s="122" t="s">
        <v>132</v>
      </c>
      <c r="E2399" s="41">
        <f t="shared" si="13907"/>
        <v>5641450</v>
      </c>
      <c r="F2399" s="83">
        <f>F2400+F2401</f>
        <v>0</v>
      </c>
      <c r="G2399" s="83">
        <f t="shared" ref="G2399" si="14072">G2400+G2401</f>
        <v>0</v>
      </c>
      <c r="H2399" s="83">
        <f t="shared" ref="H2399" si="14073">H2400+H2401</f>
        <v>0</v>
      </c>
      <c r="I2399" s="83">
        <f t="shared" ref="I2399" si="14074">I2400+I2401</f>
        <v>0</v>
      </c>
      <c r="J2399" s="83">
        <f t="shared" ref="J2399" si="14075">J2400+J2401</f>
        <v>0</v>
      </c>
      <c r="K2399" s="83">
        <f t="shared" ref="K2399" si="14076">K2400+K2401</f>
        <v>0</v>
      </c>
      <c r="L2399" s="83">
        <f t="shared" ref="L2399" si="14077">L2400+L2401</f>
        <v>0</v>
      </c>
      <c r="M2399" s="83">
        <f t="shared" ref="M2399" si="14078">M2400+M2401</f>
        <v>1184800</v>
      </c>
      <c r="N2399" s="83">
        <f t="shared" ref="N2399" si="14079">N2400+N2401</f>
        <v>0</v>
      </c>
      <c r="O2399" s="83">
        <f t="shared" ref="O2399" si="14080">O2400+O2401</f>
        <v>4456650</v>
      </c>
      <c r="P2399" s="83">
        <f t="shared" ref="P2399" si="14081">P2400+P2401</f>
        <v>0</v>
      </c>
      <c r="Q2399" s="83">
        <f t="shared" ref="Q2399" si="14082">Q2400+Q2401</f>
        <v>0</v>
      </c>
      <c r="R2399" s="83">
        <f t="shared" ref="R2399" si="14083">R2400+R2401</f>
        <v>0</v>
      </c>
      <c r="S2399" s="83">
        <f t="shared" ref="S2399" si="14084">S2400+S2401</f>
        <v>0</v>
      </c>
      <c r="T2399" s="83">
        <f t="shared" ref="T2399" si="14085">T2400+T2401</f>
        <v>0</v>
      </c>
      <c r="U2399" s="83">
        <f t="shared" ref="U2399" si="14086">U2400+U2401</f>
        <v>0</v>
      </c>
      <c r="V2399" s="83">
        <f t="shared" ref="V2399" si="14087">V2400+V2401</f>
        <v>0</v>
      </c>
      <c r="W2399" s="83">
        <f t="shared" ref="W2399" si="14088">W2400+W2401</f>
        <v>0</v>
      </c>
      <c r="X2399" s="83">
        <f t="shared" ref="X2399" si="14089">X2400+X2401</f>
        <v>0</v>
      </c>
      <c r="Y2399" s="83">
        <f t="shared" ref="Y2399" si="14090">Y2400+Y2401</f>
        <v>0</v>
      </c>
      <c r="Z2399" s="83">
        <f t="shared" ref="Z2399" si="14091">Z2400+Z2401</f>
        <v>0</v>
      </c>
      <c r="AA2399" s="83">
        <f t="shared" ref="AA2399" si="14092">AA2400+AA2401</f>
        <v>0</v>
      </c>
      <c r="AB2399" s="83">
        <f t="shared" ref="AB2399" si="14093">AB2400+AB2401</f>
        <v>0</v>
      </c>
      <c r="AC2399" s="83">
        <f t="shared" ref="AC2399" si="14094">AC2400+AC2401</f>
        <v>0</v>
      </c>
      <c r="AD2399" s="83">
        <f t="shared" ref="AD2399" si="14095">AD2400+AD2401</f>
        <v>0</v>
      </c>
      <c r="AE2399" s="83">
        <f t="shared" ref="AE2399" si="14096">AE2400+AE2401</f>
        <v>0</v>
      </c>
      <c r="AF2399" s="83">
        <f t="shared" ref="AF2399" si="14097">AF2400+AF2401</f>
        <v>0</v>
      </c>
      <c r="AG2399" s="83">
        <f t="shared" ref="AG2399" si="14098">AG2400+AG2401</f>
        <v>0</v>
      </c>
      <c r="AH2399" s="5"/>
    </row>
    <row r="2400" spans="1:34" s="4" customFormat="1" ht="26.1" hidden="1" customHeight="1">
      <c r="A2400" s="66">
        <v>4</v>
      </c>
      <c r="B2400" s="113"/>
      <c r="C2400" s="117"/>
      <c r="D2400" s="150" t="s">
        <v>122</v>
      </c>
      <c r="E2400" s="51">
        <f t="shared" si="13907"/>
        <v>5641450</v>
      </c>
      <c r="F2400" s="52"/>
      <c r="G2400" s="52"/>
      <c r="H2400" s="52"/>
      <c r="I2400" s="52"/>
      <c r="J2400" s="52"/>
      <c r="K2400" s="52"/>
      <c r="L2400" s="52"/>
      <c r="M2400" s="52">
        <v>1184800</v>
      </c>
      <c r="N2400" s="52"/>
      <c r="O2400" s="52">
        <v>4456650</v>
      </c>
      <c r="P2400" s="52"/>
      <c r="Q2400" s="52"/>
      <c r="R2400" s="52"/>
      <c r="S2400" s="52"/>
      <c r="T2400" s="52"/>
      <c r="U2400" s="52"/>
      <c r="V2400" s="52"/>
      <c r="W2400" s="52"/>
      <c r="X2400" s="52"/>
      <c r="Y2400" s="52"/>
      <c r="Z2400" s="52"/>
      <c r="AA2400" s="52"/>
      <c r="AB2400" s="52"/>
      <c r="AC2400" s="52"/>
      <c r="AD2400" s="52"/>
      <c r="AE2400" s="52"/>
      <c r="AF2400" s="52"/>
      <c r="AG2400" s="52"/>
      <c r="AH2400" s="19"/>
    </row>
    <row r="2401" spans="1:34" s="4" customFormat="1" ht="26.1" hidden="1" customHeight="1">
      <c r="A2401" s="66">
        <v>4</v>
      </c>
      <c r="B2401" s="113"/>
      <c r="C2401" s="117"/>
      <c r="D2401" s="150" t="s">
        <v>130</v>
      </c>
      <c r="E2401" s="175">
        <f t="shared" si="13907"/>
        <v>0</v>
      </c>
      <c r="F2401" s="176"/>
      <c r="G2401" s="176"/>
      <c r="H2401" s="176"/>
      <c r="I2401" s="176"/>
      <c r="J2401" s="176"/>
      <c r="K2401" s="176"/>
      <c r="L2401" s="176"/>
      <c r="M2401" s="176"/>
      <c r="N2401" s="176"/>
      <c r="O2401" s="176"/>
      <c r="P2401" s="176"/>
      <c r="Q2401" s="176"/>
      <c r="R2401" s="176"/>
      <c r="S2401" s="176"/>
      <c r="T2401" s="176"/>
      <c r="U2401" s="176"/>
      <c r="V2401" s="176"/>
      <c r="W2401" s="176"/>
      <c r="X2401" s="176"/>
      <c r="Y2401" s="176"/>
      <c r="Z2401" s="176"/>
      <c r="AA2401" s="176"/>
      <c r="AB2401" s="176"/>
      <c r="AC2401" s="176"/>
      <c r="AD2401" s="176"/>
      <c r="AE2401" s="176"/>
      <c r="AF2401" s="176"/>
      <c r="AG2401" s="176"/>
      <c r="AH2401" s="19"/>
    </row>
    <row r="2402" spans="1:34" s="4" customFormat="1" ht="24" customHeight="1">
      <c r="A2402" s="66">
        <v>4</v>
      </c>
      <c r="B2402" s="113"/>
      <c r="C2402" s="73"/>
      <c r="D2402" s="110" t="s">
        <v>123</v>
      </c>
      <c r="E2402" s="47">
        <f t="shared" si="13907"/>
        <v>3769150</v>
      </c>
      <c r="F2402" s="141">
        <f>F2394-F2396-F2399-F2403</f>
        <v>0</v>
      </c>
      <c r="G2402" s="141">
        <f t="shared" ref="G2402" si="14099">G2394-G2396-G2399-G2403</f>
        <v>0</v>
      </c>
      <c r="H2402" s="141">
        <f t="shared" ref="H2402" si="14100">H2394-H2396-H2399-H2403</f>
        <v>0</v>
      </c>
      <c r="I2402" s="141">
        <f t="shared" ref="I2402" si="14101">I2394-I2396-I2399-I2403</f>
        <v>0</v>
      </c>
      <c r="J2402" s="141">
        <f t="shared" ref="J2402" si="14102">J2394-J2396-J2399-J2403</f>
        <v>0</v>
      </c>
      <c r="K2402" s="141">
        <f t="shared" ref="K2402" si="14103">K2394-K2396-K2399-K2403</f>
        <v>0</v>
      </c>
      <c r="L2402" s="141">
        <f t="shared" ref="L2402" si="14104">L2394-L2396-L2399-L2403</f>
        <v>0</v>
      </c>
      <c r="M2402" s="141">
        <f t="shared" ref="M2402" si="14105">M2394-M2396-M2399-M2403</f>
        <v>0</v>
      </c>
      <c r="N2402" s="141">
        <f t="shared" ref="N2402" si="14106">N2394-N2396-N2399-N2403</f>
        <v>0</v>
      </c>
      <c r="O2402" s="141">
        <f t="shared" ref="O2402" si="14107">O2394-O2396-O2399-O2403</f>
        <v>3769150</v>
      </c>
      <c r="P2402" s="141">
        <f t="shared" ref="P2402" si="14108">P2394-P2396-P2399-P2403</f>
        <v>0</v>
      </c>
      <c r="Q2402" s="141">
        <f t="shared" ref="Q2402" si="14109">Q2394-Q2396-Q2399-Q2403</f>
        <v>0</v>
      </c>
      <c r="R2402" s="141">
        <f t="shared" ref="R2402" si="14110">R2394-R2396-R2399-R2403</f>
        <v>0</v>
      </c>
      <c r="S2402" s="141">
        <f t="shared" ref="S2402" si="14111">S2394-S2396-S2399-S2403</f>
        <v>0</v>
      </c>
      <c r="T2402" s="141">
        <f t="shared" ref="T2402" si="14112">T2394-T2396-T2399-T2403</f>
        <v>0</v>
      </c>
      <c r="U2402" s="141">
        <f t="shared" ref="U2402" si="14113">U2394-U2396-U2399-U2403</f>
        <v>0</v>
      </c>
      <c r="V2402" s="141">
        <f t="shared" ref="V2402" si="14114">V2394-V2396-V2399-V2403</f>
        <v>0</v>
      </c>
      <c r="W2402" s="141">
        <f t="shared" ref="W2402" si="14115">W2394-W2396-W2399-W2403</f>
        <v>0</v>
      </c>
      <c r="X2402" s="141">
        <f t="shared" ref="X2402" si="14116">X2394-X2396-X2399-X2403</f>
        <v>0</v>
      </c>
      <c r="Y2402" s="141">
        <f t="shared" ref="Y2402" si="14117">Y2394-Y2396-Y2399-Y2403</f>
        <v>0</v>
      </c>
      <c r="Z2402" s="141">
        <f t="shared" ref="Z2402" si="14118">Z2394-Z2396-Z2399-Z2403</f>
        <v>0</v>
      </c>
      <c r="AA2402" s="141">
        <f t="shared" ref="AA2402" si="14119">AA2394-AA2396-AA2399-AA2403</f>
        <v>0</v>
      </c>
      <c r="AB2402" s="141">
        <f t="shared" ref="AB2402" si="14120">AB2394-AB2396-AB2399-AB2403</f>
        <v>0</v>
      </c>
      <c r="AC2402" s="141">
        <f t="shared" ref="AC2402" si="14121">AC2394-AC2396-AC2399-AC2403</f>
        <v>0</v>
      </c>
      <c r="AD2402" s="141">
        <f t="shared" ref="AD2402" si="14122">AD2394-AD2396-AD2399-AD2403</f>
        <v>0</v>
      </c>
      <c r="AE2402" s="141">
        <f t="shared" ref="AE2402" si="14123">AE2394-AE2396-AE2399-AE2403</f>
        <v>0</v>
      </c>
      <c r="AF2402" s="141">
        <f t="shared" ref="AF2402" si="14124">AF2394-AF2396-AF2399-AF2403</f>
        <v>0</v>
      </c>
      <c r="AG2402" s="141">
        <f t="shared" ref="AG2402" si="14125">AG2394-AG2396-AG2399-AG2403</f>
        <v>0</v>
      </c>
      <c r="AH2402" s="5"/>
    </row>
    <row r="2403" spans="1:34" s="94" customFormat="1" ht="24" customHeight="1">
      <c r="A2403" s="89">
        <v>4</v>
      </c>
      <c r="B2403" s="135"/>
      <c r="C2403" s="91"/>
      <c r="D2403" s="98" t="s">
        <v>128</v>
      </c>
      <c r="E2403" s="104">
        <f t="shared" si="13907"/>
        <v>687500</v>
      </c>
      <c r="F2403" s="100"/>
      <c r="G2403" s="100"/>
      <c r="H2403" s="100"/>
      <c r="I2403" s="100"/>
      <c r="J2403" s="100"/>
      <c r="K2403" s="100"/>
      <c r="L2403" s="100"/>
      <c r="M2403" s="100"/>
      <c r="N2403" s="100"/>
      <c r="O2403" s="100">
        <v>687500</v>
      </c>
      <c r="P2403" s="100"/>
      <c r="Q2403" s="100"/>
      <c r="R2403" s="100"/>
      <c r="S2403" s="100"/>
      <c r="T2403" s="100"/>
      <c r="U2403" s="100"/>
      <c r="V2403" s="100"/>
      <c r="W2403" s="100"/>
      <c r="X2403" s="100"/>
      <c r="Y2403" s="100"/>
      <c r="Z2403" s="100"/>
      <c r="AA2403" s="100"/>
      <c r="AB2403" s="100"/>
      <c r="AC2403" s="100"/>
      <c r="AD2403" s="100"/>
      <c r="AE2403" s="100"/>
      <c r="AF2403" s="100"/>
      <c r="AG2403" s="100"/>
      <c r="AH2403" s="93"/>
    </row>
    <row r="2404" spans="1:34" s="4" customFormat="1" ht="24" customHeight="1">
      <c r="A2404" s="66">
        <v>5</v>
      </c>
      <c r="B2404" s="128"/>
      <c r="C2404" s="128"/>
      <c r="D2404" s="129" t="s">
        <v>25</v>
      </c>
      <c r="E2404" s="39">
        <f t="shared" si="13907"/>
        <v>0</v>
      </c>
      <c r="F2404" s="40"/>
      <c r="G2404" s="40"/>
      <c r="H2404" s="40"/>
      <c r="I2404" s="40"/>
      <c r="J2404" s="40"/>
      <c r="K2404" s="40"/>
      <c r="L2404" s="40"/>
      <c r="M2404" s="40"/>
      <c r="N2404" s="40"/>
      <c r="O2404" s="40"/>
      <c r="P2404" s="40"/>
      <c r="Q2404" s="40"/>
      <c r="R2404" s="40"/>
      <c r="S2404" s="40"/>
      <c r="T2404" s="40"/>
      <c r="U2404" s="40"/>
      <c r="V2404" s="40"/>
      <c r="W2404" s="40"/>
      <c r="X2404" s="40"/>
      <c r="Y2404" s="40"/>
      <c r="Z2404" s="40"/>
      <c r="AA2404" s="40"/>
      <c r="AB2404" s="40"/>
      <c r="AC2404" s="40"/>
      <c r="AD2404" s="40"/>
      <c r="AE2404" s="40"/>
      <c r="AF2404" s="40"/>
      <c r="AG2404" s="40"/>
      <c r="AH2404" s="30"/>
    </row>
    <row r="2405" spans="1:34" s="4" customFormat="1" ht="24" customHeight="1">
      <c r="A2405" s="67">
        <v>5</v>
      </c>
      <c r="B2405" s="77"/>
      <c r="C2405" s="78"/>
      <c r="D2405" s="79" t="s">
        <v>127</v>
      </c>
      <c r="E2405" s="80">
        <f t="shared" si="13907"/>
        <v>0</v>
      </c>
      <c r="F2405" s="81">
        <f>F2406+F2409+F2412</f>
        <v>0</v>
      </c>
      <c r="G2405" s="81">
        <f t="shared" ref="G2405" si="14126">G2406+G2409+G2412</f>
        <v>0</v>
      </c>
      <c r="H2405" s="81">
        <f t="shared" ref="H2405" si="14127">H2406+H2409+H2412</f>
        <v>0</v>
      </c>
      <c r="I2405" s="81">
        <f t="shared" ref="I2405" si="14128">I2406+I2409+I2412</f>
        <v>0</v>
      </c>
      <c r="J2405" s="81">
        <f t="shared" ref="J2405" si="14129">J2406+J2409+J2412</f>
        <v>0</v>
      </c>
      <c r="K2405" s="81">
        <f t="shared" ref="K2405" si="14130">K2406+K2409+K2412</f>
        <v>0</v>
      </c>
      <c r="L2405" s="81">
        <f t="shared" ref="L2405" si="14131">L2406+L2409+L2412</f>
        <v>0</v>
      </c>
      <c r="M2405" s="81">
        <f t="shared" ref="M2405" si="14132">M2406+M2409+M2412</f>
        <v>0</v>
      </c>
      <c r="N2405" s="81">
        <f t="shared" ref="N2405" si="14133">N2406+N2409+N2412</f>
        <v>0</v>
      </c>
      <c r="O2405" s="81">
        <f t="shared" ref="O2405" si="14134">O2406+O2409+O2412</f>
        <v>0</v>
      </c>
      <c r="P2405" s="81">
        <f t="shared" ref="P2405" si="14135">P2406+P2409+P2412</f>
        <v>0</v>
      </c>
      <c r="Q2405" s="81">
        <f t="shared" ref="Q2405" si="14136">Q2406+Q2409+Q2412</f>
        <v>0</v>
      </c>
      <c r="R2405" s="81">
        <f t="shared" ref="R2405" si="14137">R2406+R2409+R2412</f>
        <v>0</v>
      </c>
      <c r="S2405" s="81">
        <f t="shared" ref="S2405" si="14138">S2406+S2409+S2412</f>
        <v>0</v>
      </c>
      <c r="T2405" s="81">
        <f t="shared" ref="T2405" si="14139">T2406+T2409+T2412</f>
        <v>0</v>
      </c>
      <c r="U2405" s="81">
        <f t="shared" ref="U2405" si="14140">U2406+U2409+U2412</f>
        <v>0</v>
      </c>
      <c r="V2405" s="81">
        <f t="shared" ref="V2405" si="14141">V2406+V2409+V2412</f>
        <v>0</v>
      </c>
      <c r="W2405" s="81">
        <f t="shared" ref="W2405" si="14142">W2406+W2409+W2412</f>
        <v>0</v>
      </c>
      <c r="X2405" s="81">
        <f t="shared" ref="X2405" si="14143">X2406+X2409+X2412</f>
        <v>0</v>
      </c>
      <c r="Y2405" s="81">
        <f t="shared" ref="Y2405" si="14144">Y2406+Y2409+Y2412</f>
        <v>0</v>
      </c>
      <c r="Z2405" s="81">
        <f t="shared" ref="Z2405" si="14145">Z2406+Z2409+Z2412</f>
        <v>0</v>
      </c>
      <c r="AA2405" s="81">
        <f t="shared" ref="AA2405" si="14146">AA2406+AA2409+AA2412</f>
        <v>0</v>
      </c>
      <c r="AB2405" s="81">
        <f t="shared" ref="AB2405" si="14147">AB2406+AB2409+AB2412</f>
        <v>0</v>
      </c>
      <c r="AC2405" s="81">
        <f t="shared" ref="AC2405" si="14148">AC2406+AC2409+AC2412</f>
        <v>0</v>
      </c>
      <c r="AD2405" s="81">
        <f t="shared" ref="AD2405" si="14149">AD2406+AD2409+AD2412</f>
        <v>0</v>
      </c>
      <c r="AE2405" s="81">
        <f t="shared" ref="AE2405" si="14150">AE2406+AE2409+AE2412</f>
        <v>0</v>
      </c>
      <c r="AF2405" s="81">
        <f t="shared" ref="AF2405" si="14151">AF2406+AF2409+AF2412</f>
        <v>0</v>
      </c>
      <c r="AG2405" s="81">
        <f t="shared" ref="AG2405" si="14152">AG2406+AG2409+AG2412</f>
        <v>0</v>
      </c>
      <c r="AH2405" s="82"/>
    </row>
    <row r="2406" spans="1:34" s="4" customFormat="1" ht="24" customHeight="1">
      <c r="A2406" s="66">
        <v>5</v>
      </c>
      <c r="B2406" s="113"/>
      <c r="C2406" s="73"/>
      <c r="D2406" s="122" t="s">
        <v>124</v>
      </c>
      <c r="E2406" s="41">
        <f t="shared" si="13907"/>
        <v>0</v>
      </c>
      <c r="F2406" s="83">
        <f t="shared" ref="F2406:AG2406" si="14153">F2407+F2408</f>
        <v>0</v>
      </c>
      <c r="G2406" s="83">
        <f t="shared" si="14153"/>
        <v>0</v>
      </c>
      <c r="H2406" s="83">
        <f t="shared" si="14153"/>
        <v>0</v>
      </c>
      <c r="I2406" s="83">
        <f t="shared" si="14153"/>
        <v>0</v>
      </c>
      <c r="J2406" s="83">
        <f t="shared" si="14153"/>
        <v>0</v>
      </c>
      <c r="K2406" s="83">
        <f t="shared" si="14153"/>
        <v>0</v>
      </c>
      <c r="L2406" s="83">
        <f t="shared" si="14153"/>
        <v>0</v>
      </c>
      <c r="M2406" s="83">
        <f t="shared" si="14153"/>
        <v>0</v>
      </c>
      <c r="N2406" s="83">
        <f t="shared" si="14153"/>
        <v>0</v>
      </c>
      <c r="O2406" s="83">
        <f t="shared" si="14153"/>
        <v>0</v>
      </c>
      <c r="P2406" s="83">
        <f t="shared" si="14153"/>
        <v>0</v>
      </c>
      <c r="Q2406" s="83">
        <f t="shared" si="14153"/>
        <v>0</v>
      </c>
      <c r="R2406" s="83">
        <f t="shared" si="14153"/>
        <v>0</v>
      </c>
      <c r="S2406" s="83">
        <f t="shared" si="14153"/>
        <v>0</v>
      </c>
      <c r="T2406" s="83">
        <f t="shared" si="14153"/>
        <v>0</v>
      </c>
      <c r="U2406" s="83">
        <f t="shared" si="14153"/>
        <v>0</v>
      </c>
      <c r="V2406" s="83">
        <f t="shared" si="14153"/>
        <v>0</v>
      </c>
      <c r="W2406" s="83">
        <f t="shared" si="14153"/>
        <v>0</v>
      </c>
      <c r="X2406" s="83">
        <f t="shared" si="14153"/>
        <v>0</v>
      </c>
      <c r="Y2406" s="83">
        <f t="shared" si="14153"/>
        <v>0</v>
      </c>
      <c r="Z2406" s="83">
        <f t="shared" si="14153"/>
        <v>0</v>
      </c>
      <c r="AA2406" s="83">
        <f t="shared" si="14153"/>
        <v>0</v>
      </c>
      <c r="AB2406" s="83">
        <f t="shared" si="14153"/>
        <v>0</v>
      </c>
      <c r="AC2406" s="83">
        <f t="shared" si="14153"/>
        <v>0</v>
      </c>
      <c r="AD2406" s="83">
        <f t="shared" si="14153"/>
        <v>0</v>
      </c>
      <c r="AE2406" s="83">
        <f t="shared" si="14153"/>
        <v>0</v>
      </c>
      <c r="AF2406" s="83">
        <f t="shared" si="14153"/>
        <v>0</v>
      </c>
      <c r="AG2406" s="83">
        <f t="shared" si="14153"/>
        <v>0</v>
      </c>
      <c r="AH2406" s="5"/>
    </row>
    <row r="2407" spans="1:34" s="4" customFormat="1" ht="26.1" hidden="1" customHeight="1">
      <c r="A2407" s="67">
        <v>5</v>
      </c>
      <c r="B2407" s="113"/>
      <c r="C2407" s="117"/>
      <c r="D2407" s="150" t="s">
        <v>67</v>
      </c>
      <c r="E2407" s="51">
        <f t="shared" si="13907"/>
        <v>0</v>
      </c>
      <c r="F2407" s="52"/>
      <c r="G2407" s="52"/>
      <c r="H2407" s="52"/>
      <c r="I2407" s="52"/>
      <c r="J2407" s="52"/>
      <c r="K2407" s="52"/>
      <c r="L2407" s="52"/>
      <c r="M2407" s="52"/>
      <c r="N2407" s="52"/>
      <c r="O2407" s="52"/>
      <c r="P2407" s="52"/>
      <c r="Q2407" s="52"/>
      <c r="R2407" s="52"/>
      <c r="S2407" s="52"/>
      <c r="T2407" s="52"/>
      <c r="U2407" s="52"/>
      <c r="V2407" s="52"/>
      <c r="W2407" s="52"/>
      <c r="X2407" s="52"/>
      <c r="Y2407" s="52"/>
      <c r="Z2407" s="52"/>
      <c r="AA2407" s="52"/>
      <c r="AB2407" s="52"/>
      <c r="AC2407" s="52"/>
      <c r="AD2407" s="52"/>
      <c r="AE2407" s="52"/>
      <c r="AF2407" s="52"/>
      <c r="AG2407" s="52"/>
      <c r="AH2407" s="5"/>
    </row>
    <row r="2408" spans="1:34" s="4" customFormat="1" ht="26.1" hidden="1" customHeight="1">
      <c r="A2408" s="66">
        <v>5</v>
      </c>
      <c r="B2408" s="113"/>
      <c r="C2408" s="73"/>
      <c r="D2408" s="150" t="s">
        <v>125</v>
      </c>
      <c r="E2408" s="51">
        <f t="shared" si="13907"/>
        <v>0</v>
      </c>
      <c r="F2408" s="73"/>
      <c r="G2408" s="73"/>
      <c r="H2408" s="73"/>
      <c r="I2408" s="73"/>
      <c r="J2408" s="73"/>
      <c r="K2408" s="73"/>
      <c r="L2408" s="73"/>
      <c r="M2408" s="73"/>
      <c r="N2408" s="73"/>
      <c r="O2408" s="73"/>
      <c r="P2408" s="73"/>
      <c r="Q2408" s="73"/>
      <c r="R2408" s="73"/>
      <c r="S2408" s="73"/>
      <c r="T2408" s="73"/>
      <c r="U2408" s="73"/>
      <c r="V2408" s="73"/>
      <c r="W2408" s="73"/>
      <c r="X2408" s="73"/>
      <c r="Y2408" s="73"/>
      <c r="Z2408" s="73"/>
      <c r="AA2408" s="73"/>
      <c r="AB2408" s="73"/>
      <c r="AC2408" s="73"/>
      <c r="AD2408" s="73"/>
      <c r="AE2408" s="73"/>
      <c r="AF2408" s="73"/>
      <c r="AG2408" s="73"/>
      <c r="AH2408" s="5"/>
    </row>
    <row r="2409" spans="1:34" s="4" customFormat="1" ht="24" customHeight="1">
      <c r="A2409" s="66">
        <v>5</v>
      </c>
      <c r="B2409" s="113"/>
      <c r="C2409" s="73"/>
      <c r="D2409" s="122" t="s">
        <v>132</v>
      </c>
      <c r="E2409" s="41">
        <f t="shared" si="13907"/>
        <v>0</v>
      </c>
      <c r="F2409" s="83">
        <f>F2410+F2411</f>
        <v>0</v>
      </c>
      <c r="G2409" s="83">
        <f t="shared" ref="G2409" si="14154">G2410+G2411</f>
        <v>0</v>
      </c>
      <c r="H2409" s="83">
        <f t="shared" ref="H2409" si="14155">H2410+H2411</f>
        <v>0</v>
      </c>
      <c r="I2409" s="83">
        <f t="shared" ref="I2409" si="14156">I2410+I2411</f>
        <v>0</v>
      </c>
      <c r="J2409" s="83">
        <f t="shared" ref="J2409" si="14157">J2410+J2411</f>
        <v>0</v>
      </c>
      <c r="K2409" s="83">
        <f t="shared" ref="K2409" si="14158">K2410+K2411</f>
        <v>0</v>
      </c>
      <c r="L2409" s="83">
        <f t="shared" ref="L2409" si="14159">L2410+L2411</f>
        <v>0</v>
      </c>
      <c r="M2409" s="83">
        <f t="shared" ref="M2409" si="14160">M2410+M2411</f>
        <v>0</v>
      </c>
      <c r="N2409" s="83">
        <f t="shared" ref="N2409" si="14161">N2410+N2411</f>
        <v>0</v>
      </c>
      <c r="O2409" s="83">
        <f t="shared" ref="O2409" si="14162">O2410+O2411</f>
        <v>0</v>
      </c>
      <c r="P2409" s="83">
        <f t="shared" ref="P2409" si="14163">P2410+P2411</f>
        <v>0</v>
      </c>
      <c r="Q2409" s="83">
        <f t="shared" ref="Q2409" si="14164">Q2410+Q2411</f>
        <v>0</v>
      </c>
      <c r="R2409" s="83">
        <f t="shared" ref="R2409" si="14165">R2410+R2411</f>
        <v>0</v>
      </c>
      <c r="S2409" s="83">
        <f t="shared" ref="S2409" si="14166">S2410+S2411</f>
        <v>0</v>
      </c>
      <c r="T2409" s="83">
        <f t="shared" ref="T2409" si="14167">T2410+T2411</f>
        <v>0</v>
      </c>
      <c r="U2409" s="83">
        <f t="shared" ref="U2409" si="14168">U2410+U2411</f>
        <v>0</v>
      </c>
      <c r="V2409" s="83">
        <f t="shared" ref="V2409" si="14169">V2410+V2411</f>
        <v>0</v>
      </c>
      <c r="W2409" s="83">
        <f t="shared" ref="W2409" si="14170">W2410+W2411</f>
        <v>0</v>
      </c>
      <c r="X2409" s="83">
        <f t="shared" ref="X2409" si="14171">X2410+X2411</f>
        <v>0</v>
      </c>
      <c r="Y2409" s="83">
        <f t="shared" ref="Y2409" si="14172">Y2410+Y2411</f>
        <v>0</v>
      </c>
      <c r="Z2409" s="83">
        <f t="shared" ref="Z2409" si="14173">Z2410+Z2411</f>
        <v>0</v>
      </c>
      <c r="AA2409" s="83">
        <f t="shared" ref="AA2409" si="14174">AA2410+AA2411</f>
        <v>0</v>
      </c>
      <c r="AB2409" s="83">
        <f t="shared" ref="AB2409" si="14175">AB2410+AB2411</f>
        <v>0</v>
      </c>
      <c r="AC2409" s="83">
        <f t="shared" ref="AC2409" si="14176">AC2410+AC2411</f>
        <v>0</v>
      </c>
      <c r="AD2409" s="83">
        <f t="shared" ref="AD2409" si="14177">AD2410+AD2411</f>
        <v>0</v>
      </c>
      <c r="AE2409" s="83">
        <f t="shared" ref="AE2409" si="14178">AE2410+AE2411</f>
        <v>0</v>
      </c>
      <c r="AF2409" s="83">
        <f t="shared" ref="AF2409" si="14179">AF2410+AF2411</f>
        <v>0</v>
      </c>
      <c r="AG2409" s="83">
        <f t="shared" ref="AG2409" si="14180">AG2410+AG2411</f>
        <v>0</v>
      </c>
      <c r="AH2409" s="5"/>
    </row>
    <row r="2410" spans="1:34" s="4" customFormat="1" ht="26.1" hidden="1" customHeight="1">
      <c r="A2410" s="66">
        <v>5</v>
      </c>
      <c r="B2410" s="113"/>
      <c r="C2410" s="117"/>
      <c r="D2410" s="150" t="s">
        <v>122</v>
      </c>
      <c r="E2410" s="51">
        <f t="shared" si="13907"/>
        <v>0</v>
      </c>
      <c r="F2410" s="52"/>
      <c r="G2410" s="52"/>
      <c r="H2410" s="52"/>
      <c r="I2410" s="52"/>
      <c r="J2410" s="52"/>
      <c r="K2410" s="52"/>
      <c r="L2410" s="52"/>
      <c r="M2410" s="52"/>
      <c r="N2410" s="52"/>
      <c r="O2410" s="52"/>
      <c r="P2410" s="52"/>
      <c r="Q2410" s="52"/>
      <c r="R2410" s="52"/>
      <c r="S2410" s="52"/>
      <c r="T2410" s="52"/>
      <c r="U2410" s="52"/>
      <c r="V2410" s="52"/>
      <c r="W2410" s="52"/>
      <c r="X2410" s="52"/>
      <c r="Y2410" s="52"/>
      <c r="Z2410" s="52"/>
      <c r="AA2410" s="52"/>
      <c r="AB2410" s="52"/>
      <c r="AC2410" s="52"/>
      <c r="AD2410" s="52"/>
      <c r="AE2410" s="52"/>
      <c r="AF2410" s="52"/>
      <c r="AG2410" s="52"/>
      <c r="AH2410" s="19"/>
    </row>
    <row r="2411" spans="1:34" s="4" customFormat="1" ht="26.1" hidden="1" customHeight="1">
      <c r="A2411" s="66">
        <v>5</v>
      </c>
      <c r="B2411" s="113"/>
      <c r="C2411" s="117"/>
      <c r="D2411" s="150" t="s">
        <v>130</v>
      </c>
      <c r="E2411" s="175">
        <f t="shared" si="13907"/>
        <v>0</v>
      </c>
      <c r="F2411" s="176"/>
      <c r="G2411" s="176"/>
      <c r="H2411" s="176"/>
      <c r="I2411" s="176"/>
      <c r="J2411" s="176"/>
      <c r="K2411" s="176"/>
      <c r="L2411" s="176"/>
      <c r="M2411" s="176"/>
      <c r="N2411" s="176"/>
      <c r="O2411" s="176"/>
      <c r="P2411" s="176"/>
      <c r="Q2411" s="176"/>
      <c r="R2411" s="176"/>
      <c r="S2411" s="176"/>
      <c r="T2411" s="176"/>
      <c r="U2411" s="176"/>
      <c r="V2411" s="176"/>
      <c r="W2411" s="176"/>
      <c r="X2411" s="176"/>
      <c r="Y2411" s="176"/>
      <c r="Z2411" s="176"/>
      <c r="AA2411" s="176"/>
      <c r="AB2411" s="176"/>
      <c r="AC2411" s="176"/>
      <c r="AD2411" s="176"/>
      <c r="AE2411" s="176"/>
      <c r="AF2411" s="176"/>
      <c r="AG2411" s="176"/>
      <c r="AH2411" s="19"/>
    </row>
    <row r="2412" spans="1:34" s="4" customFormat="1" ht="24" customHeight="1">
      <c r="A2412" s="66">
        <v>5</v>
      </c>
      <c r="B2412" s="113"/>
      <c r="C2412" s="73"/>
      <c r="D2412" s="110" t="s">
        <v>123</v>
      </c>
      <c r="E2412" s="47">
        <f t="shared" si="13907"/>
        <v>0</v>
      </c>
      <c r="F2412" s="141">
        <f>F2404-F2406-F2409-F2413</f>
        <v>0</v>
      </c>
      <c r="G2412" s="141">
        <f t="shared" ref="G2412" si="14181">G2404-G2406-G2409-G2413</f>
        <v>0</v>
      </c>
      <c r="H2412" s="141">
        <f t="shared" ref="H2412" si="14182">H2404-H2406-H2409-H2413</f>
        <v>0</v>
      </c>
      <c r="I2412" s="141">
        <f t="shared" ref="I2412" si="14183">I2404-I2406-I2409-I2413</f>
        <v>0</v>
      </c>
      <c r="J2412" s="141">
        <f t="shared" ref="J2412" si="14184">J2404-J2406-J2409-J2413</f>
        <v>0</v>
      </c>
      <c r="K2412" s="141">
        <f t="shared" ref="K2412" si="14185">K2404-K2406-K2409-K2413</f>
        <v>0</v>
      </c>
      <c r="L2412" s="141">
        <f t="shared" ref="L2412" si="14186">L2404-L2406-L2409-L2413</f>
        <v>0</v>
      </c>
      <c r="M2412" s="141">
        <f t="shared" ref="M2412" si="14187">M2404-M2406-M2409-M2413</f>
        <v>0</v>
      </c>
      <c r="N2412" s="141">
        <f t="shared" ref="N2412" si="14188">N2404-N2406-N2409-N2413</f>
        <v>0</v>
      </c>
      <c r="O2412" s="141">
        <f t="shared" ref="O2412" si="14189">O2404-O2406-O2409-O2413</f>
        <v>0</v>
      </c>
      <c r="P2412" s="141">
        <f t="shared" ref="P2412" si="14190">P2404-P2406-P2409-P2413</f>
        <v>0</v>
      </c>
      <c r="Q2412" s="141">
        <f t="shared" ref="Q2412" si="14191">Q2404-Q2406-Q2409-Q2413</f>
        <v>0</v>
      </c>
      <c r="R2412" s="141">
        <f t="shared" ref="R2412" si="14192">R2404-R2406-R2409-R2413</f>
        <v>0</v>
      </c>
      <c r="S2412" s="141">
        <f t="shared" ref="S2412" si="14193">S2404-S2406-S2409-S2413</f>
        <v>0</v>
      </c>
      <c r="T2412" s="141">
        <f t="shared" ref="T2412" si="14194">T2404-T2406-T2409-T2413</f>
        <v>0</v>
      </c>
      <c r="U2412" s="141">
        <f t="shared" ref="U2412" si="14195">U2404-U2406-U2409-U2413</f>
        <v>0</v>
      </c>
      <c r="V2412" s="141">
        <f t="shared" ref="V2412" si="14196">V2404-V2406-V2409-V2413</f>
        <v>0</v>
      </c>
      <c r="W2412" s="141">
        <f t="shared" ref="W2412" si="14197">W2404-W2406-W2409-W2413</f>
        <v>0</v>
      </c>
      <c r="X2412" s="141">
        <f t="shared" ref="X2412" si="14198">X2404-X2406-X2409-X2413</f>
        <v>0</v>
      </c>
      <c r="Y2412" s="141">
        <f t="shared" ref="Y2412" si="14199">Y2404-Y2406-Y2409-Y2413</f>
        <v>0</v>
      </c>
      <c r="Z2412" s="141">
        <f t="shared" ref="Z2412" si="14200">Z2404-Z2406-Z2409-Z2413</f>
        <v>0</v>
      </c>
      <c r="AA2412" s="141">
        <f t="shared" ref="AA2412" si="14201">AA2404-AA2406-AA2409-AA2413</f>
        <v>0</v>
      </c>
      <c r="AB2412" s="141">
        <f t="shared" ref="AB2412" si="14202">AB2404-AB2406-AB2409-AB2413</f>
        <v>0</v>
      </c>
      <c r="AC2412" s="141">
        <f t="shared" ref="AC2412" si="14203">AC2404-AC2406-AC2409-AC2413</f>
        <v>0</v>
      </c>
      <c r="AD2412" s="141">
        <f t="shared" ref="AD2412" si="14204">AD2404-AD2406-AD2409-AD2413</f>
        <v>0</v>
      </c>
      <c r="AE2412" s="141">
        <f t="shared" ref="AE2412" si="14205">AE2404-AE2406-AE2409-AE2413</f>
        <v>0</v>
      </c>
      <c r="AF2412" s="141">
        <f t="shared" ref="AF2412" si="14206">AF2404-AF2406-AF2409-AF2413</f>
        <v>0</v>
      </c>
      <c r="AG2412" s="141">
        <f t="shared" ref="AG2412" si="14207">AG2404-AG2406-AG2409-AG2413</f>
        <v>0</v>
      </c>
      <c r="AH2412" s="5"/>
    </row>
    <row r="2413" spans="1:34" s="94" customFormat="1" ht="24" customHeight="1">
      <c r="A2413" s="89">
        <v>5</v>
      </c>
      <c r="B2413" s="135"/>
      <c r="C2413" s="91"/>
      <c r="D2413" s="98" t="s">
        <v>128</v>
      </c>
      <c r="E2413" s="104">
        <f t="shared" si="13907"/>
        <v>0</v>
      </c>
      <c r="F2413" s="100"/>
      <c r="G2413" s="100"/>
      <c r="H2413" s="100"/>
      <c r="I2413" s="100"/>
      <c r="J2413" s="100"/>
      <c r="K2413" s="100"/>
      <c r="L2413" s="100"/>
      <c r="M2413" s="100"/>
      <c r="N2413" s="100"/>
      <c r="O2413" s="100"/>
      <c r="P2413" s="100"/>
      <c r="Q2413" s="100"/>
      <c r="R2413" s="100"/>
      <c r="S2413" s="100"/>
      <c r="T2413" s="100"/>
      <c r="U2413" s="100"/>
      <c r="V2413" s="100"/>
      <c r="W2413" s="100"/>
      <c r="X2413" s="100"/>
      <c r="Y2413" s="100"/>
      <c r="Z2413" s="100"/>
      <c r="AA2413" s="100"/>
      <c r="AB2413" s="100"/>
      <c r="AC2413" s="100"/>
      <c r="AD2413" s="100"/>
      <c r="AE2413" s="100"/>
      <c r="AF2413" s="100"/>
      <c r="AG2413" s="100"/>
      <c r="AH2413" s="93"/>
    </row>
    <row r="2414" spans="1:34" s="4" customFormat="1" ht="24" customHeight="1">
      <c r="A2414" s="66">
        <v>0</v>
      </c>
      <c r="B2414" s="125">
        <v>37</v>
      </c>
      <c r="C2414" s="126" t="s">
        <v>61</v>
      </c>
      <c r="D2414" s="126"/>
      <c r="E2414" s="36">
        <f t="shared" si="13907"/>
        <v>119364350</v>
      </c>
      <c r="F2414" s="37">
        <f t="shared" ref="F2414:AG2414" si="14208">SUM(F2425,F2435,F2446,F2456,F2466)</f>
        <v>69973800</v>
      </c>
      <c r="G2414" s="37">
        <f t="shared" si="14208"/>
        <v>4827950</v>
      </c>
      <c r="H2414" s="37">
        <f t="shared" si="14208"/>
        <v>0</v>
      </c>
      <c r="I2414" s="37">
        <f t="shared" si="14208"/>
        <v>85500</v>
      </c>
      <c r="J2414" s="37">
        <f t="shared" si="14208"/>
        <v>2441000</v>
      </c>
      <c r="K2414" s="37">
        <f t="shared" si="14208"/>
        <v>78300</v>
      </c>
      <c r="L2414" s="37">
        <f t="shared" si="14208"/>
        <v>3787250</v>
      </c>
      <c r="M2414" s="37">
        <f t="shared" si="14208"/>
        <v>2237220</v>
      </c>
      <c r="N2414" s="37">
        <f t="shared" si="14208"/>
        <v>414100</v>
      </c>
      <c r="O2414" s="37">
        <f t="shared" si="14208"/>
        <v>24125980</v>
      </c>
      <c r="P2414" s="37">
        <f t="shared" si="14208"/>
        <v>168700</v>
      </c>
      <c r="Q2414" s="37">
        <f t="shared" si="14208"/>
        <v>234400</v>
      </c>
      <c r="R2414" s="37">
        <f t="shared" si="14208"/>
        <v>185700</v>
      </c>
      <c r="S2414" s="37">
        <f t="shared" si="14208"/>
        <v>5972900</v>
      </c>
      <c r="T2414" s="37">
        <f t="shared" si="14208"/>
        <v>204750</v>
      </c>
      <c r="U2414" s="37">
        <f t="shared" si="14208"/>
        <v>0</v>
      </c>
      <c r="V2414" s="37">
        <f t="shared" si="14208"/>
        <v>66700</v>
      </c>
      <c r="W2414" s="37">
        <f t="shared" si="14208"/>
        <v>0</v>
      </c>
      <c r="X2414" s="37">
        <f t="shared" si="14208"/>
        <v>0</v>
      </c>
      <c r="Y2414" s="37">
        <f t="shared" si="14208"/>
        <v>2961800</v>
      </c>
      <c r="Z2414" s="37">
        <f t="shared" si="14208"/>
        <v>130400</v>
      </c>
      <c r="AA2414" s="37">
        <f t="shared" si="14208"/>
        <v>0</v>
      </c>
      <c r="AB2414" s="37">
        <f t="shared" si="14208"/>
        <v>467900</v>
      </c>
      <c r="AC2414" s="37">
        <f t="shared" si="14208"/>
        <v>0</v>
      </c>
      <c r="AD2414" s="37">
        <f t="shared" si="14208"/>
        <v>0</v>
      </c>
      <c r="AE2414" s="37">
        <f t="shared" si="14208"/>
        <v>1000000</v>
      </c>
      <c r="AF2414" s="37">
        <f t="shared" si="14208"/>
        <v>0</v>
      </c>
      <c r="AG2414" s="37">
        <f t="shared" si="14208"/>
        <v>0</v>
      </c>
      <c r="AH2414" s="2"/>
    </row>
    <row r="2415" spans="1:34" s="4" customFormat="1" ht="24" customHeight="1">
      <c r="A2415" s="67">
        <v>0</v>
      </c>
      <c r="B2415" s="77"/>
      <c r="C2415" s="78"/>
      <c r="D2415" s="79" t="s">
        <v>127</v>
      </c>
      <c r="E2415" s="80">
        <f t="shared" si="13907"/>
        <v>119338890</v>
      </c>
      <c r="F2415" s="81">
        <f t="shared" ref="F2415:AG2415" si="14209">SUM(F2426,F2436,F2447,F2457,F2467)</f>
        <v>69973800</v>
      </c>
      <c r="G2415" s="81">
        <f t="shared" si="14209"/>
        <v>4827950</v>
      </c>
      <c r="H2415" s="81">
        <f t="shared" si="14209"/>
        <v>0</v>
      </c>
      <c r="I2415" s="81">
        <f t="shared" si="14209"/>
        <v>85500</v>
      </c>
      <c r="J2415" s="81">
        <f t="shared" si="14209"/>
        <v>2441000</v>
      </c>
      <c r="K2415" s="81">
        <f t="shared" si="14209"/>
        <v>78300</v>
      </c>
      <c r="L2415" s="81">
        <f t="shared" si="14209"/>
        <v>3787250</v>
      </c>
      <c r="M2415" s="81">
        <f t="shared" si="14209"/>
        <v>2237220</v>
      </c>
      <c r="N2415" s="81">
        <f t="shared" si="14209"/>
        <v>414100</v>
      </c>
      <c r="O2415" s="81">
        <f t="shared" si="14209"/>
        <v>24100520</v>
      </c>
      <c r="P2415" s="81">
        <f t="shared" si="14209"/>
        <v>168700</v>
      </c>
      <c r="Q2415" s="81">
        <f t="shared" si="14209"/>
        <v>234400</v>
      </c>
      <c r="R2415" s="81">
        <f t="shared" si="14209"/>
        <v>185700</v>
      </c>
      <c r="S2415" s="81">
        <f t="shared" si="14209"/>
        <v>5972900</v>
      </c>
      <c r="T2415" s="81">
        <f t="shared" si="14209"/>
        <v>204750</v>
      </c>
      <c r="U2415" s="81">
        <f t="shared" si="14209"/>
        <v>0</v>
      </c>
      <c r="V2415" s="81">
        <f t="shared" si="14209"/>
        <v>66700</v>
      </c>
      <c r="W2415" s="81">
        <f t="shared" si="14209"/>
        <v>0</v>
      </c>
      <c r="X2415" s="81">
        <f t="shared" si="14209"/>
        <v>0</v>
      </c>
      <c r="Y2415" s="81">
        <f t="shared" si="14209"/>
        <v>2961800</v>
      </c>
      <c r="Z2415" s="81">
        <f t="shared" si="14209"/>
        <v>130400</v>
      </c>
      <c r="AA2415" s="81">
        <f t="shared" si="14209"/>
        <v>0</v>
      </c>
      <c r="AB2415" s="81">
        <f t="shared" si="14209"/>
        <v>467900</v>
      </c>
      <c r="AC2415" s="81">
        <f t="shared" si="14209"/>
        <v>0</v>
      </c>
      <c r="AD2415" s="81">
        <f t="shared" si="14209"/>
        <v>0</v>
      </c>
      <c r="AE2415" s="81">
        <f t="shared" si="14209"/>
        <v>1000000</v>
      </c>
      <c r="AF2415" s="81">
        <f t="shared" si="14209"/>
        <v>0</v>
      </c>
      <c r="AG2415" s="81">
        <f t="shared" si="14209"/>
        <v>0</v>
      </c>
      <c r="AH2415" s="82"/>
    </row>
    <row r="2416" spans="1:34" s="4" customFormat="1" ht="24" customHeight="1">
      <c r="A2416" s="66">
        <v>0</v>
      </c>
      <c r="B2416" s="113"/>
      <c r="C2416" s="73"/>
      <c r="D2416" s="122" t="s">
        <v>124</v>
      </c>
      <c r="E2416" s="41">
        <f t="shared" si="13907"/>
        <v>66879050</v>
      </c>
      <c r="F2416" s="83">
        <f t="shared" ref="F2416:AG2416" si="14210">SUM(F2427,F2437,F2448,F2458,F2468)</f>
        <v>33045900</v>
      </c>
      <c r="G2416" s="83">
        <f t="shared" si="14210"/>
        <v>2558900</v>
      </c>
      <c r="H2416" s="83">
        <f t="shared" si="14210"/>
        <v>0</v>
      </c>
      <c r="I2416" s="83">
        <f t="shared" si="14210"/>
        <v>48100</v>
      </c>
      <c r="J2416" s="83">
        <f t="shared" si="14210"/>
        <v>2441000</v>
      </c>
      <c r="K2416" s="83">
        <f t="shared" si="14210"/>
        <v>59300</v>
      </c>
      <c r="L2416" s="83">
        <f t="shared" si="14210"/>
        <v>3741500</v>
      </c>
      <c r="M2416" s="83">
        <f t="shared" si="14210"/>
        <v>2037100</v>
      </c>
      <c r="N2416" s="83">
        <f t="shared" si="14210"/>
        <v>232800</v>
      </c>
      <c r="O2416" s="83">
        <f t="shared" si="14210"/>
        <v>12111950</v>
      </c>
      <c r="P2416" s="83">
        <f t="shared" si="14210"/>
        <v>101800</v>
      </c>
      <c r="Q2416" s="83">
        <f t="shared" si="14210"/>
        <v>177000</v>
      </c>
      <c r="R2416" s="83">
        <f t="shared" si="14210"/>
        <v>159100</v>
      </c>
      <c r="S2416" s="83">
        <f t="shared" si="14210"/>
        <v>5899800</v>
      </c>
      <c r="T2416" s="83">
        <f t="shared" si="14210"/>
        <v>95200</v>
      </c>
      <c r="U2416" s="83">
        <f t="shared" si="14210"/>
        <v>0</v>
      </c>
      <c r="V2416" s="83">
        <f t="shared" si="14210"/>
        <v>14500</v>
      </c>
      <c r="W2416" s="83">
        <f t="shared" si="14210"/>
        <v>0</v>
      </c>
      <c r="X2416" s="83">
        <f t="shared" si="14210"/>
        <v>0</v>
      </c>
      <c r="Y2416" s="83">
        <f t="shared" si="14210"/>
        <v>2691700</v>
      </c>
      <c r="Z2416" s="83">
        <f t="shared" si="14210"/>
        <v>99800</v>
      </c>
      <c r="AA2416" s="83">
        <f t="shared" si="14210"/>
        <v>0</v>
      </c>
      <c r="AB2416" s="83">
        <f t="shared" si="14210"/>
        <v>363600</v>
      </c>
      <c r="AC2416" s="83">
        <f t="shared" si="14210"/>
        <v>0</v>
      </c>
      <c r="AD2416" s="83">
        <f t="shared" si="14210"/>
        <v>0</v>
      </c>
      <c r="AE2416" s="83">
        <f t="shared" si="14210"/>
        <v>1000000</v>
      </c>
      <c r="AF2416" s="83">
        <f t="shared" si="14210"/>
        <v>0</v>
      </c>
      <c r="AG2416" s="83">
        <f t="shared" si="14210"/>
        <v>0</v>
      </c>
      <c r="AH2416" s="5"/>
    </row>
    <row r="2417" spans="1:34" s="4" customFormat="1" ht="26.1" hidden="1" customHeight="1">
      <c r="A2417" s="67">
        <v>0</v>
      </c>
      <c r="B2417" s="113"/>
      <c r="C2417" s="127"/>
      <c r="D2417" s="150" t="s">
        <v>67</v>
      </c>
      <c r="E2417" s="49">
        <f t="shared" si="13907"/>
        <v>66879050</v>
      </c>
      <c r="F2417" s="50">
        <f t="shared" ref="F2417:AG2417" si="14211">SUM(F2428,F2438,F2449,F2459,F2469)</f>
        <v>33045900</v>
      </c>
      <c r="G2417" s="50">
        <f t="shared" si="14211"/>
        <v>2558900</v>
      </c>
      <c r="H2417" s="50">
        <f t="shared" si="14211"/>
        <v>0</v>
      </c>
      <c r="I2417" s="50">
        <f t="shared" si="14211"/>
        <v>48100</v>
      </c>
      <c r="J2417" s="50">
        <f t="shared" si="14211"/>
        <v>2441000</v>
      </c>
      <c r="K2417" s="50">
        <f t="shared" si="14211"/>
        <v>59300</v>
      </c>
      <c r="L2417" s="50">
        <f t="shared" si="14211"/>
        <v>3741500</v>
      </c>
      <c r="M2417" s="50">
        <f t="shared" si="14211"/>
        <v>2037100</v>
      </c>
      <c r="N2417" s="50">
        <f t="shared" si="14211"/>
        <v>232800</v>
      </c>
      <c r="O2417" s="50">
        <f t="shared" si="14211"/>
        <v>12111950</v>
      </c>
      <c r="P2417" s="50">
        <f t="shared" si="14211"/>
        <v>101800</v>
      </c>
      <c r="Q2417" s="50">
        <f t="shared" si="14211"/>
        <v>177000</v>
      </c>
      <c r="R2417" s="50">
        <f t="shared" si="14211"/>
        <v>159100</v>
      </c>
      <c r="S2417" s="50">
        <f t="shared" si="14211"/>
        <v>5899800</v>
      </c>
      <c r="T2417" s="50">
        <f t="shared" si="14211"/>
        <v>95200</v>
      </c>
      <c r="U2417" s="50">
        <f t="shared" si="14211"/>
        <v>0</v>
      </c>
      <c r="V2417" s="50">
        <f t="shared" si="14211"/>
        <v>14500</v>
      </c>
      <c r="W2417" s="50">
        <f t="shared" si="14211"/>
        <v>0</v>
      </c>
      <c r="X2417" s="50">
        <f t="shared" si="14211"/>
        <v>0</v>
      </c>
      <c r="Y2417" s="50">
        <f t="shared" si="14211"/>
        <v>2691700</v>
      </c>
      <c r="Z2417" s="50">
        <f t="shared" si="14211"/>
        <v>99800</v>
      </c>
      <c r="AA2417" s="50">
        <f t="shared" si="14211"/>
        <v>0</v>
      </c>
      <c r="AB2417" s="50">
        <f t="shared" si="14211"/>
        <v>363600</v>
      </c>
      <c r="AC2417" s="50">
        <f t="shared" si="14211"/>
        <v>0</v>
      </c>
      <c r="AD2417" s="50">
        <f t="shared" si="14211"/>
        <v>0</v>
      </c>
      <c r="AE2417" s="50">
        <f t="shared" si="14211"/>
        <v>1000000</v>
      </c>
      <c r="AF2417" s="50">
        <f t="shared" si="14211"/>
        <v>0</v>
      </c>
      <c r="AG2417" s="50">
        <f t="shared" si="14211"/>
        <v>0</v>
      </c>
      <c r="AH2417" s="6"/>
    </row>
    <row r="2418" spans="1:34" s="4" customFormat="1" ht="26.1" hidden="1" customHeight="1">
      <c r="A2418" s="66">
        <v>0</v>
      </c>
      <c r="B2418" s="113"/>
      <c r="C2418" s="73"/>
      <c r="D2418" s="150" t="s">
        <v>125</v>
      </c>
      <c r="E2418" s="51">
        <f t="shared" si="13907"/>
        <v>0</v>
      </c>
      <c r="F2418" s="73">
        <f t="shared" ref="F2418:AG2418" si="14212">SUM(F2429,F2439,F2450,F2460,F2470)</f>
        <v>0</v>
      </c>
      <c r="G2418" s="73">
        <f t="shared" si="14212"/>
        <v>0</v>
      </c>
      <c r="H2418" s="73">
        <f t="shared" si="14212"/>
        <v>0</v>
      </c>
      <c r="I2418" s="73">
        <f t="shared" si="14212"/>
        <v>0</v>
      </c>
      <c r="J2418" s="73">
        <f t="shared" si="14212"/>
        <v>0</v>
      </c>
      <c r="K2418" s="73">
        <f t="shared" si="14212"/>
        <v>0</v>
      </c>
      <c r="L2418" s="73">
        <f t="shared" si="14212"/>
        <v>0</v>
      </c>
      <c r="M2418" s="73">
        <f t="shared" si="14212"/>
        <v>0</v>
      </c>
      <c r="N2418" s="73">
        <f t="shared" si="14212"/>
        <v>0</v>
      </c>
      <c r="O2418" s="73">
        <f t="shared" si="14212"/>
        <v>0</v>
      </c>
      <c r="P2418" s="73">
        <f t="shared" si="14212"/>
        <v>0</v>
      </c>
      <c r="Q2418" s="73">
        <f t="shared" si="14212"/>
        <v>0</v>
      </c>
      <c r="R2418" s="73">
        <f t="shared" si="14212"/>
        <v>0</v>
      </c>
      <c r="S2418" s="73">
        <f t="shared" si="14212"/>
        <v>0</v>
      </c>
      <c r="T2418" s="73">
        <f t="shared" si="14212"/>
        <v>0</v>
      </c>
      <c r="U2418" s="73">
        <f t="shared" si="14212"/>
        <v>0</v>
      </c>
      <c r="V2418" s="73">
        <f t="shared" si="14212"/>
        <v>0</v>
      </c>
      <c r="W2418" s="73">
        <f t="shared" si="14212"/>
        <v>0</v>
      </c>
      <c r="X2418" s="73">
        <f t="shared" si="14212"/>
        <v>0</v>
      </c>
      <c r="Y2418" s="73">
        <f t="shared" si="14212"/>
        <v>0</v>
      </c>
      <c r="Z2418" s="73">
        <f t="shared" si="14212"/>
        <v>0</v>
      </c>
      <c r="AA2418" s="73">
        <f t="shared" si="14212"/>
        <v>0</v>
      </c>
      <c r="AB2418" s="73">
        <f t="shared" si="14212"/>
        <v>0</v>
      </c>
      <c r="AC2418" s="73">
        <f t="shared" si="14212"/>
        <v>0</v>
      </c>
      <c r="AD2418" s="73">
        <f t="shared" si="14212"/>
        <v>0</v>
      </c>
      <c r="AE2418" s="73">
        <f t="shared" si="14212"/>
        <v>0</v>
      </c>
      <c r="AF2418" s="73">
        <f t="shared" si="14212"/>
        <v>0</v>
      </c>
      <c r="AG2418" s="73">
        <f t="shared" si="14212"/>
        <v>0</v>
      </c>
      <c r="AH2418" s="5"/>
    </row>
    <row r="2419" spans="1:34" s="4" customFormat="1" ht="24" customHeight="1">
      <c r="A2419" s="66">
        <v>0</v>
      </c>
      <c r="B2419" s="113"/>
      <c r="C2419" s="73"/>
      <c r="D2419" s="122" t="s">
        <v>132</v>
      </c>
      <c r="E2419" s="41">
        <f t="shared" si="13907"/>
        <v>45383350</v>
      </c>
      <c r="F2419" s="83">
        <f t="shared" ref="F2419:AG2419" si="14213">SUM(F2430,F2440,F2451,F2461,F2471)</f>
        <v>36927900</v>
      </c>
      <c r="G2419" s="83">
        <f t="shared" si="14213"/>
        <v>1756400</v>
      </c>
      <c r="H2419" s="83">
        <f t="shared" si="14213"/>
        <v>0</v>
      </c>
      <c r="I2419" s="83">
        <f t="shared" si="14213"/>
        <v>17000</v>
      </c>
      <c r="J2419" s="83">
        <f t="shared" si="14213"/>
        <v>0</v>
      </c>
      <c r="K2419" s="83">
        <f t="shared" si="14213"/>
        <v>16600</v>
      </c>
      <c r="L2419" s="83">
        <f t="shared" si="14213"/>
        <v>23100</v>
      </c>
      <c r="M2419" s="83">
        <f t="shared" si="14213"/>
        <v>111500</v>
      </c>
      <c r="N2419" s="83">
        <f t="shared" si="14213"/>
        <v>111000</v>
      </c>
      <c r="O2419" s="83">
        <f t="shared" si="14213"/>
        <v>6020850</v>
      </c>
      <c r="P2419" s="83">
        <f t="shared" si="14213"/>
        <v>30300</v>
      </c>
      <c r="Q2419" s="83">
        <f t="shared" si="14213"/>
        <v>5000</v>
      </c>
      <c r="R2419" s="83">
        <f t="shared" si="14213"/>
        <v>16000</v>
      </c>
      <c r="S2419" s="83">
        <f t="shared" si="14213"/>
        <v>49600</v>
      </c>
      <c r="T2419" s="83">
        <f t="shared" si="14213"/>
        <v>49900</v>
      </c>
      <c r="U2419" s="83">
        <f t="shared" si="14213"/>
        <v>0</v>
      </c>
      <c r="V2419" s="83">
        <f t="shared" si="14213"/>
        <v>21000</v>
      </c>
      <c r="W2419" s="83">
        <f t="shared" si="14213"/>
        <v>0</v>
      </c>
      <c r="X2419" s="83">
        <f t="shared" si="14213"/>
        <v>0</v>
      </c>
      <c r="Y2419" s="83">
        <f t="shared" si="14213"/>
        <v>143300</v>
      </c>
      <c r="Z2419" s="83">
        <f t="shared" si="14213"/>
        <v>10800</v>
      </c>
      <c r="AA2419" s="83">
        <f t="shared" si="14213"/>
        <v>0</v>
      </c>
      <c r="AB2419" s="83">
        <f t="shared" si="14213"/>
        <v>73100</v>
      </c>
      <c r="AC2419" s="83">
        <f t="shared" si="14213"/>
        <v>0</v>
      </c>
      <c r="AD2419" s="83">
        <f t="shared" si="14213"/>
        <v>0</v>
      </c>
      <c r="AE2419" s="83">
        <f t="shared" si="14213"/>
        <v>0</v>
      </c>
      <c r="AF2419" s="83">
        <f t="shared" si="14213"/>
        <v>0</v>
      </c>
      <c r="AG2419" s="83">
        <f t="shared" si="14213"/>
        <v>0</v>
      </c>
      <c r="AH2419" s="5"/>
    </row>
    <row r="2420" spans="1:34" s="4" customFormat="1" ht="26.1" hidden="1" customHeight="1">
      <c r="A2420" s="66">
        <v>0</v>
      </c>
      <c r="B2420" s="113"/>
      <c r="C2420" s="127"/>
      <c r="D2420" s="150" t="s">
        <v>122</v>
      </c>
      <c r="E2420" s="49">
        <f t="shared" si="13907"/>
        <v>45383350</v>
      </c>
      <c r="F2420" s="50">
        <f t="shared" ref="F2420:AG2420" si="14214">SUM(F2431,F2441,F2452,F2462,F2472)</f>
        <v>36927900</v>
      </c>
      <c r="G2420" s="50">
        <f t="shared" si="14214"/>
        <v>1756400</v>
      </c>
      <c r="H2420" s="50">
        <f t="shared" si="14214"/>
        <v>0</v>
      </c>
      <c r="I2420" s="50">
        <f t="shared" si="14214"/>
        <v>17000</v>
      </c>
      <c r="J2420" s="50">
        <f t="shared" si="14214"/>
        <v>0</v>
      </c>
      <c r="K2420" s="50">
        <f t="shared" si="14214"/>
        <v>16600</v>
      </c>
      <c r="L2420" s="50">
        <f t="shared" si="14214"/>
        <v>23100</v>
      </c>
      <c r="M2420" s="50">
        <f t="shared" si="14214"/>
        <v>111500</v>
      </c>
      <c r="N2420" s="50">
        <f t="shared" si="14214"/>
        <v>111000</v>
      </c>
      <c r="O2420" s="50">
        <f t="shared" si="14214"/>
        <v>6020850</v>
      </c>
      <c r="P2420" s="50">
        <f t="shared" si="14214"/>
        <v>30300</v>
      </c>
      <c r="Q2420" s="50">
        <f t="shared" si="14214"/>
        <v>5000</v>
      </c>
      <c r="R2420" s="50">
        <f t="shared" si="14214"/>
        <v>16000</v>
      </c>
      <c r="S2420" s="50">
        <f t="shared" si="14214"/>
        <v>49600</v>
      </c>
      <c r="T2420" s="50">
        <f t="shared" si="14214"/>
        <v>49900</v>
      </c>
      <c r="U2420" s="50">
        <f t="shared" si="14214"/>
        <v>0</v>
      </c>
      <c r="V2420" s="50">
        <f t="shared" si="14214"/>
        <v>21000</v>
      </c>
      <c r="W2420" s="50">
        <f t="shared" si="14214"/>
        <v>0</v>
      </c>
      <c r="X2420" s="50">
        <f t="shared" si="14214"/>
        <v>0</v>
      </c>
      <c r="Y2420" s="50">
        <f t="shared" si="14214"/>
        <v>143300</v>
      </c>
      <c r="Z2420" s="50">
        <f t="shared" si="14214"/>
        <v>10800</v>
      </c>
      <c r="AA2420" s="50">
        <f t="shared" si="14214"/>
        <v>0</v>
      </c>
      <c r="AB2420" s="50">
        <f t="shared" si="14214"/>
        <v>73100</v>
      </c>
      <c r="AC2420" s="50">
        <f t="shared" si="14214"/>
        <v>0</v>
      </c>
      <c r="AD2420" s="50">
        <f t="shared" si="14214"/>
        <v>0</v>
      </c>
      <c r="AE2420" s="50">
        <f t="shared" si="14214"/>
        <v>0</v>
      </c>
      <c r="AF2420" s="50">
        <f t="shared" si="14214"/>
        <v>0</v>
      </c>
      <c r="AG2420" s="50">
        <f t="shared" si="14214"/>
        <v>0</v>
      </c>
      <c r="AH2420" s="20"/>
    </row>
    <row r="2421" spans="1:34" s="4" customFormat="1" ht="26.1" hidden="1" customHeight="1">
      <c r="A2421" s="66">
        <v>0</v>
      </c>
      <c r="B2421" s="113"/>
      <c r="C2421" s="127"/>
      <c r="D2421" s="150" t="s">
        <v>130</v>
      </c>
      <c r="E2421" s="168">
        <f t="shared" si="13907"/>
        <v>0</v>
      </c>
      <c r="F2421" s="174">
        <f>SUM(F2432,F2442,F2453,F2463,F2473)</f>
        <v>0</v>
      </c>
      <c r="G2421" s="174">
        <f t="shared" ref="G2421:AG2421" si="14215">SUM(G2432,G2442,G2453,G2463,G2473)</f>
        <v>0</v>
      </c>
      <c r="H2421" s="174">
        <f t="shared" si="14215"/>
        <v>0</v>
      </c>
      <c r="I2421" s="174">
        <f t="shared" si="14215"/>
        <v>0</v>
      </c>
      <c r="J2421" s="174">
        <f t="shared" si="14215"/>
        <v>0</v>
      </c>
      <c r="K2421" s="174">
        <f t="shared" si="14215"/>
        <v>0</v>
      </c>
      <c r="L2421" s="174">
        <f t="shared" si="14215"/>
        <v>0</v>
      </c>
      <c r="M2421" s="174">
        <f t="shared" si="14215"/>
        <v>0</v>
      </c>
      <c r="N2421" s="174">
        <f t="shared" si="14215"/>
        <v>0</v>
      </c>
      <c r="O2421" s="174">
        <f t="shared" si="14215"/>
        <v>0</v>
      </c>
      <c r="P2421" s="174">
        <f t="shared" si="14215"/>
        <v>0</v>
      </c>
      <c r="Q2421" s="174">
        <f t="shared" si="14215"/>
        <v>0</v>
      </c>
      <c r="R2421" s="174">
        <f t="shared" si="14215"/>
        <v>0</v>
      </c>
      <c r="S2421" s="174">
        <f t="shared" si="14215"/>
        <v>0</v>
      </c>
      <c r="T2421" s="174">
        <f t="shared" si="14215"/>
        <v>0</v>
      </c>
      <c r="U2421" s="174">
        <f t="shared" si="14215"/>
        <v>0</v>
      </c>
      <c r="V2421" s="174">
        <f t="shared" si="14215"/>
        <v>0</v>
      </c>
      <c r="W2421" s="174">
        <f t="shared" si="14215"/>
        <v>0</v>
      </c>
      <c r="X2421" s="174">
        <f t="shared" si="14215"/>
        <v>0</v>
      </c>
      <c r="Y2421" s="174">
        <f t="shared" si="14215"/>
        <v>0</v>
      </c>
      <c r="Z2421" s="174">
        <f t="shared" si="14215"/>
        <v>0</v>
      </c>
      <c r="AA2421" s="174">
        <f t="shared" si="14215"/>
        <v>0</v>
      </c>
      <c r="AB2421" s="174">
        <f t="shared" si="14215"/>
        <v>0</v>
      </c>
      <c r="AC2421" s="174">
        <f t="shared" si="14215"/>
        <v>0</v>
      </c>
      <c r="AD2421" s="174">
        <f t="shared" si="14215"/>
        <v>0</v>
      </c>
      <c r="AE2421" s="174">
        <f t="shared" si="14215"/>
        <v>0</v>
      </c>
      <c r="AF2421" s="174">
        <f t="shared" si="14215"/>
        <v>0</v>
      </c>
      <c r="AG2421" s="174">
        <f t="shared" si="14215"/>
        <v>0</v>
      </c>
      <c r="AH2421" s="20"/>
    </row>
    <row r="2422" spans="1:34" s="4" customFormat="1" ht="24" customHeight="1">
      <c r="A2422" s="67">
        <v>0</v>
      </c>
      <c r="B2422" s="113"/>
      <c r="C2422" s="73"/>
      <c r="D2422" s="110" t="s">
        <v>123</v>
      </c>
      <c r="E2422" s="47">
        <f t="shared" si="13907"/>
        <v>7076490</v>
      </c>
      <c r="F2422" s="141">
        <f>SUM(F2433,F2443,F2454,F2464,F2474)</f>
        <v>0</v>
      </c>
      <c r="G2422" s="141">
        <f t="shared" ref="G2422:AG2422" si="14216">SUM(G2433,G2443,G2454,G2464,G2474)</f>
        <v>512650</v>
      </c>
      <c r="H2422" s="141">
        <f t="shared" si="14216"/>
        <v>0</v>
      </c>
      <c r="I2422" s="141">
        <f t="shared" si="14216"/>
        <v>20400</v>
      </c>
      <c r="J2422" s="141">
        <f t="shared" si="14216"/>
        <v>0</v>
      </c>
      <c r="K2422" s="141">
        <f t="shared" si="14216"/>
        <v>2400</v>
      </c>
      <c r="L2422" s="141">
        <f t="shared" si="14216"/>
        <v>22650</v>
      </c>
      <c r="M2422" s="141">
        <f t="shared" si="14216"/>
        <v>88620</v>
      </c>
      <c r="N2422" s="141">
        <f t="shared" si="14216"/>
        <v>70300</v>
      </c>
      <c r="O2422" s="141">
        <f t="shared" si="14216"/>
        <v>5967720</v>
      </c>
      <c r="P2422" s="141">
        <f t="shared" si="14216"/>
        <v>36600</v>
      </c>
      <c r="Q2422" s="141">
        <f t="shared" si="14216"/>
        <v>52400</v>
      </c>
      <c r="R2422" s="141">
        <f t="shared" si="14216"/>
        <v>10600</v>
      </c>
      <c r="S2422" s="141">
        <f t="shared" si="14216"/>
        <v>23500</v>
      </c>
      <c r="T2422" s="141">
        <f t="shared" si="14216"/>
        <v>59650</v>
      </c>
      <c r="U2422" s="141">
        <f t="shared" si="14216"/>
        <v>0</v>
      </c>
      <c r="V2422" s="141">
        <f t="shared" si="14216"/>
        <v>31200</v>
      </c>
      <c r="W2422" s="141">
        <f t="shared" si="14216"/>
        <v>0</v>
      </c>
      <c r="X2422" s="141">
        <f t="shared" si="14216"/>
        <v>0</v>
      </c>
      <c r="Y2422" s="141">
        <f t="shared" si="14216"/>
        <v>126800</v>
      </c>
      <c r="Z2422" s="141">
        <f t="shared" si="14216"/>
        <v>19800</v>
      </c>
      <c r="AA2422" s="141">
        <f t="shared" si="14216"/>
        <v>0</v>
      </c>
      <c r="AB2422" s="141">
        <f t="shared" si="14216"/>
        <v>31200</v>
      </c>
      <c r="AC2422" s="141">
        <f t="shared" si="14216"/>
        <v>0</v>
      </c>
      <c r="AD2422" s="141">
        <f t="shared" si="14216"/>
        <v>0</v>
      </c>
      <c r="AE2422" s="141">
        <f t="shared" si="14216"/>
        <v>0</v>
      </c>
      <c r="AF2422" s="141">
        <f t="shared" si="14216"/>
        <v>0</v>
      </c>
      <c r="AG2422" s="141">
        <f t="shared" si="14216"/>
        <v>0</v>
      </c>
      <c r="AH2422" s="5"/>
    </row>
    <row r="2423" spans="1:34" s="94" customFormat="1" ht="24" customHeight="1">
      <c r="A2423" s="89">
        <v>0</v>
      </c>
      <c r="B2423" s="90"/>
      <c r="C2423" s="91"/>
      <c r="D2423" s="98" t="s">
        <v>131</v>
      </c>
      <c r="E2423" s="104">
        <f t="shared" si="13907"/>
        <v>0</v>
      </c>
      <c r="F2423" s="100">
        <f>SUM(F2444)</f>
        <v>0</v>
      </c>
      <c r="G2423" s="100">
        <f t="shared" ref="G2423:AG2423" si="14217">SUM(G2444)</f>
        <v>0</v>
      </c>
      <c r="H2423" s="100">
        <f t="shared" si="14217"/>
        <v>0</v>
      </c>
      <c r="I2423" s="100">
        <f t="shared" si="14217"/>
        <v>0</v>
      </c>
      <c r="J2423" s="100">
        <f t="shared" si="14217"/>
        <v>0</v>
      </c>
      <c r="K2423" s="100">
        <f t="shared" si="14217"/>
        <v>0</v>
      </c>
      <c r="L2423" s="100">
        <f t="shared" si="14217"/>
        <v>0</v>
      </c>
      <c r="M2423" s="100">
        <f t="shared" si="14217"/>
        <v>0</v>
      </c>
      <c r="N2423" s="100">
        <f t="shared" si="14217"/>
        <v>0</v>
      </c>
      <c r="O2423" s="100">
        <f t="shared" si="14217"/>
        <v>0</v>
      </c>
      <c r="P2423" s="100">
        <f t="shared" si="14217"/>
        <v>0</v>
      </c>
      <c r="Q2423" s="100">
        <f t="shared" si="14217"/>
        <v>0</v>
      </c>
      <c r="R2423" s="100">
        <f t="shared" si="14217"/>
        <v>0</v>
      </c>
      <c r="S2423" s="100">
        <f t="shared" si="14217"/>
        <v>0</v>
      </c>
      <c r="T2423" s="100">
        <f t="shared" si="14217"/>
        <v>0</v>
      </c>
      <c r="U2423" s="100">
        <f t="shared" si="14217"/>
        <v>0</v>
      </c>
      <c r="V2423" s="100">
        <f t="shared" si="14217"/>
        <v>0</v>
      </c>
      <c r="W2423" s="100">
        <f t="shared" si="14217"/>
        <v>0</v>
      </c>
      <c r="X2423" s="100">
        <f t="shared" si="14217"/>
        <v>0</v>
      </c>
      <c r="Y2423" s="100">
        <f t="shared" si="14217"/>
        <v>0</v>
      </c>
      <c r="Z2423" s="100">
        <f t="shared" si="14217"/>
        <v>0</v>
      </c>
      <c r="AA2423" s="100">
        <f t="shared" si="14217"/>
        <v>0</v>
      </c>
      <c r="AB2423" s="100">
        <f t="shared" si="14217"/>
        <v>0</v>
      </c>
      <c r="AC2423" s="100">
        <f t="shared" si="14217"/>
        <v>0</v>
      </c>
      <c r="AD2423" s="100">
        <f t="shared" si="14217"/>
        <v>0</v>
      </c>
      <c r="AE2423" s="100">
        <f t="shared" si="14217"/>
        <v>0</v>
      </c>
      <c r="AF2423" s="100">
        <f t="shared" si="14217"/>
        <v>0</v>
      </c>
      <c r="AG2423" s="100">
        <f t="shared" si="14217"/>
        <v>0</v>
      </c>
      <c r="AH2423" s="93"/>
    </row>
    <row r="2424" spans="1:34" s="97" customFormat="1" ht="24" customHeight="1">
      <c r="A2424" s="95">
        <v>0</v>
      </c>
      <c r="B2424" s="183"/>
      <c r="C2424" s="100"/>
      <c r="D2424" s="98" t="s">
        <v>128</v>
      </c>
      <c r="E2424" s="104">
        <f t="shared" si="13907"/>
        <v>25460</v>
      </c>
      <c r="F2424" s="100">
        <f>SUM(F2434,F2445,F2455,F2465,F2475)</f>
        <v>0</v>
      </c>
      <c r="G2424" s="100">
        <f t="shared" ref="G2424:AG2424" si="14218">SUM(G2434,G2445,G2455,G2465,G2475)</f>
        <v>0</v>
      </c>
      <c r="H2424" s="100">
        <f t="shared" si="14218"/>
        <v>0</v>
      </c>
      <c r="I2424" s="100">
        <f t="shared" si="14218"/>
        <v>0</v>
      </c>
      <c r="J2424" s="100">
        <f t="shared" si="14218"/>
        <v>0</v>
      </c>
      <c r="K2424" s="100">
        <f t="shared" si="14218"/>
        <v>0</v>
      </c>
      <c r="L2424" s="100">
        <f t="shared" si="14218"/>
        <v>0</v>
      </c>
      <c r="M2424" s="100">
        <f t="shared" si="14218"/>
        <v>0</v>
      </c>
      <c r="N2424" s="100">
        <f t="shared" si="14218"/>
        <v>0</v>
      </c>
      <c r="O2424" s="100">
        <f t="shared" si="14218"/>
        <v>25460</v>
      </c>
      <c r="P2424" s="100">
        <f t="shared" si="14218"/>
        <v>0</v>
      </c>
      <c r="Q2424" s="100">
        <f t="shared" si="14218"/>
        <v>0</v>
      </c>
      <c r="R2424" s="100">
        <f t="shared" si="14218"/>
        <v>0</v>
      </c>
      <c r="S2424" s="100">
        <f t="shared" si="14218"/>
        <v>0</v>
      </c>
      <c r="T2424" s="100">
        <f t="shared" si="14218"/>
        <v>0</v>
      </c>
      <c r="U2424" s="100">
        <f t="shared" si="14218"/>
        <v>0</v>
      </c>
      <c r="V2424" s="100">
        <f t="shared" si="14218"/>
        <v>0</v>
      </c>
      <c r="W2424" s="100">
        <f t="shared" si="14218"/>
        <v>0</v>
      </c>
      <c r="X2424" s="100">
        <f t="shared" si="14218"/>
        <v>0</v>
      </c>
      <c r="Y2424" s="100">
        <f t="shared" si="14218"/>
        <v>0</v>
      </c>
      <c r="Z2424" s="100">
        <f t="shared" si="14218"/>
        <v>0</v>
      </c>
      <c r="AA2424" s="100">
        <f t="shared" si="14218"/>
        <v>0</v>
      </c>
      <c r="AB2424" s="100">
        <f t="shared" si="14218"/>
        <v>0</v>
      </c>
      <c r="AC2424" s="100">
        <f t="shared" si="14218"/>
        <v>0</v>
      </c>
      <c r="AD2424" s="100">
        <f t="shared" si="14218"/>
        <v>0</v>
      </c>
      <c r="AE2424" s="100">
        <f t="shared" si="14218"/>
        <v>0</v>
      </c>
      <c r="AF2424" s="100">
        <f t="shared" si="14218"/>
        <v>0</v>
      </c>
      <c r="AG2424" s="100">
        <f t="shared" si="14218"/>
        <v>0</v>
      </c>
      <c r="AH2424" s="105"/>
    </row>
    <row r="2425" spans="1:34" s="4" customFormat="1" ht="24" customHeight="1">
      <c r="A2425" s="66">
        <v>1</v>
      </c>
      <c r="B2425" s="128"/>
      <c r="C2425" s="128"/>
      <c r="D2425" s="129" t="s">
        <v>21</v>
      </c>
      <c r="E2425" s="39">
        <f t="shared" si="13907"/>
        <v>68317200</v>
      </c>
      <c r="F2425" s="40">
        <v>68317200</v>
      </c>
      <c r="G2425" s="40"/>
      <c r="H2425" s="40"/>
      <c r="I2425" s="40"/>
      <c r="J2425" s="40"/>
      <c r="K2425" s="40"/>
      <c r="L2425" s="40"/>
      <c r="M2425" s="40"/>
      <c r="N2425" s="40"/>
      <c r="O2425" s="40"/>
      <c r="P2425" s="40"/>
      <c r="Q2425" s="40"/>
      <c r="R2425" s="40"/>
      <c r="S2425" s="40"/>
      <c r="T2425" s="40"/>
      <c r="U2425" s="40"/>
      <c r="V2425" s="40"/>
      <c r="W2425" s="40"/>
      <c r="X2425" s="40"/>
      <c r="Y2425" s="40"/>
      <c r="Z2425" s="40"/>
      <c r="AA2425" s="40"/>
      <c r="AB2425" s="40"/>
      <c r="AC2425" s="40"/>
      <c r="AD2425" s="40"/>
      <c r="AE2425" s="40"/>
      <c r="AF2425" s="40"/>
      <c r="AG2425" s="40"/>
      <c r="AH2425" s="28"/>
    </row>
    <row r="2426" spans="1:34" s="4" customFormat="1" ht="24" customHeight="1">
      <c r="A2426" s="67">
        <v>1</v>
      </c>
      <c r="B2426" s="77"/>
      <c r="C2426" s="78"/>
      <c r="D2426" s="79" t="s">
        <v>127</v>
      </c>
      <c r="E2426" s="80">
        <f t="shared" si="13907"/>
        <v>68317200</v>
      </c>
      <c r="F2426" s="81">
        <f>F2427+F2430+F2433</f>
        <v>68317200</v>
      </c>
      <c r="G2426" s="81">
        <f t="shared" ref="G2426" si="14219">G2427+G2430+G2433</f>
        <v>0</v>
      </c>
      <c r="H2426" s="81">
        <f t="shared" ref="H2426" si="14220">H2427+H2430+H2433</f>
        <v>0</v>
      </c>
      <c r="I2426" s="81">
        <f t="shared" ref="I2426" si="14221">I2427+I2430+I2433</f>
        <v>0</v>
      </c>
      <c r="J2426" s="81">
        <f t="shared" ref="J2426" si="14222">J2427+J2430+J2433</f>
        <v>0</v>
      </c>
      <c r="K2426" s="81">
        <f t="shared" ref="K2426" si="14223">K2427+K2430+K2433</f>
        <v>0</v>
      </c>
      <c r="L2426" s="81">
        <f t="shared" ref="L2426" si="14224">L2427+L2430+L2433</f>
        <v>0</v>
      </c>
      <c r="M2426" s="81">
        <f t="shared" ref="M2426" si="14225">M2427+M2430+M2433</f>
        <v>0</v>
      </c>
      <c r="N2426" s="81">
        <f t="shared" ref="N2426" si="14226">N2427+N2430+N2433</f>
        <v>0</v>
      </c>
      <c r="O2426" s="81">
        <f t="shared" ref="O2426" si="14227">O2427+O2430+O2433</f>
        <v>0</v>
      </c>
      <c r="P2426" s="81">
        <f t="shared" ref="P2426" si="14228">P2427+P2430+P2433</f>
        <v>0</v>
      </c>
      <c r="Q2426" s="81">
        <f t="shared" ref="Q2426" si="14229">Q2427+Q2430+Q2433</f>
        <v>0</v>
      </c>
      <c r="R2426" s="81">
        <f t="shared" ref="R2426" si="14230">R2427+R2430+R2433</f>
        <v>0</v>
      </c>
      <c r="S2426" s="81">
        <f t="shared" ref="S2426" si="14231">S2427+S2430+S2433</f>
        <v>0</v>
      </c>
      <c r="T2426" s="81">
        <f t="shared" ref="T2426" si="14232">T2427+T2430+T2433</f>
        <v>0</v>
      </c>
      <c r="U2426" s="81">
        <f t="shared" ref="U2426" si="14233">U2427+U2430+U2433</f>
        <v>0</v>
      </c>
      <c r="V2426" s="81">
        <f t="shared" ref="V2426" si="14234">V2427+V2430+V2433</f>
        <v>0</v>
      </c>
      <c r="W2426" s="81">
        <f t="shared" ref="W2426" si="14235">W2427+W2430+W2433</f>
        <v>0</v>
      </c>
      <c r="X2426" s="81">
        <f t="shared" ref="X2426" si="14236">X2427+X2430+X2433</f>
        <v>0</v>
      </c>
      <c r="Y2426" s="81">
        <f t="shared" ref="Y2426" si="14237">Y2427+Y2430+Y2433</f>
        <v>0</v>
      </c>
      <c r="Z2426" s="81">
        <f t="shared" ref="Z2426" si="14238">Z2427+Z2430+Z2433</f>
        <v>0</v>
      </c>
      <c r="AA2426" s="81">
        <f t="shared" ref="AA2426" si="14239">AA2427+AA2430+AA2433</f>
        <v>0</v>
      </c>
      <c r="AB2426" s="81">
        <f t="shared" ref="AB2426" si="14240">AB2427+AB2430+AB2433</f>
        <v>0</v>
      </c>
      <c r="AC2426" s="81">
        <f t="shared" ref="AC2426" si="14241">AC2427+AC2430+AC2433</f>
        <v>0</v>
      </c>
      <c r="AD2426" s="81">
        <f t="shared" ref="AD2426" si="14242">AD2427+AD2430+AD2433</f>
        <v>0</v>
      </c>
      <c r="AE2426" s="81">
        <f t="shared" ref="AE2426" si="14243">AE2427+AE2430+AE2433</f>
        <v>0</v>
      </c>
      <c r="AF2426" s="81">
        <f t="shared" ref="AF2426" si="14244">AF2427+AF2430+AF2433</f>
        <v>0</v>
      </c>
      <c r="AG2426" s="81">
        <f t="shared" ref="AG2426" si="14245">AG2427+AG2430+AG2433</f>
        <v>0</v>
      </c>
      <c r="AH2426" s="82"/>
    </row>
    <row r="2427" spans="1:34" s="4" customFormat="1" ht="24" customHeight="1">
      <c r="A2427" s="66">
        <v>1</v>
      </c>
      <c r="B2427" s="113"/>
      <c r="C2427" s="73"/>
      <c r="D2427" s="122" t="s">
        <v>124</v>
      </c>
      <c r="E2427" s="41">
        <f t="shared" si="13907"/>
        <v>32226500</v>
      </c>
      <c r="F2427" s="83">
        <f>F2428+F2429</f>
        <v>32226500</v>
      </c>
      <c r="G2427" s="83">
        <f t="shared" ref="G2427:AG2427" si="14246">G2428+G2429</f>
        <v>0</v>
      </c>
      <c r="H2427" s="83">
        <f t="shared" si="14246"/>
        <v>0</v>
      </c>
      <c r="I2427" s="83">
        <f t="shared" si="14246"/>
        <v>0</v>
      </c>
      <c r="J2427" s="83">
        <f t="shared" si="14246"/>
        <v>0</v>
      </c>
      <c r="K2427" s="83">
        <f t="shared" si="14246"/>
        <v>0</v>
      </c>
      <c r="L2427" s="83">
        <f t="shared" si="14246"/>
        <v>0</v>
      </c>
      <c r="M2427" s="83">
        <f t="shared" si="14246"/>
        <v>0</v>
      </c>
      <c r="N2427" s="83">
        <f t="shared" si="14246"/>
        <v>0</v>
      </c>
      <c r="O2427" s="83">
        <f t="shared" si="14246"/>
        <v>0</v>
      </c>
      <c r="P2427" s="83">
        <f t="shared" si="14246"/>
        <v>0</v>
      </c>
      <c r="Q2427" s="83">
        <f t="shared" si="14246"/>
        <v>0</v>
      </c>
      <c r="R2427" s="83">
        <f t="shared" si="14246"/>
        <v>0</v>
      </c>
      <c r="S2427" s="83">
        <f t="shared" si="14246"/>
        <v>0</v>
      </c>
      <c r="T2427" s="83">
        <f t="shared" si="14246"/>
        <v>0</v>
      </c>
      <c r="U2427" s="83">
        <f t="shared" si="14246"/>
        <v>0</v>
      </c>
      <c r="V2427" s="83">
        <f t="shared" si="14246"/>
        <v>0</v>
      </c>
      <c r="W2427" s="83">
        <f t="shared" si="14246"/>
        <v>0</v>
      </c>
      <c r="X2427" s="83">
        <f t="shared" si="14246"/>
        <v>0</v>
      </c>
      <c r="Y2427" s="83">
        <f t="shared" si="14246"/>
        <v>0</v>
      </c>
      <c r="Z2427" s="83">
        <f t="shared" si="14246"/>
        <v>0</v>
      </c>
      <c r="AA2427" s="83">
        <f t="shared" si="14246"/>
        <v>0</v>
      </c>
      <c r="AB2427" s="83">
        <f t="shared" si="14246"/>
        <v>0</v>
      </c>
      <c r="AC2427" s="83">
        <f t="shared" si="14246"/>
        <v>0</v>
      </c>
      <c r="AD2427" s="83">
        <f t="shared" si="14246"/>
        <v>0</v>
      </c>
      <c r="AE2427" s="83">
        <f t="shared" si="14246"/>
        <v>0</v>
      </c>
      <c r="AF2427" s="83">
        <f t="shared" si="14246"/>
        <v>0</v>
      </c>
      <c r="AG2427" s="83">
        <f t="shared" si="14246"/>
        <v>0</v>
      </c>
      <c r="AH2427" s="5"/>
    </row>
    <row r="2428" spans="1:34" s="4" customFormat="1" ht="26.1" hidden="1" customHeight="1">
      <c r="A2428" s="67">
        <v>1</v>
      </c>
      <c r="B2428" s="113"/>
      <c r="C2428" s="117"/>
      <c r="D2428" s="150" t="s">
        <v>67</v>
      </c>
      <c r="E2428" s="51">
        <f t="shared" si="13907"/>
        <v>32226500</v>
      </c>
      <c r="F2428" s="52">
        <v>32226500</v>
      </c>
      <c r="G2428" s="52"/>
      <c r="H2428" s="52"/>
      <c r="I2428" s="52"/>
      <c r="J2428" s="52"/>
      <c r="K2428" s="52"/>
      <c r="L2428" s="52"/>
      <c r="M2428" s="52"/>
      <c r="N2428" s="52"/>
      <c r="O2428" s="52"/>
      <c r="P2428" s="52"/>
      <c r="Q2428" s="52"/>
      <c r="R2428" s="52"/>
      <c r="S2428" s="52"/>
      <c r="T2428" s="52"/>
      <c r="U2428" s="52"/>
      <c r="V2428" s="52"/>
      <c r="W2428" s="52"/>
      <c r="X2428" s="52"/>
      <c r="Y2428" s="52"/>
      <c r="Z2428" s="52"/>
      <c r="AA2428" s="52"/>
      <c r="AB2428" s="52"/>
      <c r="AC2428" s="52"/>
      <c r="AD2428" s="52"/>
      <c r="AE2428" s="52"/>
      <c r="AF2428" s="52"/>
      <c r="AG2428" s="52"/>
      <c r="AH2428" s="5"/>
    </row>
    <row r="2429" spans="1:34" s="4" customFormat="1" ht="26.1" hidden="1" customHeight="1">
      <c r="A2429" s="66">
        <v>1</v>
      </c>
      <c r="B2429" s="113"/>
      <c r="C2429" s="73"/>
      <c r="D2429" s="150" t="s">
        <v>125</v>
      </c>
      <c r="E2429" s="51">
        <f t="shared" si="13907"/>
        <v>0</v>
      </c>
      <c r="F2429" s="73"/>
      <c r="G2429" s="73"/>
      <c r="H2429" s="73"/>
      <c r="I2429" s="73"/>
      <c r="J2429" s="73"/>
      <c r="K2429" s="73"/>
      <c r="L2429" s="73"/>
      <c r="M2429" s="73"/>
      <c r="N2429" s="73"/>
      <c r="O2429" s="73"/>
      <c r="P2429" s="73"/>
      <c r="Q2429" s="73"/>
      <c r="R2429" s="73"/>
      <c r="S2429" s="73"/>
      <c r="T2429" s="73"/>
      <c r="U2429" s="73"/>
      <c r="V2429" s="73"/>
      <c r="W2429" s="73"/>
      <c r="X2429" s="73"/>
      <c r="Y2429" s="73"/>
      <c r="Z2429" s="73"/>
      <c r="AA2429" s="73"/>
      <c r="AB2429" s="73"/>
      <c r="AC2429" s="73"/>
      <c r="AD2429" s="73"/>
      <c r="AE2429" s="73"/>
      <c r="AF2429" s="73"/>
      <c r="AG2429" s="73"/>
      <c r="AH2429" s="5"/>
    </row>
    <row r="2430" spans="1:34" s="4" customFormat="1" ht="24" customHeight="1">
      <c r="A2430" s="67">
        <v>1</v>
      </c>
      <c r="B2430" s="113"/>
      <c r="C2430" s="73"/>
      <c r="D2430" s="122" t="s">
        <v>132</v>
      </c>
      <c r="E2430" s="41">
        <f t="shared" si="13907"/>
        <v>36090700</v>
      </c>
      <c r="F2430" s="83">
        <f>F2431+F2432</f>
        <v>36090700</v>
      </c>
      <c r="G2430" s="83">
        <f t="shared" ref="G2430" si="14247">G2431+G2432</f>
        <v>0</v>
      </c>
      <c r="H2430" s="83">
        <f t="shared" ref="H2430" si="14248">H2431+H2432</f>
        <v>0</v>
      </c>
      <c r="I2430" s="83">
        <f t="shared" ref="I2430" si="14249">I2431+I2432</f>
        <v>0</v>
      </c>
      <c r="J2430" s="83">
        <f t="shared" ref="J2430" si="14250">J2431+J2432</f>
        <v>0</v>
      </c>
      <c r="K2430" s="83">
        <f t="shared" ref="K2430" si="14251">K2431+K2432</f>
        <v>0</v>
      </c>
      <c r="L2430" s="83">
        <f t="shared" ref="L2430" si="14252">L2431+L2432</f>
        <v>0</v>
      </c>
      <c r="M2430" s="83">
        <f t="shared" ref="M2430" si="14253">M2431+M2432</f>
        <v>0</v>
      </c>
      <c r="N2430" s="83">
        <f t="shared" ref="N2430" si="14254">N2431+N2432</f>
        <v>0</v>
      </c>
      <c r="O2430" s="83">
        <f t="shared" ref="O2430" si="14255">O2431+O2432</f>
        <v>0</v>
      </c>
      <c r="P2430" s="83">
        <f t="shared" ref="P2430" si="14256">P2431+P2432</f>
        <v>0</v>
      </c>
      <c r="Q2430" s="83">
        <f t="shared" ref="Q2430" si="14257">Q2431+Q2432</f>
        <v>0</v>
      </c>
      <c r="R2430" s="83">
        <f t="shared" ref="R2430" si="14258">R2431+R2432</f>
        <v>0</v>
      </c>
      <c r="S2430" s="83">
        <f t="shared" ref="S2430" si="14259">S2431+S2432</f>
        <v>0</v>
      </c>
      <c r="T2430" s="83">
        <f t="shared" ref="T2430" si="14260">T2431+T2432</f>
        <v>0</v>
      </c>
      <c r="U2430" s="83">
        <f t="shared" ref="U2430" si="14261">U2431+U2432</f>
        <v>0</v>
      </c>
      <c r="V2430" s="83">
        <f t="shared" ref="V2430" si="14262">V2431+V2432</f>
        <v>0</v>
      </c>
      <c r="W2430" s="83">
        <f t="shared" ref="W2430" si="14263">W2431+W2432</f>
        <v>0</v>
      </c>
      <c r="X2430" s="83">
        <f t="shared" ref="X2430" si="14264">X2431+X2432</f>
        <v>0</v>
      </c>
      <c r="Y2430" s="83">
        <f t="shared" ref="Y2430" si="14265">Y2431+Y2432</f>
        <v>0</v>
      </c>
      <c r="Z2430" s="83">
        <f t="shared" ref="Z2430" si="14266">Z2431+Z2432</f>
        <v>0</v>
      </c>
      <c r="AA2430" s="83">
        <f t="shared" ref="AA2430" si="14267">AA2431+AA2432</f>
        <v>0</v>
      </c>
      <c r="AB2430" s="83">
        <f t="shared" ref="AB2430" si="14268">AB2431+AB2432</f>
        <v>0</v>
      </c>
      <c r="AC2430" s="83">
        <f t="shared" ref="AC2430" si="14269">AC2431+AC2432</f>
        <v>0</v>
      </c>
      <c r="AD2430" s="83">
        <f t="shared" ref="AD2430" si="14270">AD2431+AD2432</f>
        <v>0</v>
      </c>
      <c r="AE2430" s="83">
        <f t="shared" ref="AE2430" si="14271">AE2431+AE2432</f>
        <v>0</v>
      </c>
      <c r="AF2430" s="83">
        <f t="shared" ref="AF2430" si="14272">AF2431+AF2432</f>
        <v>0</v>
      </c>
      <c r="AG2430" s="83">
        <f t="shared" ref="AG2430" si="14273">AG2431+AG2432</f>
        <v>0</v>
      </c>
      <c r="AH2430" s="5"/>
    </row>
    <row r="2431" spans="1:34" s="4" customFormat="1" ht="26.1" hidden="1" customHeight="1">
      <c r="A2431" s="67">
        <v>1</v>
      </c>
      <c r="B2431" s="113"/>
      <c r="C2431" s="117"/>
      <c r="D2431" s="150" t="s">
        <v>122</v>
      </c>
      <c r="E2431" s="51">
        <f t="shared" si="13907"/>
        <v>36090700</v>
      </c>
      <c r="F2431" s="52">
        <v>36090700</v>
      </c>
      <c r="G2431" s="52"/>
      <c r="H2431" s="52"/>
      <c r="I2431" s="52"/>
      <c r="J2431" s="52"/>
      <c r="K2431" s="52"/>
      <c r="L2431" s="52"/>
      <c r="M2431" s="52"/>
      <c r="N2431" s="52"/>
      <c r="O2431" s="52"/>
      <c r="P2431" s="52"/>
      <c r="Q2431" s="52"/>
      <c r="R2431" s="52"/>
      <c r="S2431" s="52"/>
      <c r="T2431" s="52"/>
      <c r="U2431" s="52"/>
      <c r="V2431" s="52"/>
      <c r="W2431" s="52"/>
      <c r="X2431" s="52"/>
      <c r="Y2431" s="52"/>
      <c r="Z2431" s="52"/>
      <c r="AA2431" s="52"/>
      <c r="AB2431" s="52"/>
      <c r="AC2431" s="52"/>
      <c r="AD2431" s="52"/>
      <c r="AE2431" s="52"/>
      <c r="AF2431" s="52"/>
      <c r="AG2431" s="52"/>
      <c r="AH2431" s="19"/>
    </row>
    <row r="2432" spans="1:34" s="4" customFormat="1" ht="26.1" hidden="1" customHeight="1">
      <c r="A2432" s="67">
        <v>1</v>
      </c>
      <c r="B2432" s="113"/>
      <c r="C2432" s="117"/>
      <c r="D2432" s="150" t="s">
        <v>130</v>
      </c>
      <c r="E2432" s="175">
        <f t="shared" si="13907"/>
        <v>0</v>
      </c>
      <c r="F2432" s="176"/>
      <c r="G2432" s="176"/>
      <c r="H2432" s="176"/>
      <c r="I2432" s="176"/>
      <c r="J2432" s="176"/>
      <c r="K2432" s="176"/>
      <c r="L2432" s="176"/>
      <c r="M2432" s="176"/>
      <c r="N2432" s="176"/>
      <c r="O2432" s="176"/>
      <c r="P2432" s="176"/>
      <c r="Q2432" s="176"/>
      <c r="R2432" s="176"/>
      <c r="S2432" s="176"/>
      <c r="T2432" s="176"/>
      <c r="U2432" s="176"/>
      <c r="V2432" s="176"/>
      <c r="W2432" s="176"/>
      <c r="X2432" s="176"/>
      <c r="Y2432" s="176"/>
      <c r="Z2432" s="176"/>
      <c r="AA2432" s="176"/>
      <c r="AB2432" s="176"/>
      <c r="AC2432" s="176"/>
      <c r="AD2432" s="176"/>
      <c r="AE2432" s="176"/>
      <c r="AF2432" s="176"/>
      <c r="AG2432" s="176"/>
      <c r="AH2432" s="19"/>
    </row>
    <row r="2433" spans="1:34" s="4" customFormat="1" ht="24" customHeight="1">
      <c r="A2433" s="67">
        <v>1</v>
      </c>
      <c r="B2433" s="113"/>
      <c r="C2433" s="73"/>
      <c r="D2433" s="110" t="s">
        <v>123</v>
      </c>
      <c r="E2433" s="47">
        <f t="shared" si="13907"/>
        <v>0</v>
      </c>
      <c r="F2433" s="141">
        <f>F2425-F2427-F2431-F2434</f>
        <v>0</v>
      </c>
      <c r="G2433" s="141">
        <f t="shared" ref="G2433:AG2433" si="14274">G2425-G2427-G2431-G2434</f>
        <v>0</v>
      </c>
      <c r="H2433" s="141">
        <f t="shared" si="14274"/>
        <v>0</v>
      </c>
      <c r="I2433" s="141">
        <f t="shared" si="14274"/>
        <v>0</v>
      </c>
      <c r="J2433" s="141">
        <f t="shared" si="14274"/>
        <v>0</v>
      </c>
      <c r="K2433" s="141">
        <f t="shared" si="14274"/>
        <v>0</v>
      </c>
      <c r="L2433" s="141">
        <f t="shared" si="14274"/>
        <v>0</v>
      </c>
      <c r="M2433" s="141">
        <f t="shared" si="14274"/>
        <v>0</v>
      </c>
      <c r="N2433" s="141">
        <f t="shared" si="14274"/>
        <v>0</v>
      </c>
      <c r="O2433" s="141">
        <f t="shared" si="14274"/>
        <v>0</v>
      </c>
      <c r="P2433" s="141">
        <f t="shared" si="14274"/>
        <v>0</v>
      </c>
      <c r="Q2433" s="141">
        <f t="shared" si="14274"/>
        <v>0</v>
      </c>
      <c r="R2433" s="141">
        <f t="shared" si="14274"/>
        <v>0</v>
      </c>
      <c r="S2433" s="141">
        <f t="shared" si="14274"/>
        <v>0</v>
      </c>
      <c r="T2433" s="141">
        <f t="shared" si="14274"/>
        <v>0</v>
      </c>
      <c r="U2433" s="141">
        <f t="shared" si="14274"/>
        <v>0</v>
      </c>
      <c r="V2433" s="141">
        <f t="shared" si="14274"/>
        <v>0</v>
      </c>
      <c r="W2433" s="141">
        <f t="shared" si="14274"/>
        <v>0</v>
      </c>
      <c r="X2433" s="141">
        <f t="shared" si="14274"/>
        <v>0</v>
      </c>
      <c r="Y2433" s="141">
        <f t="shared" si="14274"/>
        <v>0</v>
      </c>
      <c r="Z2433" s="141">
        <f t="shared" si="14274"/>
        <v>0</v>
      </c>
      <c r="AA2433" s="141">
        <f t="shared" si="14274"/>
        <v>0</v>
      </c>
      <c r="AB2433" s="141">
        <f t="shared" si="14274"/>
        <v>0</v>
      </c>
      <c r="AC2433" s="141">
        <f t="shared" si="14274"/>
        <v>0</v>
      </c>
      <c r="AD2433" s="141">
        <f t="shared" si="14274"/>
        <v>0</v>
      </c>
      <c r="AE2433" s="141">
        <f t="shared" si="14274"/>
        <v>0</v>
      </c>
      <c r="AF2433" s="141">
        <f t="shared" si="14274"/>
        <v>0</v>
      </c>
      <c r="AG2433" s="141">
        <f t="shared" si="14274"/>
        <v>0</v>
      </c>
      <c r="AH2433" s="5"/>
    </row>
    <row r="2434" spans="1:34" s="94" customFormat="1" ht="24" customHeight="1">
      <c r="A2434" s="95">
        <v>1</v>
      </c>
      <c r="B2434" s="90"/>
      <c r="C2434" s="91"/>
      <c r="D2434" s="98" t="s">
        <v>128</v>
      </c>
      <c r="E2434" s="92">
        <f t="shared" si="13907"/>
        <v>0</v>
      </c>
      <c r="F2434" s="91"/>
      <c r="G2434" s="91"/>
      <c r="H2434" s="91"/>
      <c r="I2434" s="91"/>
      <c r="J2434" s="91"/>
      <c r="K2434" s="91"/>
      <c r="L2434" s="91"/>
      <c r="M2434" s="91"/>
      <c r="N2434" s="91"/>
      <c r="O2434" s="91"/>
      <c r="P2434" s="91"/>
      <c r="Q2434" s="91"/>
      <c r="R2434" s="91"/>
      <c r="S2434" s="91"/>
      <c r="T2434" s="91"/>
      <c r="U2434" s="91"/>
      <c r="V2434" s="91"/>
      <c r="W2434" s="91"/>
      <c r="X2434" s="91"/>
      <c r="Y2434" s="91"/>
      <c r="Z2434" s="91"/>
      <c r="AA2434" s="91"/>
      <c r="AB2434" s="91"/>
      <c r="AC2434" s="91"/>
      <c r="AD2434" s="91"/>
      <c r="AE2434" s="91"/>
      <c r="AF2434" s="91"/>
      <c r="AG2434" s="91"/>
      <c r="AH2434" s="93"/>
    </row>
    <row r="2435" spans="1:34" s="4" customFormat="1" ht="24" customHeight="1">
      <c r="A2435" s="66">
        <v>2</v>
      </c>
      <c r="B2435" s="128"/>
      <c r="C2435" s="131"/>
      <c r="D2435" s="129" t="s">
        <v>22</v>
      </c>
      <c r="E2435" s="42">
        <f t="shared" si="13907"/>
        <v>15521700</v>
      </c>
      <c r="F2435" s="43">
        <v>1656600</v>
      </c>
      <c r="G2435" s="43">
        <v>4827950</v>
      </c>
      <c r="H2435" s="43"/>
      <c r="I2435" s="43">
        <v>85500</v>
      </c>
      <c r="J2435" s="43"/>
      <c r="K2435" s="43">
        <v>78300</v>
      </c>
      <c r="L2435" s="43">
        <v>3787250</v>
      </c>
      <c r="M2435" s="43">
        <v>253220</v>
      </c>
      <c r="N2435" s="43">
        <v>414100</v>
      </c>
      <c r="O2435" s="43">
        <v>1595930</v>
      </c>
      <c r="P2435" s="43">
        <v>168700</v>
      </c>
      <c r="Q2435" s="43">
        <v>234400</v>
      </c>
      <c r="R2435" s="43">
        <v>185700</v>
      </c>
      <c r="S2435" s="43">
        <v>742900</v>
      </c>
      <c r="T2435" s="43">
        <v>204750</v>
      </c>
      <c r="U2435" s="43"/>
      <c r="V2435" s="43">
        <v>66700</v>
      </c>
      <c r="W2435" s="43"/>
      <c r="X2435" s="43"/>
      <c r="Y2435" s="43">
        <v>621400</v>
      </c>
      <c r="Z2435" s="43">
        <v>130400</v>
      </c>
      <c r="AA2435" s="43"/>
      <c r="AB2435" s="43">
        <v>467900</v>
      </c>
      <c r="AC2435" s="43"/>
      <c r="AD2435" s="43"/>
      <c r="AE2435" s="43"/>
      <c r="AF2435" s="43"/>
      <c r="AG2435" s="43"/>
      <c r="AH2435" s="29"/>
    </row>
    <row r="2436" spans="1:34" s="4" customFormat="1" ht="24" customHeight="1">
      <c r="A2436" s="67">
        <v>2</v>
      </c>
      <c r="B2436" s="77"/>
      <c r="C2436" s="78"/>
      <c r="D2436" s="79" t="s">
        <v>127</v>
      </c>
      <c r="E2436" s="80">
        <f t="shared" si="13907"/>
        <v>15513740</v>
      </c>
      <c r="F2436" s="81">
        <f>F2437+F2440+F2443</f>
        <v>1656600</v>
      </c>
      <c r="G2436" s="81">
        <f t="shared" ref="G2436" si="14275">G2437+G2440+G2443</f>
        <v>4827950</v>
      </c>
      <c r="H2436" s="81">
        <f t="shared" ref="H2436" si="14276">H2437+H2440+H2443</f>
        <v>0</v>
      </c>
      <c r="I2436" s="81">
        <f t="shared" ref="I2436" si="14277">I2437+I2440+I2443</f>
        <v>85500</v>
      </c>
      <c r="J2436" s="81">
        <f t="shared" ref="J2436" si="14278">J2437+J2440+J2443</f>
        <v>0</v>
      </c>
      <c r="K2436" s="81">
        <f t="shared" ref="K2436" si="14279">K2437+K2440+K2443</f>
        <v>78300</v>
      </c>
      <c r="L2436" s="81">
        <f t="shared" ref="L2436" si="14280">L2437+L2440+L2443</f>
        <v>3787250</v>
      </c>
      <c r="M2436" s="81">
        <f t="shared" ref="M2436" si="14281">M2437+M2440+M2443</f>
        <v>253220</v>
      </c>
      <c r="N2436" s="81">
        <f t="shared" ref="N2436" si="14282">N2437+N2440+N2443</f>
        <v>414100</v>
      </c>
      <c r="O2436" s="81">
        <f t="shared" ref="O2436" si="14283">O2437+O2440+O2443</f>
        <v>1587970</v>
      </c>
      <c r="P2436" s="81">
        <f t="shared" ref="P2436" si="14284">P2437+P2440+P2443</f>
        <v>168700</v>
      </c>
      <c r="Q2436" s="81">
        <f t="shared" ref="Q2436" si="14285">Q2437+Q2440+Q2443</f>
        <v>234400</v>
      </c>
      <c r="R2436" s="81">
        <f t="shared" ref="R2436" si="14286">R2437+R2440+R2443</f>
        <v>185700</v>
      </c>
      <c r="S2436" s="81">
        <f t="shared" ref="S2436" si="14287">S2437+S2440+S2443</f>
        <v>742900</v>
      </c>
      <c r="T2436" s="81">
        <f t="shared" ref="T2436" si="14288">T2437+T2440+T2443</f>
        <v>204750</v>
      </c>
      <c r="U2436" s="81">
        <f t="shared" ref="U2436" si="14289">U2437+U2440+U2443</f>
        <v>0</v>
      </c>
      <c r="V2436" s="81">
        <f t="shared" ref="V2436" si="14290">V2437+V2440+V2443</f>
        <v>66700</v>
      </c>
      <c r="W2436" s="81">
        <f t="shared" ref="W2436" si="14291">W2437+W2440+W2443</f>
        <v>0</v>
      </c>
      <c r="X2436" s="81">
        <f t="shared" ref="X2436" si="14292">X2437+X2440+X2443</f>
        <v>0</v>
      </c>
      <c r="Y2436" s="81">
        <f t="shared" ref="Y2436" si="14293">Y2437+Y2440+Y2443</f>
        <v>621400</v>
      </c>
      <c r="Z2436" s="81">
        <f t="shared" ref="Z2436" si="14294">Z2437+Z2440+Z2443</f>
        <v>130400</v>
      </c>
      <c r="AA2436" s="81">
        <f t="shared" ref="AA2436" si="14295">AA2437+AA2440+AA2443</f>
        <v>0</v>
      </c>
      <c r="AB2436" s="81">
        <f t="shared" ref="AB2436" si="14296">AB2437+AB2440+AB2443</f>
        <v>467900</v>
      </c>
      <c r="AC2436" s="81">
        <f t="shared" ref="AC2436" si="14297">AC2437+AC2440+AC2443</f>
        <v>0</v>
      </c>
      <c r="AD2436" s="81">
        <f t="shared" ref="AD2436" si="14298">AD2437+AD2440+AD2443</f>
        <v>0</v>
      </c>
      <c r="AE2436" s="81">
        <f t="shared" ref="AE2436" si="14299">AE2437+AE2440+AE2443</f>
        <v>0</v>
      </c>
      <c r="AF2436" s="81">
        <f t="shared" ref="AF2436" si="14300">AF2437+AF2440+AF2443</f>
        <v>0</v>
      </c>
      <c r="AG2436" s="81">
        <f t="shared" ref="AG2436" si="14301">AG2437+AG2440+AG2443</f>
        <v>0</v>
      </c>
      <c r="AH2436" s="82"/>
    </row>
    <row r="2437" spans="1:34" s="4" customFormat="1" ht="24" customHeight="1">
      <c r="A2437" s="66">
        <v>2</v>
      </c>
      <c r="B2437" s="113"/>
      <c r="C2437" s="73"/>
      <c r="D2437" s="122" t="s">
        <v>124</v>
      </c>
      <c r="E2437" s="41">
        <f t="shared" si="13907"/>
        <v>10347000</v>
      </c>
      <c r="F2437" s="83">
        <f>F2438+F2439</f>
        <v>819400</v>
      </c>
      <c r="G2437" s="83">
        <f t="shared" ref="G2437:AG2437" si="14302">G2438+G2439</f>
        <v>2558900</v>
      </c>
      <c r="H2437" s="83">
        <f t="shared" si="14302"/>
        <v>0</v>
      </c>
      <c r="I2437" s="83">
        <f t="shared" si="14302"/>
        <v>48100</v>
      </c>
      <c r="J2437" s="83">
        <f t="shared" si="14302"/>
        <v>0</v>
      </c>
      <c r="K2437" s="83">
        <f t="shared" si="14302"/>
        <v>59300</v>
      </c>
      <c r="L2437" s="83">
        <f t="shared" si="14302"/>
        <v>3741500</v>
      </c>
      <c r="M2437" s="83">
        <f t="shared" si="14302"/>
        <v>53100</v>
      </c>
      <c r="N2437" s="83">
        <f t="shared" si="14302"/>
        <v>232800</v>
      </c>
      <c r="O2437" s="83">
        <f t="shared" si="14302"/>
        <v>801800</v>
      </c>
      <c r="P2437" s="83">
        <f t="shared" si="14302"/>
        <v>101800</v>
      </c>
      <c r="Q2437" s="83">
        <f t="shared" si="14302"/>
        <v>177000</v>
      </c>
      <c r="R2437" s="83">
        <f t="shared" si="14302"/>
        <v>159100</v>
      </c>
      <c r="S2437" s="83">
        <f t="shared" si="14302"/>
        <v>669800</v>
      </c>
      <c r="T2437" s="83">
        <f t="shared" si="14302"/>
        <v>95200</v>
      </c>
      <c r="U2437" s="83">
        <f t="shared" si="14302"/>
        <v>0</v>
      </c>
      <c r="V2437" s="83">
        <f t="shared" si="14302"/>
        <v>14500</v>
      </c>
      <c r="W2437" s="83">
        <f t="shared" si="14302"/>
        <v>0</v>
      </c>
      <c r="X2437" s="83">
        <f t="shared" si="14302"/>
        <v>0</v>
      </c>
      <c r="Y2437" s="83">
        <f t="shared" si="14302"/>
        <v>351300</v>
      </c>
      <c r="Z2437" s="83">
        <f t="shared" si="14302"/>
        <v>99800</v>
      </c>
      <c r="AA2437" s="83">
        <f t="shared" si="14302"/>
        <v>0</v>
      </c>
      <c r="AB2437" s="83">
        <f t="shared" si="14302"/>
        <v>363600</v>
      </c>
      <c r="AC2437" s="83">
        <f t="shared" si="14302"/>
        <v>0</v>
      </c>
      <c r="AD2437" s="83">
        <f t="shared" si="14302"/>
        <v>0</v>
      </c>
      <c r="AE2437" s="83">
        <f t="shared" si="14302"/>
        <v>0</v>
      </c>
      <c r="AF2437" s="83">
        <f t="shared" si="14302"/>
        <v>0</v>
      </c>
      <c r="AG2437" s="83">
        <f t="shared" si="14302"/>
        <v>0</v>
      </c>
      <c r="AH2437" s="5"/>
    </row>
    <row r="2438" spans="1:34" s="4" customFormat="1" ht="26.1" hidden="1" customHeight="1">
      <c r="A2438" s="67">
        <v>2</v>
      </c>
      <c r="B2438" s="113"/>
      <c r="C2438" s="117"/>
      <c r="D2438" s="150" t="s">
        <v>67</v>
      </c>
      <c r="E2438" s="51">
        <f t="shared" si="13907"/>
        <v>10347000</v>
      </c>
      <c r="F2438" s="52">
        <v>819400</v>
      </c>
      <c r="G2438" s="52">
        <v>2558900</v>
      </c>
      <c r="H2438" s="52"/>
      <c r="I2438" s="52">
        <v>48100</v>
      </c>
      <c r="J2438" s="52"/>
      <c r="K2438" s="52">
        <v>59300</v>
      </c>
      <c r="L2438" s="52">
        <v>3741500</v>
      </c>
      <c r="M2438" s="52">
        <v>53100</v>
      </c>
      <c r="N2438" s="52">
        <v>232800</v>
      </c>
      <c r="O2438" s="52">
        <v>801800</v>
      </c>
      <c r="P2438" s="52">
        <v>101800</v>
      </c>
      <c r="Q2438" s="52">
        <v>177000</v>
      </c>
      <c r="R2438" s="52">
        <v>159100</v>
      </c>
      <c r="S2438" s="52">
        <v>669800</v>
      </c>
      <c r="T2438" s="52">
        <v>95200</v>
      </c>
      <c r="U2438" s="52"/>
      <c r="V2438" s="52">
        <v>14500</v>
      </c>
      <c r="W2438" s="52"/>
      <c r="X2438" s="52"/>
      <c r="Y2438" s="52">
        <v>351300</v>
      </c>
      <c r="Z2438" s="52">
        <v>99800</v>
      </c>
      <c r="AA2438" s="52"/>
      <c r="AB2438" s="52">
        <v>363600</v>
      </c>
      <c r="AC2438" s="52"/>
      <c r="AD2438" s="52"/>
      <c r="AE2438" s="52"/>
      <c r="AF2438" s="52"/>
      <c r="AG2438" s="52"/>
      <c r="AH2438" s="5"/>
    </row>
    <row r="2439" spans="1:34" s="4" customFormat="1" ht="26.1" hidden="1" customHeight="1">
      <c r="A2439" s="66">
        <v>2</v>
      </c>
      <c r="B2439" s="113"/>
      <c r="C2439" s="73"/>
      <c r="D2439" s="150" t="s">
        <v>125</v>
      </c>
      <c r="E2439" s="51">
        <f t="shared" si="13907"/>
        <v>0</v>
      </c>
      <c r="F2439" s="73"/>
      <c r="G2439" s="73"/>
      <c r="H2439" s="73"/>
      <c r="I2439" s="73"/>
      <c r="J2439" s="73"/>
      <c r="K2439" s="73"/>
      <c r="L2439" s="73"/>
      <c r="M2439" s="73"/>
      <c r="N2439" s="73"/>
      <c r="O2439" s="73"/>
      <c r="P2439" s="73"/>
      <c r="Q2439" s="73"/>
      <c r="R2439" s="73"/>
      <c r="S2439" s="73"/>
      <c r="T2439" s="73"/>
      <c r="U2439" s="73"/>
      <c r="V2439" s="73"/>
      <c r="W2439" s="73"/>
      <c r="X2439" s="73"/>
      <c r="Y2439" s="73"/>
      <c r="Z2439" s="73"/>
      <c r="AA2439" s="73"/>
      <c r="AB2439" s="73"/>
      <c r="AC2439" s="73"/>
      <c r="AD2439" s="73"/>
      <c r="AE2439" s="73"/>
      <c r="AF2439" s="73"/>
      <c r="AG2439" s="73"/>
      <c r="AH2439" s="5"/>
    </row>
    <row r="2440" spans="1:34" s="4" customFormat="1" ht="24" customHeight="1">
      <c r="A2440" s="66">
        <v>2</v>
      </c>
      <c r="B2440" s="113"/>
      <c r="C2440" s="73"/>
      <c r="D2440" s="122" t="s">
        <v>132</v>
      </c>
      <c r="E2440" s="41">
        <f t="shared" si="13907"/>
        <v>3682700</v>
      </c>
      <c r="F2440" s="83">
        <f>F2441+F2442</f>
        <v>837200</v>
      </c>
      <c r="G2440" s="83">
        <f t="shared" ref="G2440" si="14303">G2441+G2442</f>
        <v>1756400</v>
      </c>
      <c r="H2440" s="83">
        <f t="shared" ref="H2440" si="14304">H2441+H2442</f>
        <v>0</v>
      </c>
      <c r="I2440" s="83">
        <f t="shared" ref="I2440" si="14305">I2441+I2442</f>
        <v>17000</v>
      </c>
      <c r="J2440" s="83">
        <f t="shared" ref="J2440" si="14306">J2441+J2442</f>
        <v>0</v>
      </c>
      <c r="K2440" s="83">
        <f t="shared" ref="K2440" si="14307">K2441+K2442</f>
        <v>16600</v>
      </c>
      <c r="L2440" s="83">
        <f t="shared" ref="L2440" si="14308">L2441+L2442</f>
        <v>23100</v>
      </c>
      <c r="M2440" s="83">
        <f t="shared" ref="M2440" si="14309">M2441+M2442</f>
        <v>111500</v>
      </c>
      <c r="N2440" s="83">
        <f t="shared" ref="N2440" si="14310">N2441+N2442</f>
        <v>111000</v>
      </c>
      <c r="O2440" s="83">
        <f t="shared" ref="O2440" si="14311">O2441+O2442</f>
        <v>410900</v>
      </c>
      <c r="P2440" s="83">
        <f t="shared" ref="P2440" si="14312">P2441+P2442</f>
        <v>30300</v>
      </c>
      <c r="Q2440" s="83">
        <f t="shared" ref="Q2440" si="14313">Q2441+Q2442</f>
        <v>5000</v>
      </c>
      <c r="R2440" s="83">
        <f t="shared" ref="R2440" si="14314">R2441+R2442</f>
        <v>16000</v>
      </c>
      <c r="S2440" s="83">
        <f t="shared" ref="S2440" si="14315">S2441+S2442</f>
        <v>49600</v>
      </c>
      <c r="T2440" s="83">
        <f t="shared" ref="T2440" si="14316">T2441+T2442</f>
        <v>49900</v>
      </c>
      <c r="U2440" s="83">
        <f t="shared" ref="U2440" si="14317">U2441+U2442</f>
        <v>0</v>
      </c>
      <c r="V2440" s="83">
        <f t="shared" ref="V2440" si="14318">V2441+V2442</f>
        <v>21000</v>
      </c>
      <c r="W2440" s="83">
        <f t="shared" ref="W2440" si="14319">W2441+W2442</f>
        <v>0</v>
      </c>
      <c r="X2440" s="83">
        <f t="shared" ref="X2440" si="14320">X2441+X2442</f>
        <v>0</v>
      </c>
      <c r="Y2440" s="83">
        <f t="shared" ref="Y2440" si="14321">Y2441+Y2442</f>
        <v>143300</v>
      </c>
      <c r="Z2440" s="83">
        <f t="shared" ref="Z2440" si="14322">Z2441+Z2442</f>
        <v>10800</v>
      </c>
      <c r="AA2440" s="83">
        <f t="shared" ref="AA2440" si="14323">AA2441+AA2442</f>
        <v>0</v>
      </c>
      <c r="AB2440" s="83">
        <f t="shared" ref="AB2440" si="14324">AB2441+AB2442</f>
        <v>73100</v>
      </c>
      <c r="AC2440" s="83">
        <f t="shared" ref="AC2440" si="14325">AC2441+AC2442</f>
        <v>0</v>
      </c>
      <c r="AD2440" s="83">
        <f t="shared" ref="AD2440" si="14326">AD2441+AD2442</f>
        <v>0</v>
      </c>
      <c r="AE2440" s="83">
        <f t="shared" ref="AE2440" si="14327">AE2441+AE2442</f>
        <v>0</v>
      </c>
      <c r="AF2440" s="83">
        <f t="shared" ref="AF2440" si="14328">AF2441+AF2442</f>
        <v>0</v>
      </c>
      <c r="AG2440" s="83">
        <f t="shared" ref="AG2440" si="14329">AG2441+AG2442</f>
        <v>0</v>
      </c>
      <c r="AH2440" s="5"/>
    </row>
    <row r="2441" spans="1:34" s="4" customFormat="1" ht="26.1" hidden="1" customHeight="1">
      <c r="A2441" s="66">
        <v>2</v>
      </c>
      <c r="B2441" s="113"/>
      <c r="C2441" s="132"/>
      <c r="D2441" s="150" t="s">
        <v>122</v>
      </c>
      <c r="E2441" s="51">
        <f t="shared" ref="E2441:E2504" si="14330">SUM(F2441:AG2441)</f>
        <v>3682700</v>
      </c>
      <c r="F2441" s="52">
        <v>837200</v>
      </c>
      <c r="G2441" s="52">
        <v>1756400</v>
      </c>
      <c r="H2441" s="52">
        <v>0</v>
      </c>
      <c r="I2441" s="52">
        <v>17000</v>
      </c>
      <c r="J2441" s="52">
        <v>0</v>
      </c>
      <c r="K2441" s="52">
        <v>16600</v>
      </c>
      <c r="L2441" s="52">
        <v>23100</v>
      </c>
      <c r="M2441" s="52">
        <v>111500</v>
      </c>
      <c r="N2441" s="52">
        <v>111000</v>
      </c>
      <c r="O2441" s="52">
        <v>410900</v>
      </c>
      <c r="P2441" s="52">
        <v>30300</v>
      </c>
      <c r="Q2441" s="52">
        <v>5000</v>
      </c>
      <c r="R2441" s="52">
        <v>16000</v>
      </c>
      <c r="S2441" s="52">
        <v>49600</v>
      </c>
      <c r="T2441" s="52">
        <v>49900</v>
      </c>
      <c r="U2441" s="52">
        <v>0</v>
      </c>
      <c r="V2441" s="52">
        <v>21000</v>
      </c>
      <c r="W2441" s="52">
        <v>0</v>
      </c>
      <c r="X2441" s="52">
        <v>0</v>
      </c>
      <c r="Y2441" s="52">
        <v>143300</v>
      </c>
      <c r="Z2441" s="52">
        <v>10800</v>
      </c>
      <c r="AA2441" s="52">
        <v>0</v>
      </c>
      <c r="AB2441" s="52">
        <v>73100</v>
      </c>
      <c r="AC2441" s="52">
        <v>0</v>
      </c>
      <c r="AD2441" s="52">
        <v>0</v>
      </c>
      <c r="AE2441" s="52">
        <v>0</v>
      </c>
      <c r="AF2441" s="52">
        <v>0</v>
      </c>
      <c r="AG2441" s="52">
        <v>0</v>
      </c>
      <c r="AH2441" s="19"/>
    </row>
    <row r="2442" spans="1:34" s="4" customFormat="1" ht="26.1" hidden="1" customHeight="1">
      <c r="A2442" s="66">
        <v>2</v>
      </c>
      <c r="B2442" s="113"/>
      <c r="C2442" s="132"/>
      <c r="D2442" s="150" t="s">
        <v>130</v>
      </c>
      <c r="E2442" s="175">
        <f t="shared" si="14330"/>
        <v>0</v>
      </c>
      <c r="F2442" s="176"/>
      <c r="G2442" s="176"/>
      <c r="H2442" s="176"/>
      <c r="I2442" s="176"/>
      <c r="J2442" s="176"/>
      <c r="K2442" s="176"/>
      <c r="L2442" s="176"/>
      <c r="M2442" s="176"/>
      <c r="N2442" s="176"/>
      <c r="O2442" s="176"/>
      <c r="P2442" s="176"/>
      <c r="Q2442" s="176"/>
      <c r="R2442" s="176"/>
      <c r="S2442" s="176"/>
      <c r="T2442" s="176"/>
      <c r="U2442" s="176"/>
      <c r="V2442" s="176"/>
      <c r="W2442" s="176"/>
      <c r="X2442" s="176"/>
      <c r="Y2442" s="176"/>
      <c r="Z2442" s="176"/>
      <c r="AA2442" s="176"/>
      <c r="AB2442" s="176"/>
      <c r="AC2442" s="176"/>
      <c r="AD2442" s="176"/>
      <c r="AE2442" s="176"/>
      <c r="AF2442" s="176"/>
      <c r="AG2442" s="176"/>
      <c r="AH2442" s="19"/>
    </row>
    <row r="2443" spans="1:34" s="4" customFormat="1" ht="24" customHeight="1">
      <c r="A2443" s="66">
        <v>2</v>
      </c>
      <c r="B2443" s="113"/>
      <c r="C2443" s="73"/>
      <c r="D2443" s="110" t="s">
        <v>123</v>
      </c>
      <c r="E2443" s="47">
        <f t="shared" si="14330"/>
        <v>1484040</v>
      </c>
      <c r="F2443" s="141">
        <f>F2435-F2437-F2440-F2444-F2445</f>
        <v>0</v>
      </c>
      <c r="G2443" s="141">
        <f t="shared" ref="G2443" si="14331">G2435-G2437-G2440-G2444-G2445</f>
        <v>512650</v>
      </c>
      <c r="H2443" s="141">
        <f t="shared" ref="H2443" si="14332">H2435-H2437-H2440-H2444-H2445</f>
        <v>0</v>
      </c>
      <c r="I2443" s="141">
        <f t="shared" ref="I2443" si="14333">I2435-I2437-I2440-I2444-I2445</f>
        <v>20400</v>
      </c>
      <c r="J2443" s="141">
        <f t="shared" ref="J2443" si="14334">J2435-J2437-J2440-J2444-J2445</f>
        <v>0</v>
      </c>
      <c r="K2443" s="141">
        <f t="shared" ref="K2443" si="14335">K2435-K2437-K2440-K2444-K2445</f>
        <v>2400</v>
      </c>
      <c r="L2443" s="141">
        <f t="shared" ref="L2443" si="14336">L2435-L2437-L2440-L2444-L2445</f>
        <v>22650</v>
      </c>
      <c r="M2443" s="141">
        <f t="shared" ref="M2443" si="14337">M2435-M2437-M2440-M2444-M2445</f>
        <v>88620</v>
      </c>
      <c r="N2443" s="141">
        <f t="shared" ref="N2443" si="14338">N2435-N2437-N2440-N2444-N2445</f>
        <v>70300</v>
      </c>
      <c r="O2443" s="141">
        <f t="shared" ref="O2443" si="14339">O2435-O2437-O2440-O2444-O2445</f>
        <v>375270</v>
      </c>
      <c r="P2443" s="141">
        <f t="shared" ref="P2443" si="14340">P2435-P2437-P2440-P2444-P2445</f>
        <v>36600</v>
      </c>
      <c r="Q2443" s="141">
        <f t="shared" ref="Q2443" si="14341">Q2435-Q2437-Q2440-Q2444-Q2445</f>
        <v>52400</v>
      </c>
      <c r="R2443" s="141">
        <f t="shared" ref="R2443" si="14342">R2435-R2437-R2440-R2444-R2445</f>
        <v>10600</v>
      </c>
      <c r="S2443" s="141">
        <f t="shared" ref="S2443" si="14343">S2435-S2437-S2440-S2444-S2445</f>
        <v>23500</v>
      </c>
      <c r="T2443" s="141">
        <f t="shared" ref="T2443" si="14344">T2435-T2437-T2440-T2444-T2445</f>
        <v>59650</v>
      </c>
      <c r="U2443" s="141">
        <f t="shared" ref="U2443" si="14345">U2435-U2437-U2440-U2444-U2445</f>
        <v>0</v>
      </c>
      <c r="V2443" s="141">
        <f t="shared" ref="V2443" si="14346">V2435-V2437-V2440-V2444-V2445</f>
        <v>31200</v>
      </c>
      <c r="W2443" s="141">
        <f t="shared" ref="W2443" si="14347">W2435-W2437-W2440-W2444-W2445</f>
        <v>0</v>
      </c>
      <c r="X2443" s="141">
        <f t="shared" ref="X2443" si="14348">X2435-X2437-X2440-X2444-X2445</f>
        <v>0</v>
      </c>
      <c r="Y2443" s="141">
        <f t="shared" ref="Y2443" si="14349">Y2435-Y2437-Y2440-Y2444-Y2445</f>
        <v>126800</v>
      </c>
      <c r="Z2443" s="141">
        <f t="shared" ref="Z2443" si="14350">Z2435-Z2437-Z2440-Z2444-Z2445</f>
        <v>19800</v>
      </c>
      <c r="AA2443" s="141">
        <f t="shared" ref="AA2443" si="14351">AA2435-AA2437-AA2440-AA2444-AA2445</f>
        <v>0</v>
      </c>
      <c r="AB2443" s="141">
        <f t="shared" ref="AB2443" si="14352">AB2435-AB2437-AB2440-AB2444-AB2445</f>
        <v>31200</v>
      </c>
      <c r="AC2443" s="141">
        <f t="shared" ref="AC2443" si="14353">AC2435-AC2437-AC2440-AC2444-AC2445</f>
        <v>0</v>
      </c>
      <c r="AD2443" s="141">
        <f t="shared" ref="AD2443" si="14354">AD2435-AD2437-AD2440-AD2444-AD2445</f>
        <v>0</v>
      </c>
      <c r="AE2443" s="141">
        <f t="shared" ref="AE2443" si="14355">AE2435-AE2437-AE2440-AE2444-AE2445</f>
        <v>0</v>
      </c>
      <c r="AF2443" s="141">
        <f t="shared" ref="AF2443" si="14356">AF2435-AF2437-AF2440-AF2444-AF2445</f>
        <v>0</v>
      </c>
      <c r="AG2443" s="141">
        <f t="shared" ref="AG2443" si="14357">AG2435-AG2437-AG2440-AG2444-AG2445</f>
        <v>0</v>
      </c>
      <c r="AH2443" s="5"/>
    </row>
    <row r="2444" spans="1:34" s="94" customFormat="1" ht="24" customHeight="1">
      <c r="A2444" s="89">
        <v>2</v>
      </c>
      <c r="B2444" s="90"/>
      <c r="C2444" s="91"/>
      <c r="D2444" s="98" t="s">
        <v>131</v>
      </c>
      <c r="E2444" s="104">
        <f t="shared" si="14330"/>
        <v>0</v>
      </c>
      <c r="F2444" s="100"/>
      <c r="G2444" s="100"/>
      <c r="H2444" s="100"/>
      <c r="I2444" s="100"/>
      <c r="J2444" s="100"/>
      <c r="K2444" s="100"/>
      <c r="L2444" s="100"/>
      <c r="M2444" s="100"/>
      <c r="N2444" s="100"/>
      <c r="O2444" s="100"/>
      <c r="P2444" s="100"/>
      <c r="Q2444" s="100"/>
      <c r="R2444" s="100"/>
      <c r="S2444" s="100"/>
      <c r="T2444" s="100"/>
      <c r="U2444" s="100"/>
      <c r="V2444" s="100"/>
      <c r="W2444" s="100"/>
      <c r="X2444" s="100"/>
      <c r="Y2444" s="100"/>
      <c r="Z2444" s="100"/>
      <c r="AA2444" s="100"/>
      <c r="AB2444" s="100"/>
      <c r="AC2444" s="100"/>
      <c r="AD2444" s="100"/>
      <c r="AE2444" s="100"/>
      <c r="AF2444" s="100"/>
      <c r="AG2444" s="100"/>
      <c r="AH2444" s="93"/>
    </row>
    <row r="2445" spans="1:34" s="97" customFormat="1" ht="24" customHeight="1">
      <c r="A2445" s="95">
        <v>2</v>
      </c>
      <c r="B2445" s="183"/>
      <c r="C2445" s="100"/>
      <c r="D2445" s="98" t="s">
        <v>128</v>
      </c>
      <c r="E2445" s="104">
        <f t="shared" si="14330"/>
        <v>7960</v>
      </c>
      <c r="F2445" s="100"/>
      <c r="G2445" s="100"/>
      <c r="H2445" s="100"/>
      <c r="I2445" s="100"/>
      <c r="J2445" s="100"/>
      <c r="K2445" s="100"/>
      <c r="L2445" s="100"/>
      <c r="M2445" s="100"/>
      <c r="N2445" s="100"/>
      <c r="O2445" s="100">
        <v>7960</v>
      </c>
      <c r="P2445" s="100"/>
      <c r="Q2445" s="100"/>
      <c r="R2445" s="100"/>
      <c r="S2445" s="100"/>
      <c r="T2445" s="100"/>
      <c r="U2445" s="100"/>
      <c r="V2445" s="100"/>
      <c r="W2445" s="100"/>
      <c r="X2445" s="100"/>
      <c r="Y2445" s="100"/>
      <c r="Z2445" s="100"/>
      <c r="AA2445" s="100"/>
      <c r="AB2445" s="100"/>
      <c r="AC2445" s="100"/>
      <c r="AD2445" s="100"/>
      <c r="AE2445" s="100"/>
      <c r="AF2445" s="100"/>
      <c r="AG2445" s="100"/>
      <c r="AH2445" s="105"/>
    </row>
    <row r="2446" spans="1:34" s="4" customFormat="1" ht="24" customHeight="1">
      <c r="A2446" s="66">
        <v>3</v>
      </c>
      <c r="B2446" s="128"/>
      <c r="C2446" s="128"/>
      <c r="D2446" s="129" t="s">
        <v>23</v>
      </c>
      <c r="E2446" s="39">
        <f t="shared" si="14330"/>
        <v>11011400</v>
      </c>
      <c r="F2446" s="40"/>
      <c r="G2446" s="40"/>
      <c r="H2446" s="40"/>
      <c r="I2446" s="40"/>
      <c r="J2446" s="40">
        <v>2441000</v>
      </c>
      <c r="K2446" s="40"/>
      <c r="L2446" s="40"/>
      <c r="M2446" s="40"/>
      <c r="N2446" s="40"/>
      <c r="O2446" s="40"/>
      <c r="P2446" s="40"/>
      <c r="Q2446" s="40"/>
      <c r="R2446" s="40"/>
      <c r="S2446" s="40">
        <v>5230000</v>
      </c>
      <c r="T2446" s="40"/>
      <c r="U2446" s="40"/>
      <c r="V2446" s="40"/>
      <c r="W2446" s="40"/>
      <c r="X2446" s="40"/>
      <c r="Y2446" s="40">
        <v>2340400</v>
      </c>
      <c r="Z2446" s="40"/>
      <c r="AA2446" s="40"/>
      <c r="AB2446" s="40"/>
      <c r="AC2446" s="40"/>
      <c r="AD2446" s="40"/>
      <c r="AE2446" s="40">
        <v>1000000</v>
      </c>
      <c r="AF2446" s="40"/>
      <c r="AG2446" s="40"/>
      <c r="AH2446" s="30"/>
    </row>
    <row r="2447" spans="1:34" s="4" customFormat="1" ht="24" customHeight="1">
      <c r="A2447" s="67">
        <v>3</v>
      </c>
      <c r="B2447" s="77"/>
      <c r="C2447" s="78"/>
      <c r="D2447" s="79" t="s">
        <v>127</v>
      </c>
      <c r="E2447" s="80">
        <f t="shared" si="14330"/>
        <v>11011400</v>
      </c>
      <c r="F2447" s="81">
        <f>F2448+F2451+F2454</f>
        <v>0</v>
      </c>
      <c r="G2447" s="81">
        <f t="shared" ref="G2447" si="14358">G2448+G2451+G2454</f>
        <v>0</v>
      </c>
      <c r="H2447" s="81">
        <f t="shared" ref="H2447" si="14359">H2448+H2451+H2454</f>
        <v>0</v>
      </c>
      <c r="I2447" s="81">
        <f t="shared" ref="I2447" si="14360">I2448+I2451+I2454</f>
        <v>0</v>
      </c>
      <c r="J2447" s="81">
        <f t="shared" ref="J2447" si="14361">J2448+J2451+J2454</f>
        <v>2441000</v>
      </c>
      <c r="K2447" s="81">
        <f t="shared" ref="K2447" si="14362">K2448+K2451+K2454</f>
        <v>0</v>
      </c>
      <c r="L2447" s="81">
        <f t="shared" ref="L2447" si="14363">L2448+L2451+L2454</f>
        <v>0</v>
      </c>
      <c r="M2447" s="81">
        <f t="shared" ref="M2447" si="14364">M2448+M2451+M2454</f>
        <v>0</v>
      </c>
      <c r="N2447" s="81">
        <f t="shared" ref="N2447" si="14365">N2448+N2451+N2454</f>
        <v>0</v>
      </c>
      <c r="O2447" s="81">
        <f t="shared" ref="O2447" si="14366">O2448+O2451+O2454</f>
        <v>0</v>
      </c>
      <c r="P2447" s="81">
        <f t="shared" ref="P2447" si="14367">P2448+P2451+P2454</f>
        <v>0</v>
      </c>
      <c r="Q2447" s="81">
        <f t="shared" ref="Q2447" si="14368">Q2448+Q2451+Q2454</f>
        <v>0</v>
      </c>
      <c r="R2447" s="81">
        <f t="shared" ref="R2447" si="14369">R2448+R2451+R2454</f>
        <v>0</v>
      </c>
      <c r="S2447" s="81">
        <f t="shared" ref="S2447" si="14370">S2448+S2451+S2454</f>
        <v>5230000</v>
      </c>
      <c r="T2447" s="81">
        <f t="shared" ref="T2447" si="14371">T2448+T2451+T2454</f>
        <v>0</v>
      </c>
      <c r="U2447" s="81">
        <f t="shared" ref="U2447" si="14372">U2448+U2451+U2454</f>
        <v>0</v>
      </c>
      <c r="V2447" s="81">
        <f t="shared" ref="V2447" si="14373">V2448+V2451+V2454</f>
        <v>0</v>
      </c>
      <c r="W2447" s="81">
        <f t="shared" ref="W2447" si="14374">W2448+W2451+W2454</f>
        <v>0</v>
      </c>
      <c r="X2447" s="81">
        <f t="shared" ref="X2447" si="14375">X2448+X2451+X2454</f>
        <v>0</v>
      </c>
      <c r="Y2447" s="81">
        <f t="shared" ref="Y2447" si="14376">Y2448+Y2451+Y2454</f>
        <v>2340400</v>
      </c>
      <c r="Z2447" s="81">
        <f t="shared" ref="Z2447" si="14377">Z2448+Z2451+Z2454</f>
        <v>0</v>
      </c>
      <c r="AA2447" s="81">
        <f t="shared" ref="AA2447" si="14378">AA2448+AA2451+AA2454</f>
        <v>0</v>
      </c>
      <c r="AB2447" s="81">
        <f t="shared" ref="AB2447" si="14379">AB2448+AB2451+AB2454</f>
        <v>0</v>
      </c>
      <c r="AC2447" s="81">
        <f t="shared" ref="AC2447" si="14380">AC2448+AC2451+AC2454</f>
        <v>0</v>
      </c>
      <c r="AD2447" s="81">
        <f t="shared" ref="AD2447" si="14381">AD2448+AD2451+AD2454</f>
        <v>0</v>
      </c>
      <c r="AE2447" s="81">
        <f t="shared" ref="AE2447" si="14382">AE2448+AE2451+AE2454</f>
        <v>1000000</v>
      </c>
      <c r="AF2447" s="81">
        <f t="shared" ref="AF2447" si="14383">AF2448+AF2451+AF2454</f>
        <v>0</v>
      </c>
      <c r="AG2447" s="81">
        <f t="shared" ref="AG2447" si="14384">AG2448+AG2451+AG2454</f>
        <v>0</v>
      </c>
      <c r="AH2447" s="82"/>
    </row>
    <row r="2448" spans="1:34" s="4" customFormat="1" ht="24" customHeight="1">
      <c r="A2448" s="66">
        <v>3</v>
      </c>
      <c r="B2448" s="113"/>
      <c r="C2448" s="73"/>
      <c r="D2448" s="122" t="s">
        <v>124</v>
      </c>
      <c r="E2448" s="41">
        <f t="shared" si="14330"/>
        <v>11011400</v>
      </c>
      <c r="F2448" s="83">
        <f t="shared" ref="F2448:AG2448" si="14385">F2449+F2450</f>
        <v>0</v>
      </c>
      <c r="G2448" s="83">
        <f t="shared" si="14385"/>
        <v>0</v>
      </c>
      <c r="H2448" s="83">
        <f t="shared" si="14385"/>
        <v>0</v>
      </c>
      <c r="I2448" s="83">
        <f t="shared" si="14385"/>
        <v>0</v>
      </c>
      <c r="J2448" s="83">
        <f t="shared" si="14385"/>
        <v>2441000</v>
      </c>
      <c r="K2448" s="83">
        <f t="shared" si="14385"/>
        <v>0</v>
      </c>
      <c r="L2448" s="83">
        <f t="shared" si="14385"/>
        <v>0</v>
      </c>
      <c r="M2448" s="83">
        <f t="shared" si="14385"/>
        <v>0</v>
      </c>
      <c r="N2448" s="83">
        <f t="shared" si="14385"/>
        <v>0</v>
      </c>
      <c r="O2448" s="83">
        <f t="shared" si="14385"/>
        <v>0</v>
      </c>
      <c r="P2448" s="83">
        <f t="shared" si="14385"/>
        <v>0</v>
      </c>
      <c r="Q2448" s="83">
        <f t="shared" si="14385"/>
        <v>0</v>
      </c>
      <c r="R2448" s="83">
        <f t="shared" si="14385"/>
        <v>0</v>
      </c>
      <c r="S2448" s="83">
        <f t="shared" si="14385"/>
        <v>5230000</v>
      </c>
      <c r="T2448" s="83">
        <f t="shared" si="14385"/>
        <v>0</v>
      </c>
      <c r="U2448" s="83">
        <f t="shared" si="14385"/>
        <v>0</v>
      </c>
      <c r="V2448" s="83">
        <f t="shared" si="14385"/>
        <v>0</v>
      </c>
      <c r="W2448" s="83">
        <f t="shared" si="14385"/>
        <v>0</v>
      </c>
      <c r="X2448" s="83">
        <f t="shared" si="14385"/>
        <v>0</v>
      </c>
      <c r="Y2448" s="83">
        <f t="shared" si="14385"/>
        <v>2340400</v>
      </c>
      <c r="Z2448" s="83">
        <f t="shared" si="14385"/>
        <v>0</v>
      </c>
      <c r="AA2448" s="83">
        <f t="shared" si="14385"/>
        <v>0</v>
      </c>
      <c r="AB2448" s="83">
        <f t="shared" si="14385"/>
        <v>0</v>
      </c>
      <c r="AC2448" s="83">
        <f t="shared" si="14385"/>
        <v>0</v>
      </c>
      <c r="AD2448" s="83">
        <f t="shared" si="14385"/>
        <v>0</v>
      </c>
      <c r="AE2448" s="83">
        <f t="shared" si="14385"/>
        <v>1000000</v>
      </c>
      <c r="AF2448" s="83">
        <f t="shared" si="14385"/>
        <v>0</v>
      </c>
      <c r="AG2448" s="83">
        <f t="shared" si="14385"/>
        <v>0</v>
      </c>
      <c r="AH2448" s="5"/>
    </row>
    <row r="2449" spans="1:34" s="4" customFormat="1" ht="26.1" hidden="1" customHeight="1">
      <c r="A2449" s="67">
        <v>3</v>
      </c>
      <c r="B2449" s="113"/>
      <c r="C2449" s="117"/>
      <c r="D2449" s="150" t="s">
        <v>67</v>
      </c>
      <c r="E2449" s="51">
        <f t="shared" si="14330"/>
        <v>11011400</v>
      </c>
      <c r="F2449" s="52"/>
      <c r="G2449" s="52"/>
      <c r="H2449" s="52"/>
      <c r="I2449" s="52"/>
      <c r="J2449" s="52">
        <v>2441000</v>
      </c>
      <c r="K2449" s="52"/>
      <c r="L2449" s="52"/>
      <c r="M2449" s="52"/>
      <c r="N2449" s="52"/>
      <c r="O2449" s="52"/>
      <c r="P2449" s="52"/>
      <c r="Q2449" s="52"/>
      <c r="R2449" s="52"/>
      <c r="S2449" s="52">
        <v>5230000</v>
      </c>
      <c r="T2449" s="52"/>
      <c r="U2449" s="52"/>
      <c r="V2449" s="52"/>
      <c r="W2449" s="52"/>
      <c r="X2449" s="52"/>
      <c r="Y2449" s="52">
        <v>2340400</v>
      </c>
      <c r="Z2449" s="52"/>
      <c r="AA2449" s="52"/>
      <c r="AB2449" s="52"/>
      <c r="AC2449" s="52"/>
      <c r="AD2449" s="52"/>
      <c r="AE2449" s="52">
        <v>1000000</v>
      </c>
      <c r="AF2449" s="52"/>
      <c r="AG2449" s="52"/>
      <c r="AH2449" s="6"/>
    </row>
    <row r="2450" spans="1:34" s="4" customFormat="1" ht="26.1" hidden="1" customHeight="1">
      <c r="A2450" s="66">
        <v>3</v>
      </c>
      <c r="B2450" s="113"/>
      <c r="C2450" s="73"/>
      <c r="D2450" s="150" t="s">
        <v>125</v>
      </c>
      <c r="E2450" s="51">
        <f t="shared" si="14330"/>
        <v>0</v>
      </c>
      <c r="F2450" s="73"/>
      <c r="G2450" s="73"/>
      <c r="H2450" s="73"/>
      <c r="I2450" s="73"/>
      <c r="J2450" s="73"/>
      <c r="K2450" s="73"/>
      <c r="L2450" s="73"/>
      <c r="M2450" s="73"/>
      <c r="N2450" s="73"/>
      <c r="O2450" s="73"/>
      <c r="P2450" s="73"/>
      <c r="Q2450" s="73"/>
      <c r="R2450" s="73"/>
      <c r="S2450" s="73"/>
      <c r="T2450" s="73"/>
      <c r="U2450" s="73"/>
      <c r="V2450" s="73"/>
      <c r="W2450" s="73"/>
      <c r="X2450" s="73"/>
      <c r="Y2450" s="73"/>
      <c r="Z2450" s="73"/>
      <c r="AA2450" s="73"/>
      <c r="AB2450" s="73"/>
      <c r="AC2450" s="73"/>
      <c r="AD2450" s="73"/>
      <c r="AE2450" s="73"/>
      <c r="AF2450" s="73"/>
      <c r="AG2450" s="73"/>
      <c r="AH2450" s="5"/>
    </row>
    <row r="2451" spans="1:34" s="4" customFormat="1" ht="24" customHeight="1">
      <c r="A2451" s="66">
        <v>3</v>
      </c>
      <c r="B2451" s="113"/>
      <c r="C2451" s="73"/>
      <c r="D2451" s="122" t="s">
        <v>132</v>
      </c>
      <c r="E2451" s="41">
        <f t="shared" si="14330"/>
        <v>0</v>
      </c>
      <c r="F2451" s="83">
        <f>F2452+F2453</f>
        <v>0</v>
      </c>
      <c r="G2451" s="83">
        <f t="shared" ref="G2451" si="14386">G2452+G2453</f>
        <v>0</v>
      </c>
      <c r="H2451" s="83">
        <f t="shared" ref="H2451" si="14387">H2452+H2453</f>
        <v>0</v>
      </c>
      <c r="I2451" s="83">
        <f t="shared" ref="I2451" si="14388">I2452+I2453</f>
        <v>0</v>
      </c>
      <c r="J2451" s="83">
        <f t="shared" ref="J2451" si="14389">J2452+J2453</f>
        <v>0</v>
      </c>
      <c r="K2451" s="83">
        <f t="shared" ref="K2451" si="14390">K2452+K2453</f>
        <v>0</v>
      </c>
      <c r="L2451" s="83">
        <f t="shared" ref="L2451" si="14391">L2452+L2453</f>
        <v>0</v>
      </c>
      <c r="M2451" s="83">
        <f t="shared" ref="M2451" si="14392">M2452+M2453</f>
        <v>0</v>
      </c>
      <c r="N2451" s="83">
        <f t="shared" ref="N2451" si="14393">N2452+N2453</f>
        <v>0</v>
      </c>
      <c r="O2451" s="83">
        <f t="shared" ref="O2451" si="14394">O2452+O2453</f>
        <v>0</v>
      </c>
      <c r="P2451" s="83">
        <f t="shared" ref="P2451" si="14395">P2452+P2453</f>
        <v>0</v>
      </c>
      <c r="Q2451" s="83">
        <f t="shared" ref="Q2451" si="14396">Q2452+Q2453</f>
        <v>0</v>
      </c>
      <c r="R2451" s="83">
        <f t="shared" ref="R2451" si="14397">R2452+R2453</f>
        <v>0</v>
      </c>
      <c r="S2451" s="83">
        <f t="shared" ref="S2451" si="14398">S2452+S2453</f>
        <v>0</v>
      </c>
      <c r="T2451" s="83">
        <f t="shared" ref="T2451" si="14399">T2452+T2453</f>
        <v>0</v>
      </c>
      <c r="U2451" s="83">
        <f t="shared" ref="U2451" si="14400">U2452+U2453</f>
        <v>0</v>
      </c>
      <c r="V2451" s="83">
        <f t="shared" ref="V2451" si="14401">V2452+V2453</f>
        <v>0</v>
      </c>
      <c r="W2451" s="83">
        <f t="shared" ref="W2451" si="14402">W2452+W2453</f>
        <v>0</v>
      </c>
      <c r="X2451" s="83">
        <f t="shared" ref="X2451" si="14403">X2452+X2453</f>
        <v>0</v>
      </c>
      <c r="Y2451" s="83">
        <f t="shared" ref="Y2451" si="14404">Y2452+Y2453</f>
        <v>0</v>
      </c>
      <c r="Z2451" s="83">
        <f t="shared" ref="Z2451" si="14405">Z2452+Z2453</f>
        <v>0</v>
      </c>
      <c r="AA2451" s="83">
        <f t="shared" ref="AA2451" si="14406">AA2452+AA2453</f>
        <v>0</v>
      </c>
      <c r="AB2451" s="83">
        <f t="shared" ref="AB2451" si="14407">AB2452+AB2453</f>
        <v>0</v>
      </c>
      <c r="AC2451" s="83">
        <f t="shared" ref="AC2451" si="14408">AC2452+AC2453</f>
        <v>0</v>
      </c>
      <c r="AD2451" s="83">
        <f t="shared" ref="AD2451" si="14409">AD2452+AD2453</f>
        <v>0</v>
      </c>
      <c r="AE2451" s="83">
        <f t="shared" ref="AE2451" si="14410">AE2452+AE2453</f>
        <v>0</v>
      </c>
      <c r="AF2451" s="83">
        <f t="shared" ref="AF2451" si="14411">AF2452+AF2453</f>
        <v>0</v>
      </c>
      <c r="AG2451" s="83">
        <f t="shared" ref="AG2451" si="14412">AG2452+AG2453</f>
        <v>0</v>
      </c>
      <c r="AH2451" s="5"/>
    </row>
    <row r="2452" spans="1:34" s="4" customFormat="1" ht="26.1" hidden="1" customHeight="1">
      <c r="A2452" s="66">
        <v>3</v>
      </c>
      <c r="B2452" s="113"/>
      <c r="C2452" s="117"/>
      <c r="D2452" s="150" t="s">
        <v>122</v>
      </c>
      <c r="E2452" s="51">
        <f t="shared" si="14330"/>
        <v>0</v>
      </c>
      <c r="F2452" s="52"/>
      <c r="G2452" s="52"/>
      <c r="H2452" s="52"/>
      <c r="I2452" s="52"/>
      <c r="J2452" s="52"/>
      <c r="K2452" s="52"/>
      <c r="L2452" s="52"/>
      <c r="M2452" s="52"/>
      <c r="N2452" s="52"/>
      <c r="O2452" s="52"/>
      <c r="P2452" s="52"/>
      <c r="Q2452" s="52"/>
      <c r="R2452" s="52"/>
      <c r="S2452" s="52"/>
      <c r="T2452" s="52"/>
      <c r="U2452" s="52"/>
      <c r="V2452" s="52"/>
      <c r="W2452" s="52"/>
      <c r="X2452" s="52"/>
      <c r="Y2452" s="52"/>
      <c r="Z2452" s="52"/>
      <c r="AA2452" s="52"/>
      <c r="AB2452" s="52"/>
      <c r="AC2452" s="52"/>
      <c r="AD2452" s="52"/>
      <c r="AE2452" s="52"/>
      <c r="AF2452" s="52"/>
      <c r="AG2452" s="52"/>
      <c r="AH2452" s="20"/>
    </row>
    <row r="2453" spans="1:34" s="4" customFormat="1" ht="26.1" hidden="1" customHeight="1">
      <c r="A2453" s="66">
        <v>3</v>
      </c>
      <c r="B2453" s="113"/>
      <c r="C2453" s="117"/>
      <c r="D2453" s="150" t="s">
        <v>130</v>
      </c>
      <c r="E2453" s="175">
        <f t="shared" si="14330"/>
        <v>0</v>
      </c>
      <c r="F2453" s="176"/>
      <c r="G2453" s="176"/>
      <c r="H2453" s="176"/>
      <c r="I2453" s="176"/>
      <c r="J2453" s="176"/>
      <c r="K2453" s="176"/>
      <c r="L2453" s="176"/>
      <c r="M2453" s="176"/>
      <c r="N2453" s="176"/>
      <c r="O2453" s="176"/>
      <c r="P2453" s="176"/>
      <c r="Q2453" s="176"/>
      <c r="R2453" s="176"/>
      <c r="S2453" s="176"/>
      <c r="T2453" s="176"/>
      <c r="U2453" s="176"/>
      <c r="V2453" s="176"/>
      <c r="W2453" s="176"/>
      <c r="X2453" s="176"/>
      <c r="Y2453" s="176"/>
      <c r="Z2453" s="176"/>
      <c r="AA2453" s="176"/>
      <c r="AB2453" s="176"/>
      <c r="AC2453" s="176"/>
      <c r="AD2453" s="176"/>
      <c r="AE2453" s="176"/>
      <c r="AF2453" s="176"/>
      <c r="AG2453" s="176"/>
      <c r="AH2453" s="20"/>
    </row>
    <row r="2454" spans="1:34" s="4" customFormat="1" ht="24" customHeight="1">
      <c r="A2454" s="66">
        <v>3</v>
      </c>
      <c r="B2454" s="113"/>
      <c r="C2454" s="73"/>
      <c r="D2454" s="110" t="s">
        <v>123</v>
      </c>
      <c r="E2454" s="47">
        <f t="shared" si="14330"/>
        <v>0</v>
      </c>
      <c r="F2454" s="141">
        <f>F2446-F2448-F2451-F2455</f>
        <v>0</v>
      </c>
      <c r="G2454" s="141">
        <f t="shared" ref="G2454" si="14413">G2446-G2448-G2451-G2455</f>
        <v>0</v>
      </c>
      <c r="H2454" s="141">
        <f t="shared" ref="H2454" si="14414">H2446-H2448-H2451-H2455</f>
        <v>0</v>
      </c>
      <c r="I2454" s="141">
        <f t="shared" ref="I2454" si="14415">I2446-I2448-I2451-I2455</f>
        <v>0</v>
      </c>
      <c r="J2454" s="141">
        <f t="shared" ref="J2454" si="14416">J2446-J2448-J2451-J2455</f>
        <v>0</v>
      </c>
      <c r="K2454" s="141">
        <f t="shared" ref="K2454" si="14417">K2446-K2448-K2451-K2455</f>
        <v>0</v>
      </c>
      <c r="L2454" s="141">
        <f t="shared" ref="L2454" si="14418">L2446-L2448-L2451-L2455</f>
        <v>0</v>
      </c>
      <c r="M2454" s="141">
        <f t="shared" ref="M2454" si="14419">M2446-M2448-M2451-M2455</f>
        <v>0</v>
      </c>
      <c r="N2454" s="141">
        <f t="shared" ref="N2454" si="14420">N2446-N2448-N2451-N2455</f>
        <v>0</v>
      </c>
      <c r="O2454" s="141">
        <f t="shared" ref="O2454" si="14421">O2446-O2448-O2451-O2455</f>
        <v>0</v>
      </c>
      <c r="P2454" s="141">
        <f t="shared" ref="P2454" si="14422">P2446-P2448-P2451-P2455</f>
        <v>0</v>
      </c>
      <c r="Q2454" s="141">
        <f t="shared" ref="Q2454" si="14423">Q2446-Q2448-Q2451-Q2455</f>
        <v>0</v>
      </c>
      <c r="R2454" s="141">
        <f t="shared" ref="R2454" si="14424">R2446-R2448-R2451-R2455</f>
        <v>0</v>
      </c>
      <c r="S2454" s="141">
        <f t="shared" ref="S2454" si="14425">S2446-S2448-S2451-S2455</f>
        <v>0</v>
      </c>
      <c r="T2454" s="141">
        <f t="shared" ref="T2454" si="14426">T2446-T2448-T2451-T2455</f>
        <v>0</v>
      </c>
      <c r="U2454" s="141">
        <f t="shared" ref="U2454" si="14427">U2446-U2448-U2451-U2455</f>
        <v>0</v>
      </c>
      <c r="V2454" s="141">
        <f t="shared" ref="V2454" si="14428">V2446-V2448-V2451-V2455</f>
        <v>0</v>
      </c>
      <c r="W2454" s="141">
        <f t="shared" ref="W2454" si="14429">W2446-W2448-W2451-W2455</f>
        <v>0</v>
      </c>
      <c r="X2454" s="141">
        <f t="shared" ref="X2454" si="14430">X2446-X2448-X2451-X2455</f>
        <v>0</v>
      </c>
      <c r="Y2454" s="141">
        <f t="shared" ref="Y2454" si="14431">Y2446-Y2448-Y2451-Y2455</f>
        <v>0</v>
      </c>
      <c r="Z2454" s="141">
        <f t="shared" ref="Z2454" si="14432">Z2446-Z2448-Z2451-Z2455</f>
        <v>0</v>
      </c>
      <c r="AA2454" s="141">
        <f t="shared" ref="AA2454" si="14433">AA2446-AA2448-AA2451-AA2455</f>
        <v>0</v>
      </c>
      <c r="AB2454" s="141">
        <f t="shared" ref="AB2454" si="14434">AB2446-AB2448-AB2451-AB2455</f>
        <v>0</v>
      </c>
      <c r="AC2454" s="141">
        <f t="shared" ref="AC2454" si="14435">AC2446-AC2448-AC2451-AC2455</f>
        <v>0</v>
      </c>
      <c r="AD2454" s="141">
        <f t="shared" ref="AD2454" si="14436">AD2446-AD2448-AD2451-AD2455</f>
        <v>0</v>
      </c>
      <c r="AE2454" s="141">
        <f t="shared" ref="AE2454" si="14437">AE2446-AE2448-AE2451-AE2455</f>
        <v>0</v>
      </c>
      <c r="AF2454" s="141">
        <f t="shared" ref="AF2454" si="14438">AF2446-AF2448-AF2451-AF2455</f>
        <v>0</v>
      </c>
      <c r="AG2454" s="141">
        <f t="shared" ref="AG2454" si="14439">AG2446-AG2448-AG2451-AG2455</f>
        <v>0</v>
      </c>
      <c r="AH2454" s="5"/>
    </row>
    <row r="2455" spans="1:34" s="94" customFormat="1" ht="24" customHeight="1">
      <c r="A2455" s="89">
        <v>3</v>
      </c>
      <c r="B2455" s="135"/>
      <c r="C2455" s="91"/>
      <c r="D2455" s="98" t="s">
        <v>128</v>
      </c>
      <c r="E2455" s="104">
        <f t="shared" si="14330"/>
        <v>0</v>
      </c>
      <c r="F2455" s="100"/>
      <c r="G2455" s="100"/>
      <c r="H2455" s="100"/>
      <c r="I2455" s="100"/>
      <c r="J2455" s="100"/>
      <c r="K2455" s="100"/>
      <c r="L2455" s="100"/>
      <c r="M2455" s="100"/>
      <c r="N2455" s="100"/>
      <c r="O2455" s="100"/>
      <c r="P2455" s="100"/>
      <c r="Q2455" s="100"/>
      <c r="R2455" s="100"/>
      <c r="S2455" s="100"/>
      <c r="T2455" s="100"/>
      <c r="U2455" s="100"/>
      <c r="V2455" s="100"/>
      <c r="W2455" s="100"/>
      <c r="X2455" s="100"/>
      <c r="Y2455" s="100"/>
      <c r="Z2455" s="100"/>
      <c r="AA2455" s="100"/>
      <c r="AB2455" s="100"/>
      <c r="AC2455" s="100"/>
      <c r="AD2455" s="100"/>
      <c r="AE2455" s="100"/>
      <c r="AF2455" s="100"/>
      <c r="AG2455" s="100"/>
      <c r="AH2455" s="93"/>
    </row>
    <row r="2456" spans="1:34" s="4" customFormat="1" ht="24" customHeight="1">
      <c r="A2456" s="66">
        <v>4</v>
      </c>
      <c r="B2456" s="128"/>
      <c r="C2456" s="128"/>
      <c r="D2456" s="129" t="s">
        <v>24</v>
      </c>
      <c r="E2456" s="39">
        <f t="shared" si="14330"/>
        <v>24514050</v>
      </c>
      <c r="F2456" s="40"/>
      <c r="G2456" s="40"/>
      <c r="H2456" s="40"/>
      <c r="I2456" s="40"/>
      <c r="J2456" s="40"/>
      <c r="K2456" s="40"/>
      <c r="L2456" s="40"/>
      <c r="M2456" s="40">
        <v>1984000</v>
      </c>
      <c r="N2456" s="40"/>
      <c r="O2456" s="40">
        <v>22530050</v>
      </c>
      <c r="P2456" s="40"/>
      <c r="Q2456" s="40"/>
      <c r="R2456" s="40"/>
      <c r="S2456" s="40"/>
      <c r="T2456" s="40"/>
      <c r="U2456" s="40"/>
      <c r="V2456" s="40"/>
      <c r="W2456" s="40"/>
      <c r="X2456" s="40"/>
      <c r="Y2456" s="40"/>
      <c r="Z2456" s="40"/>
      <c r="AA2456" s="40"/>
      <c r="AB2456" s="40"/>
      <c r="AC2456" s="40"/>
      <c r="AD2456" s="40"/>
      <c r="AE2456" s="40"/>
      <c r="AF2456" s="40"/>
      <c r="AG2456" s="40"/>
      <c r="AH2456" s="28"/>
    </row>
    <row r="2457" spans="1:34" s="4" customFormat="1" ht="24" customHeight="1">
      <c r="A2457" s="67">
        <v>4</v>
      </c>
      <c r="B2457" s="77"/>
      <c r="C2457" s="78"/>
      <c r="D2457" s="79" t="s">
        <v>127</v>
      </c>
      <c r="E2457" s="80">
        <f t="shared" si="14330"/>
        <v>24496550</v>
      </c>
      <c r="F2457" s="81">
        <f>F2458+F2461+F2464</f>
        <v>0</v>
      </c>
      <c r="G2457" s="81">
        <f t="shared" ref="G2457" si="14440">G2458+G2461+G2464</f>
        <v>0</v>
      </c>
      <c r="H2457" s="81">
        <f t="shared" ref="H2457" si="14441">H2458+H2461+H2464</f>
        <v>0</v>
      </c>
      <c r="I2457" s="81">
        <f t="shared" ref="I2457" si="14442">I2458+I2461+I2464</f>
        <v>0</v>
      </c>
      <c r="J2457" s="81">
        <f t="shared" ref="J2457" si="14443">J2458+J2461+J2464</f>
        <v>0</v>
      </c>
      <c r="K2457" s="81">
        <f t="shared" ref="K2457" si="14444">K2458+K2461+K2464</f>
        <v>0</v>
      </c>
      <c r="L2457" s="81">
        <f t="shared" ref="L2457" si="14445">L2458+L2461+L2464</f>
        <v>0</v>
      </c>
      <c r="M2457" s="81">
        <f t="shared" ref="M2457" si="14446">M2458+M2461+M2464</f>
        <v>1984000</v>
      </c>
      <c r="N2457" s="81">
        <f t="shared" ref="N2457" si="14447">N2458+N2461+N2464</f>
        <v>0</v>
      </c>
      <c r="O2457" s="81">
        <f t="shared" ref="O2457" si="14448">O2458+O2461+O2464</f>
        <v>22512550</v>
      </c>
      <c r="P2457" s="81">
        <f t="shared" ref="P2457" si="14449">P2458+P2461+P2464</f>
        <v>0</v>
      </c>
      <c r="Q2457" s="81">
        <f t="shared" ref="Q2457" si="14450">Q2458+Q2461+Q2464</f>
        <v>0</v>
      </c>
      <c r="R2457" s="81">
        <f t="shared" ref="R2457" si="14451">R2458+R2461+R2464</f>
        <v>0</v>
      </c>
      <c r="S2457" s="81">
        <f t="shared" ref="S2457" si="14452">S2458+S2461+S2464</f>
        <v>0</v>
      </c>
      <c r="T2457" s="81">
        <f t="shared" ref="T2457" si="14453">T2458+T2461+T2464</f>
        <v>0</v>
      </c>
      <c r="U2457" s="81">
        <f t="shared" ref="U2457" si="14454">U2458+U2461+U2464</f>
        <v>0</v>
      </c>
      <c r="V2457" s="81">
        <f t="shared" ref="V2457" si="14455">V2458+V2461+V2464</f>
        <v>0</v>
      </c>
      <c r="W2457" s="81">
        <f t="shared" ref="W2457" si="14456">W2458+W2461+W2464</f>
        <v>0</v>
      </c>
      <c r="X2457" s="81">
        <f t="shared" ref="X2457" si="14457">X2458+X2461+X2464</f>
        <v>0</v>
      </c>
      <c r="Y2457" s="81">
        <f t="shared" ref="Y2457" si="14458">Y2458+Y2461+Y2464</f>
        <v>0</v>
      </c>
      <c r="Z2457" s="81">
        <f t="shared" ref="Z2457" si="14459">Z2458+Z2461+Z2464</f>
        <v>0</v>
      </c>
      <c r="AA2457" s="81">
        <f t="shared" ref="AA2457" si="14460">AA2458+AA2461+AA2464</f>
        <v>0</v>
      </c>
      <c r="AB2457" s="81">
        <f t="shared" ref="AB2457" si="14461">AB2458+AB2461+AB2464</f>
        <v>0</v>
      </c>
      <c r="AC2457" s="81">
        <f t="shared" ref="AC2457" si="14462">AC2458+AC2461+AC2464</f>
        <v>0</v>
      </c>
      <c r="AD2457" s="81">
        <f t="shared" ref="AD2457" si="14463">AD2458+AD2461+AD2464</f>
        <v>0</v>
      </c>
      <c r="AE2457" s="81">
        <f t="shared" ref="AE2457" si="14464">AE2458+AE2461+AE2464</f>
        <v>0</v>
      </c>
      <c r="AF2457" s="81">
        <f t="shared" ref="AF2457" si="14465">AF2458+AF2461+AF2464</f>
        <v>0</v>
      </c>
      <c r="AG2457" s="81">
        <f t="shared" ref="AG2457" si="14466">AG2458+AG2461+AG2464</f>
        <v>0</v>
      </c>
      <c r="AH2457" s="82"/>
    </row>
    <row r="2458" spans="1:34" s="4" customFormat="1" ht="24" customHeight="1">
      <c r="A2458" s="66">
        <v>4</v>
      </c>
      <c r="B2458" s="113"/>
      <c r="C2458" s="73"/>
      <c r="D2458" s="122" t="s">
        <v>124</v>
      </c>
      <c r="E2458" s="41">
        <f t="shared" si="14330"/>
        <v>13294150</v>
      </c>
      <c r="F2458" s="83">
        <f t="shared" ref="F2458:AG2458" si="14467">F2459+F2460</f>
        <v>0</v>
      </c>
      <c r="G2458" s="83">
        <f t="shared" si="14467"/>
        <v>0</v>
      </c>
      <c r="H2458" s="83">
        <f t="shared" si="14467"/>
        <v>0</v>
      </c>
      <c r="I2458" s="83">
        <f t="shared" si="14467"/>
        <v>0</v>
      </c>
      <c r="J2458" s="83">
        <f t="shared" si="14467"/>
        <v>0</v>
      </c>
      <c r="K2458" s="83">
        <f t="shared" si="14467"/>
        <v>0</v>
      </c>
      <c r="L2458" s="83">
        <f t="shared" si="14467"/>
        <v>0</v>
      </c>
      <c r="M2458" s="83">
        <f t="shared" si="14467"/>
        <v>1984000</v>
      </c>
      <c r="N2458" s="83">
        <f t="shared" si="14467"/>
        <v>0</v>
      </c>
      <c r="O2458" s="83">
        <f t="shared" si="14467"/>
        <v>11310150</v>
      </c>
      <c r="P2458" s="83">
        <f t="shared" si="14467"/>
        <v>0</v>
      </c>
      <c r="Q2458" s="83">
        <f t="shared" si="14467"/>
        <v>0</v>
      </c>
      <c r="R2458" s="83">
        <f t="shared" si="14467"/>
        <v>0</v>
      </c>
      <c r="S2458" s="83">
        <f t="shared" si="14467"/>
        <v>0</v>
      </c>
      <c r="T2458" s="83">
        <f t="shared" si="14467"/>
        <v>0</v>
      </c>
      <c r="U2458" s="83">
        <f t="shared" si="14467"/>
        <v>0</v>
      </c>
      <c r="V2458" s="83">
        <f t="shared" si="14467"/>
        <v>0</v>
      </c>
      <c r="W2458" s="83">
        <f t="shared" si="14467"/>
        <v>0</v>
      </c>
      <c r="X2458" s="83">
        <f t="shared" si="14467"/>
        <v>0</v>
      </c>
      <c r="Y2458" s="83">
        <f t="shared" si="14467"/>
        <v>0</v>
      </c>
      <c r="Z2458" s="83">
        <f t="shared" si="14467"/>
        <v>0</v>
      </c>
      <c r="AA2458" s="83">
        <f t="shared" si="14467"/>
        <v>0</v>
      </c>
      <c r="AB2458" s="83">
        <f t="shared" si="14467"/>
        <v>0</v>
      </c>
      <c r="AC2458" s="83">
        <f t="shared" si="14467"/>
        <v>0</v>
      </c>
      <c r="AD2458" s="83">
        <f t="shared" si="14467"/>
        <v>0</v>
      </c>
      <c r="AE2458" s="83">
        <f t="shared" si="14467"/>
        <v>0</v>
      </c>
      <c r="AF2458" s="83">
        <f t="shared" si="14467"/>
        <v>0</v>
      </c>
      <c r="AG2458" s="83">
        <f t="shared" si="14467"/>
        <v>0</v>
      </c>
      <c r="AH2458" s="5"/>
    </row>
    <row r="2459" spans="1:34" s="4" customFormat="1" ht="26.1" hidden="1" customHeight="1">
      <c r="A2459" s="67">
        <v>4</v>
      </c>
      <c r="B2459" s="113"/>
      <c r="C2459" s="117"/>
      <c r="D2459" s="150" t="s">
        <v>67</v>
      </c>
      <c r="E2459" s="51">
        <f t="shared" si="14330"/>
        <v>13294150</v>
      </c>
      <c r="F2459" s="52"/>
      <c r="G2459" s="52"/>
      <c r="H2459" s="52"/>
      <c r="I2459" s="52"/>
      <c r="J2459" s="52"/>
      <c r="K2459" s="52"/>
      <c r="L2459" s="52"/>
      <c r="M2459" s="52">
        <v>1984000</v>
      </c>
      <c r="N2459" s="52"/>
      <c r="O2459" s="52">
        <v>11310150</v>
      </c>
      <c r="P2459" s="52"/>
      <c r="Q2459" s="52"/>
      <c r="R2459" s="52"/>
      <c r="S2459" s="52"/>
      <c r="T2459" s="52"/>
      <c r="U2459" s="52"/>
      <c r="V2459" s="52"/>
      <c r="W2459" s="52"/>
      <c r="X2459" s="52"/>
      <c r="Y2459" s="52"/>
      <c r="Z2459" s="52"/>
      <c r="AA2459" s="52"/>
      <c r="AB2459" s="52"/>
      <c r="AC2459" s="52"/>
      <c r="AD2459" s="52"/>
      <c r="AE2459" s="52"/>
      <c r="AF2459" s="52"/>
      <c r="AG2459" s="52"/>
      <c r="AH2459" s="5"/>
    </row>
    <row r="2460" spans="1:34" s="4" customFormat="1" ht="26.1" hidden="1" customHeight="1">
      <c r="A2460" s="66">
        <v>4</v>
      </c>
      <c r="B2460" s="113"/>
      <c r="C2460" s="73"/>
      <c r="D2460" s="150" t="s">
        <v>125</v>
      </c>
      <c r="E2460" s="51">
        <f t="shared" si="14330"/>
        <v>0</v>
      </c>
      <c r="F2460" s="73"/>
      <c r="G2460" s="73"/>
      <c r="H2460" s="73"/>
      <c r="I2460" s="73"/>
      <c r="J2460" s="73"/>
      <c r="K2460" s="73"/>
      <c r="L2460" s="73"/>
      <c r="M2460" s="73"/>
      <c r="N2460" s="73"/>
      <c r="O2460" s="73"/>
      <c r="P2460" s="73"/>
      <c r="Q2460" s="73"/>
      <c r="R2460" s="73"/>
      <c r="S2460" s="73"/>
      <c r="T2460" s="73"/>
      <c r="U2460" s="73"/>
      <c r="V2460" s="73"/>
      <c r="W2460" s="73"/>
      <c r="X2460" s="73"/>
      <c r="Y2460" s="73"/>
      <c r="Z2460" s="73"/>
      <c r="AA2460" s="73"/>
      <c r="AB2460" s="73"/>
      <c r="AC2460" s="73"/>
      <c r="AD2460" s="73"/>
      <c r="AE2460" s="73"/>
      <c r="AF2460" s="73"/>
      <c r="AG2460" s="73"/>
      <c r="AH2460" s="5"/>
    </row>
    <row r="2461" spans="1:34" s="4" customFormat="1" ht="24" customHeight="1">
      <c r="A2461" s="66">
        <v>4</v>
      </c>
      <c r="B2461" s="113"/>
      <c r="C2461" s="73"/>
      <c r="D2461" s="122" t="s">
        <v>132</v>
      </c>
      <c r="E2461" s="41">
        <f t="shared" si="14330"/>
        <v>5609950</v>
      </c>
      <c r="F2461" s="83">
        <f>F2462+F2463</f>
        <v>0</v>
      </c>
      <c r="G2461" s="83">
        <f t="shared" ref="G2461" si="14468">G2462+G2463</f>
        <v>0</v>
      </c>
      <c r="H2461" s="83">
        <f t="shared" ref="H2461" si="14469">H2462+H2463</f>
        <v>0</v>
      </c>
      <c r="I2461" s="83">
        <f t="shared" ref="I2461" si="14470">I2462+I2463</f>
        <v>0</v>
      </c>
      <c r="J2461" s="83">
        <f t="shared" ref="J2461" si="14471">J2462+J2463</f>
        <v>0</v>
      </c>
      <c r="K2461" s="83">
        <f t="shared" ref="K2461" si="14472">K2462+K2463</f>
        <v>0</v>
      </c>
      <c r="L2461" s="83">
        <f t="shared" ref="L2461" si="14473">L2462+L2463</f>
        <v>0</v>
      </c>
      <c r="M2461" s="83">
        <f t="shared" ref="M2461" si="14474">M2462+M2463</f>
        <v>0</v>
      </c>
      <c r="N2461" s="83">
        <f t="shared" ref="N2461" si="14475">N2462+N2463</f>
        <v>0</v>
      </c>
      <c r="O2461" s="83">
        <f t="shared" ref="O2461" si="14476">O2462+O2463</f>
        <v>5609950</v>
      </c>
      <c r="P2461" s="83">
        <f t="shared" ref="P2461" si="14477">P2462+P2463</f>
        <v>0</v>
      </c>
      <c r="Q2461" s="83">
        <f t="shared" ref="Q2461" si="14478">Q2462+Q2463</f>
        <v>0</v>
      </c>
      <c r="R2461" s="83">
        <f t="shared" ref="R2461" si="14479">R2462+R2463</f>
        <v>0</v>
      </c>
      <c r="S2461" s="83">
        <f t="shared" ref="S2461" si="14480">S2462+S2463</f>
        <v>0</v>
      </c>
      <c r="T2461" s="83">
        <f t="shared" ref="T2461" si="14481">T2462+T2463</f>
        <v>0</v>
      </c>
      <c r="U2461" s="83">
        <f t="shared" ref="U2461" si="14482">U2462+U2463</f>
        <v>0</v>
      </c>
      <c r="V2461" s="83">
        <f t="shared" ref="V2461" si="14483">V2462+V2463</f>
        <v>0</v>
      </c>
      <c r="W2461" s="83">
        <f t="shared" ref="W2461" si="14484">W2462+W2463</f>
        <v>0</v>
      </c>
      <c r="X2461" s="83">
        <f t="shared" ref="X2461" si="14485">X2462+X2463</f>
        <v>0</v>
      </c>
      <c r="Y2461" s="83">
        <f t="shared" ref="Y2461" si="14486">Y2462+Y2463</f>
        <v>0</v>
      </c>
      <c r="Z2461" s="83">
        <f t="shared" ref="Z2461" si="14487">Z2462+Z2463</f>
        <v>0</v>
      </c>
      <c r="AA2461" s="83">
        <f t="shared" ref="AA2461" si="14488">AA2462+AA2463</f>
        <v>0</v>
      </c>
      <c r="AB2461" s="83">
        <f t="shared" ref="AB2461" si="14489">AB2462+AB2463</f>
        <v>0</v>
      </c>
      <c r="AC2461" s="83">
        <f t="shared" ref="AC2461" si="14490">AC2462+AC2463</f>
        <v>0</v>
      </c>
      <c r="AD2461" s="83">
        <f t="shared" ref="AD2461" si="14491">AD2462+AD2463</f>
        <v>0</v>
      </c>
      <c r="AE2461" s="83">
        <f t="shared" ref="AE2461" si="14492">AE2462+AE2463</f>
        <v>0</v>
      </c>
      <c r="AF2461" s="83">
        <f t="shared" ref="AF2461" si="14493">AF2462+AF2463</f>
        <v>0</v>
      </c>
      <c r="AG2461" s="83">
        <f t="shared" ref="AG2461" si="14494">AG2462+AG2463</f>
        <v>0</v>
      </c>
      <c r="AH2461" s="5"/>
    </row>
    <row r="2462" spans="1:34" s="4" customFormat="1" ht="26.1" hidden="1" customHeight="1">
      <c r="A2462" s="66">
        <v>4</v>
      </c>
      <c r="B2462" s="113"/>
      <c r="C2462" s="117"/>
      <c r="D2462" s="150" t="s">
        <v>122</v>
      </c>
      <c r="E2462" s="51">
        <f t="shared" si="14330"/>
        <v>5609950</v>
      </c>
      <c r="F2462" s="52"/>
      <c r="G2462" s="52"/>
      <c r="H2462" s="52"/>
      <c r="I2462" s="52"/>
      <c r="J2462" s="52"/>
      <c r="K2462" s="52"/>
      <c r="L2462" s="52"/>
      <c r="M2462" s="52"/>
      <c r="N2462" s="52"/>
      <c r="O2462" s="52">
        <v>5609950</v>
      </c>
      <c r="P2462" s="52"/>
      <c r="Q2462" s="52"/>
      <c r="R2462" s="52"/>
      <c r="S2462" s="52"/>
      <c r="T2462" s="52"/>
      <c r="U2462" s="52"/>
      <c r="V2462" s="52"/>
      <c r="W2462" s="52"/>
      <c r="X2462" s="52"/>
      <c r="Y2462" s="52"/>
      <c r="Z2462" s="52"/>
      <c r="AA2462" s="52"/>
      <c r="AB2462" s="52"/>
      <c r="AC2462" s="52"/>
      <c r="AD2462" s="52"/>
      <c r="AE2462" s="52"/>
      <c r="AF2462" s="52"/>
      <c r="AG2462" s="52"/>
      <c r="AH2462" s="19"/>
    </row>
    <row r="2463" spans="1:34" s="4" customFormat="1" ht="26.1" hidden="1" customHeight="1">
      <c r="A2463" s="66">
        <v>4</v>
      </c>
      <c r="B2463" s="113"/>
      <c r="C2463" s="117"/>
      <c r="D2463" s="150" t="s">
        <v>130</v>
      </c>
      <c r="E2463" s="175">
        <f t="shared" si="14330"/>
        <v>0</v>
      </c>
      <c r="F2463" s="176"/>
      <c r="G2463" s="176"/>
      <c r="H2463" s="176"/>
      <c r="I2463" s="176"/>
      <c r="J2463" s="176"/>
      <c r="K2463" s="176"/>
      <c r="L2463" s="176"/>
      <c r="M2463" s="176"/>
      <c r="N2463" s="176"/>
      <c r="O2463" s="176"/>
      <c r="P2463" s="176"/>
      <c r="Q2463" s="176"/>
      <c r="R2463" s="176"/>
      <c r="S2463" s="176"/>
      <c r="T2463" s="176"/>
      <c r="U2463" s="176"/>
      <c r="V2463" s="176"/>
      <c r="W2463" s="176"/>
      <c r="X2463" s="176"/>
      <c r="Y2463" s="176"/>
      <c r="Z2463" s="176"/>
      <c r="AA2463" s="176"/>
      <c r="AB2463" s="176"/>
      <c r="AC2463" s="176"/>
      <c r="AD2463" s="176"/>
      <c r="AE2463" s="176"/>
      <c r="AF2463" s="176"/>
      <c r="AG2463" s="176"/>
      <c r="AH2463" s="19"/>
    </row>
    <row r="2464" spans="1:34" s="4" customFormat="1" ht="24" customHeight="1">
      <c r="A2464" s="66">
        <v>4</v>
      </c>
      <c r="B2464" s="113"/>
      <c r="C2464" s="73"/>
      <c r="D2464" s="110" t="s">
        <v>123</v>
      </c>
      <c r="E2464" s="47">
        <f t="shared" si="14330"/>
        <v>5592450</v>
      </c>
      <c r="F2464" s="141">
        <f>F2456-F2458-F2461-F2465</f>
        <v>0</v>
      </c>
      <c r="G2464" s="141">
        <f t="shared" ref="G2464" si="14495">G2456-G2458-G2461-G2465</f>
        <v>0</v>
      </c>
      <c r="H2464" s="141">
        <f t="shared" ref="H2464" si="14496">H2456-H2458-H2461-H2465</f>
        <v>0</v>
      </c>
      <c r="I2464" s="141">
        <f t="shared" ref="I2464" si="14497">I2456-I2458-I2461-I2465</f>
        <v>0</v>
      </c>
      <c r="J2464" s="141">
        <f t="shared" ref="J2464" si="14498">J2456-J2458-J2461-J2465</f>
        <v>0</v>
      </c>
      <c r="K2464" s="141">
        <f t="shared" ref="K2464" si="14499">K2456-K2458-K2461-K2465</f>
        <v>0</v>
      </c>
      <c r="L2464" s="141">
        <f t="shared" ref="L2464" si="14500">L2456-L2458-L2461-L2465</f>
        <v>0</v>
      </c>
      <c r="M2464" s="141">
        <f t="shared" ref="M2464" si="14501">M2456-M2458-M2461-M2465</f>
        <v>0</v>
      </c>
      <c r="N2464" s="141">
        <f t="shared" ref="N2464" si="14502">N2456-N2458-N2461-N2465</f>
        <v>0</v>
      </c>
      <c r="O2464" s="141">
        <f t="shared" ref="O2464" si="14503">O2456-O2458-O2461-O2465</f>
        <v>5592450</v>
      </c>
      <c r="P2464" s="141">
        <f t="shared" ref="P2464" si="14504">P2456-P2458-P2461-P2465</f>
        <v>0</v>
      </c>
      <c r="Q2464" s="141">
        <f t="shared" ref="Q2464" si="14505">Q2456-Q2458-Q2461-Q2465</f>
        <v>0</v>
      </c>
      <c r="R2464" s="141">
        <f t="shared" ref="R2464" si="14506">R2456-R2458-R2461-R2465</f>
        <v>0</v>
      </c>
      <c r="S2464" s="141">
        <f t="shared" ref="S2464" si="14507">S2456-S2458-S2461-S2465</f>
        <v>0</v>
      </c>
      <c r="T2464" s="141">
        <f t="shared" ref="T2464" si="14508">T2456-T2458-T2461-T2465</f>
        <v>0</v>
      </c>
      <c r="U2464" s="141">
        <f t="shared" ref="U2464" si="14509">U2456-U2458-U2461-U2465</f>
        <v>0</v>
      </c>
      <c r="V2464" s="141">
        <f t="shared" ref="V2464" si="14510">V2456-V2458-V2461-V2465</f>
        <v>0</v>
      </c>
      <c r="W2464" s="141">
        <f t="shared" ref="W2464" si="14511">W2456-W2458-W2461-W2465</f>
        <v>0</v>
      </c>
      <c r="X2464" s="141">
        <f t="shared" ref="X2464" si="14512">X2456-X2458-X2461-X2465</f>
        <v>0</v>
      </c>
      <c r="Y2464" s="141">
        <f t="shared" ref="Y2464" si="14513">Y2456-Y2458-Y2461-Y2465</f>
        <v>0</v>
      </c>
      <c r="Z2464" s="141">
        <f t="shared" ref="Z2464" si="14514">Z2456-Z2458-Z2461-Z2465</f>
        <v>0</v>
      </c>
      <c r="AA2464" s="141">
        <f t="shared" ref="AA2464" si="14515">AA2456-AA2458-AA2461-AA2465</f>
        <v>0</v>
      </c>
      <c r="AB2464" s="141">
        <f t="shared" ref="AB2464" si="14516">AB2456-AB2458-AB2461-AB2465</f>
        <v>0</v>
      </c>
      <c r="AC2464" s="141">
        <f t="shared" ref="AC2464" si="14517">AC2456-AC2458-AC2461-AC2465</f>
        <v>0</v>
      </c>
      <c r="AD2464" s="141">
        <f t="shared" ref="AD2464" si="14518">AD2456-AD2458-AD2461-AD2465</f>
        <v>0</v>
      </c>
      <c r="AE2464" s="141">
        <f t="shared" ref="AE2464" si="14519">AE2456-AE2458-AE2461-AE2465</f>
        <v>0</v>
      </c>
      <c r="AF2464" s="141">
        <f t="shared" ref="AF2464" si="14520">AF2456-AF2458-AF2461-AF2465</f>
        <v>0</v>
      </c>
      <c r="AG2464" s="141">
        <f t="shared" ref="AG2464" si="14521">AG2456-AG2458-AG2461-AG2465</f>
        <v>0</v>
      </c>
      <c r="AH2464" s="5"/>
    </row>
    <row r="2465" spans="1:34" s="94" customFormat="1" ht="24" customHeight="1">
      <c r="A2465" s="89">
        <v>4</v>
      </c>
      <c r="B2465" s="135"/>
      <c r="C2465" s="91"/>
      <c r="D2465" s="98" t="s">
        <v>128</v>
      </c>
      <c r="E2465" s="104">
        <f t="shared" si="14330"/>
        <v>17500</v>
      </c>
      <c r="F2465" s="100"/>
      <c r="G2465" s="100"/>
      <c r="H2465" s="100"/>
      <c r="I2465" s="100"/>
      <c r="J2465" s="100"/>
      <c r="K2465" s="100"/>
      <c r="L2465" s="100"/>
      <c r="M2465" s="100"/>
      <c r="N2465" s="100"/>
      <c r="O2465" s="100">
        <v>17500</v>
      </c>
      <c r="P2465" s="100"/>
      <c r="Q2465" s="100"/>
      <c r="R2465" s="100"/>
      <c r="S2465" s="100"/>
      <c r="T2465" s="100"/>
      <c r="U2465" s="100"/>
      <c r="V2465" s="100"/>
      <c r="W2465" s="100"/>
      <c r="X2465" s="100"/>
      <c r="Y2465" s="100"/>
      <c r="Z2465" s="100"/>
      <c r="AA2465" s="100"/>
      <c r="AB2465" s="100"/>
      <c r="AC2465" s="100"/>
      <c r="AD2465" s="100"/>
      <c r="AE2465" s="100"/>
      <c r="AF2465" s="100"/>
      <c r="AG2465" s="100"/>
      <c r="AH2465" s="93"/>
    </row>
    <row r="2466" spans="1:34" s="4" customFormat="1" ht="24" customHeight="1">
      <c r="A2466" s="66">
        <v>4</v>
      </c>
      <c r="B2466" s="128"/>
      <c r="C2466" s="128"/>
      <c r="D2466" s="129" t="s">
        <v>25</v>
      </c>
      <c r="E2466" s="39">
        <f t="shared" si="14330"/>
        <v>0</v>
      </c>
      <c r="F2466" s="40"/>
      <c r="G2466" s="40"/>
      <c r="H2466" s="40"/>
      <c r="I2466" s="40"/>
      <c r="J2466" s="40"/>
      <c r="K2466" s="40"/>
      <c r="L2466" s="40"/>
      <c r="M2466" s="40"/>
      <c r="N2466" s="40"/>
      <c r="O2466" s="40"/>
      <c r="P2466" s="40"/>
      <c r="Q2466" s="40"/>
      <c r="R2466" s="40"/>
      <c r="S2466" s="40"/>
      <c r="T2466" s="40"/>
      <c r="U2466" s="40"/>
      <c r="V2466" s="40"/>
      <c r="W2466" s="40"/>
      <c r="X2466" s="40"/>
      <c r="Y2466" s="40"/>
      <c r="Z2466" s="40"/>
      <c r="AA2466" s="40"/>
      <c r="AB2466" s="40"/>
      <c r="AC2466" s="40"/>
      <c r="AD2466" s="40"/>
      <c r="AE2466" s="40"/>
      <c r="AF2466" s="40"/>
      <c r="AG2466" s="40"/>
      <c r="AH2466" s="30"/>
    </row>
    <row r="2467" spans="1:34" s="4" customFormat="1" ht="24" customHeight="1">
      <c r="A2467" s="67">
        <v>5</v>
      </c>
      <c r="B2467" s="77"/>
      <c r="C2467" s="78"/>
      <c r="D2467" s="79" t="s">
        <v>127</v>
      </c>
      <c r="E2467" s="80">
        <f t="shared" si="14330"/>
        <v>0</v>
      </c>
      <c r="F2467" s="81">
        <f>F2468+F2471+F2474</f>
        <v>0</v>
      </c>
      <c r="G2467" s="81">
        <f t="shared" ref="G2467" si="14522">G2468+G2471+G2474</f>
        <v>0</v>
      </c>
      <c r="H2467" s="81">
        <f t="shared" ref="H2467" si="14523">H2468+H2471+H2474</f>
        <v>0</v>
      </c>
      <c r="I2467" s="81">
        <f t="shared" ref="I2467" si="14524">I2468+I2471+I2474</f>
        <v>0</v>
      </c>
      <c r="J2467" s="81">
        <f t="shared" ref="J2467" si="14525">J2468+J2471+J2474</f>
        <v>0</v>
      </c>
      <c r="K2467" s="81">
        <f t="shared" ref="K2467" si="14526">K2468+K2471+K2474</f>
        <v>0</v>
      </c>
      <c r="L2467" s="81">
        <f t="shared" ref="L2467" si="14527">L2468+L2471+L2474</f>
        <v>0</v>
      </c>
      <c r="M2467" s="81">
        <f t="shared" ref="M2467" si="14528">M2468+M2471+M2474</f>
        <v>0</v>
      </c>
      <c r="N2467" s="81">
        <f t="shared" ref="N2467" si="14529">N2468+N2471+N2474</f>
        <v>0</v>
      </c>
      <c r="O2467" s="81">
        <f t="shared" ref="O2467" si="14530">O2468+O2471+O2474</f>
        <v>0</v>
      </c>
      <c r="P2467" s="81">
        <f t="shared" ref="P2467" si="14531">P2468+P2471+P2474</f>
        <v>0</v>
      </c>
      <c r="Q2467" s="81">
        <f t="shared" ref="Q2467" si="14532">Q2468+Q2471+Q2474</f>
        <v>0</v>
      </c>
      <c r="R2467" s="81">
        <f t="shared" ref="R2467" si="14533">R2468+R2471+R2474</f>
        <v>0</v>
      </c>
      <c r="S2467" s="81">
        <f t="shared" ref="S2467" si="14534">S2468+S2471+S2474</f>
        <v>0</v>
      </c>
      <c r="T2467" s="81">
        <f t="shared" ref="T2467" si="14535">T2468+T2471+T2474</f>
        <v>0</v>
      </c>
      <c r="U2467" s="81">
        <f t="shared" ref="U2467" si="14536">U2468+U2471+U2474</f>
        <v>0</v>
      </c>
      <c r="V2467" s="81">
        <f t="shared" ref="V2467" si="14537">V2468+V2471+V2474</f>
        <v>0</v>
      </c>
      <c r="W2467" s="81">
        <f t="shared" ref="W2467" si="14538">W2468+W2471+W2474</f>
        <v>0</v>
      </c>
      <c r="X2467" s="81">
        <f t="shared" ref="X2467" si="14539">X2468+X2471+X2474</f>
        <v>0</v>
      </c>
      <c r="Y2467" s="81">
        <f t="shared" ref="Y2467" si="14540">Y2468+Y2471+Y2474</f>
        <v>0</v>
      </c>
      <c r="Z2467" s="81">
        <f t="shared" ref="Z2467" si="14541">Z2468+Z2471+Z2474</f>
        <v>0</v>
      </c>
      <c r="AA2467" s="81">
        <f t="shared" ref="AA2467" si="14542">AA2468+AA2471+AA2474</f>
        <v>0</v>
      </c>
      <c r="AB2467" s="81">
        <f t="shared" ref="AB2467" si="14543">AB2468+AB2471+AB2474</f>
        <v>0</v>
      </c>
      <c r="AC2467" s="81">
        <f t="shared" ref="AC2467" si="14544">AC2468+AC2471+AC2474</f>
        <v>0</v>
      </c>
      <c r="AD2467" s="81">
        <f t="shared" ref="AD2467" si="14545">AD2468+AD2471+AD2474</f>
        <v>0</v>
      </c>
      <c r="AE2467" s="81">
        <f t="shared" ref="AE2467" si="14546">AE2468+AE2471+AE2474</f>
        <v>0</v>
      </c>
      <c r="AF2467" s="81">
        <f t="shared" ref="AF2467" si="14547">AF2468+AF2471+AF2474</f>
        <v>0</v>
      </c>
      <c r="AG2467" s="81">
        <f t="shared" ref="AG2467" si="14548">AG2468+AG2471+AG2474</f>
        <v>0</v>
      </c>
      <c r="AH2467" s="82"/>
    </row>
    <row r="2468" spans="1:34" s="4" customFormat="1" ht="24" customHeight="1">
      <c r="A2468" s="66">
        <v>5</v>
      </c>
      <c r="B2468" s="113"/>
      <c r="C2468" s="73"/>
      <c r="D2468" s="122" t="s">
        <v>124</v>
      </c>
      <c r="E2468" s="41">
        <f t="shared" si="14330"/>
        <v>0</v>
      </c>
      <c r="F2468" s="83">
        <f t="shared" ref="F2468:AG2468" si="14549">F2469+F2470</f>
        <v>0</v>
      </c>
      <c r="G2468" s="83">
        <f t="shared" si="14549"/>
        <v>0</v>
      </c>
      <c r="H2468" s="83">
        <f t="shared" si="14549"/>
        <v>0</v>
      </c>
      <c r="I2468" s="83">
        <f t="shared" si="14549"/>
        <v>0</v>
      </c>
      <c r="J2468" s="83">
        <f t="shared" si="14549"/>
        <v>0</v>
      </c>
      <c r="K2468" s="83">
        <f t="shared" si="14549"/>
        <v>0</v>
      </c>
      <c r="L2468" s="83">
        <f t="shared" si="14549"/>
        <v>0</v>
      </c>
      <c r="M2468" s="83">
        <f t="shared" si="14549"/>
        <v>0</v>
      </c>
      <c r="N2468" s="83">
        <f t="shared" si="14549"/>
        <v>0</v>
      </c>
      <c r="O2468" s="83">
        <f t="shared" si="14549"/>
        <v>0</v>
      </c>
      <c r="P2468" s="83">
        <f t="shared" si="14549"/>
        <v>0</v>
      </c>
      <c r="Q2468" s="83">
        <f t="shared" si="14549"/>
        <v>0</v>
      </c>
      <c r="R2468" s="83">
        <f t="shared" si="14549"/>
        <v>0</v>
      </c>
      <c r="S2468" s="83">
        <f t="shared" si="14549"/>
        <v>0</v>
      </c>
      <c r="T2468" s="83">
        <f t="shared" si="14549"/>
        <v>0</v>
      </c>
      <c r="U2468" s="83">
        <f t="shared" si="14549"/>
        <v>0</v>
      </c>
      <c r="V2468" s="83">
        <f t="shared" si="14549"/>
        <v>0</v>
      </c>
      <c r="W2468" s="83">
        <f t="shared" si="14549"/>
        <v>0</v>
      </c>
      <c r="X2468" s="83">
        <f t="shared" si="14549"/>
        <v>0</v>
      </c>
      <c r="Y2468" s="83">
        <f t="shared" si="14549"/>
        <v>0</v>
      </c>
      <c r="Z2468" s="83">
        <f t="shared" si="14549"/>
        <v>0</v>
      </c>
      <c r="AA2468" s="83">
        <f t="shared" si="14549"/>
        <v>0</v>
      </c>
      <c r="AB2468" s="83">
        <f t="shared" si="14549"/>
        <v>0</v>
      </c>
      <c r="AC2468" s="83">
        <f t="shared" si="14549"/>
        <v>0</v>
      </c>
      <c r="AD2468" s="83">
        <f t="shared" si="14549"/>
        <v>0</v>
      </c>
      <c r="AE2468" s="83">
        <f t="shared" si="14549"/>
        <v>0</v>
      </c>
      <c r="AF2468" s="83">
        <f t="shared" si="14549"/>
        <v>0</v>
      </c>
      <c r="AG2468" s="83">
        <f t="shared" si="14549"/>
        <v>0</v>
      </c>
      <c r="AH2468" s="5"/>
    </row>
    <row r="2469" spans="1:34" s="4" customFormat="1" ht="26.1" hidden="1" customHeight="1">
      <c r="A2469" s="67">
        <v>5</v>
      </c>
      <c r="B2469" s="113"/>
      <c r="C2469" s="117"/>
      <c r="D2469" s="150" t="s">
        <v>67</v>
      </c>
      <c r="E2469" s="51">
        <f t="shared" si="14330"/>
        <v>0</v>
      </c>
      <c r="F2469" s="52"/>
      <c r="G2469" s="52"/>
      <c r="H2469" s="52"/>
      <c r="I2469" s="52"/>
      <c r="J2469" s="52"/>
      <c r="K2469" s="52"/>
      <c r="L2469" s="52"/>
      <c r="M2469" s="52"/>
      <c r="N2469" s="52"/>
      <c r="O2469" s="52"/>
      <c r="P2469" s="52"/>
      <c r="Q2469" s="52"/>
      <c r="R2469" s="52"/>
      <c r="S2469" s="52"/>
      <c r="T2469" s="52"/>
      <c r="U2469" s="52"/>
      <c r="V2469" s="52"/>
      <c r="W2469" s="52"/>
      <c r="X2469" s="52"/>
      <c r="Y2469" s="52"/>
      <c r="Z2469" s="52"/>
      <c r="AA2469" s="52"/>
      <c r="AB2469" s="52"/>
      <c r="AC2469" s="52"/>
      <c r="AD2469" s="52"/>
      <c r="AE2469" s="52"/>
      <c r="AF2469" s="52"/>
      <c r="AG2469" s="52"/>
      <c r="AH2469" s="5"/>
    </row>
    <row r="2470" spans="1:34" s="4" customFormat="1" ht="26.1" hidden="1" customHeight="1">
      <c r="A2470" s="66">
        <v>5</v>
      </c>
      <c r="B2470" s="113"/>
      <c r="C2470" s="73"/>
      <c r="D2470" s="150" t="s">
        <v>125</v>
      </c>
      <c r="E2470" s="51">
        <f t="shared" si="14330"/>
        <v>0</v>
      </c>
      <c r="F2470" s="73"/>
      <c r="G2470" s="73"/>
      <c r="H2470" s="73"/>
      <c r="I2470" s="73"/>
      <c r="J2470" s="73"/>
      <c r="K2470" s="73"/>
      <c r="L2470" s="73"/>
      <c r="M2470" s="73"/>
      <c r="N2470" s="73"/>
      <c r="O2470" s="73"/>
      <c r="P2470" s="73"/>
      <c r="Q2470" s="73"/>
      <c r="R2470" s="73"/>
      <c r="S2470" s="73"/>
      <c r="T2470" s="73"/>
      <c r="U2470" s="73"/>
      <c r="V2470" s="73"/>
      <c r="W2470" s="73"/>
      <c r="X2470" s="73"/>
      <c r="Y2470" s="73"/>
      <c r="Z2470" s="73"/>
      <c r="AA2470" s="73"/>
      <c r="AB2470" s="73"/>
      <c r="AC2470" s="73"/>
      <c r="AD2470" s="73"/>
      <c r="AE2470" s="73"/>
      <c r="AF2470" s="73"/>
      <c r="AG2470" s="73"/>
      <c r="AH2470" s="5"/>
    </row>
    <row r="2471" spans="1:34" s="4" customFormat="1" ht="24" customHeight="1">
      <c r="A2471" s="66">
        <v>5</v>
      </c>
      <c r="B2471" s="113"/>
      <c r="C2471" s="73"/>
      <c r="D2471" s="122" t="s">
        <v>132</v>
      </c>
      <c r="E2471" s="41">
        <f t="shared" si="14330"/>
        <v>0</v>
      </c>
      <c r="F2471" s="83">
        <f>F2472+F2473</f>
        <v>0</v>
      </c>
      <c r="G2471" s="83">
        <f t="shared" ref="G2471" si="14550">G2472+G2473</f>
        <v>0</v>
      </c>
      <c r="H2471" s="83">
        <f t="shared" ref="H2471" si="14551">H2472+H2473</f>
        <v>0</v>
      </c>
      <c r="I2471" s="83">
        <f t="shared" ref="I2471" si="14552">I2472+I2473</f>
        <v>0</v>
      </c>
      <c r="J2471" s="83">
        <f t="shared" ref="J2471" si="14553">J2472+J2473</f>
        <v>0</v>
      </c>
      <c r="K2471" s="83">
        <f t="shared" ref="K2471" si="14554">K2472+K2473</f>
        <v>0</v>
      </c>
      <c r="L2471" s="83">
        <f t="shared" ref="L2471" si="14555">L2472+L2473</f>
        <v>0</v>
      </c>
      <c r="M2471" s="83">
        <f t="shared" ref="M2471" si="14556">M2472+M2473</f>
        <v>0</v>
      </c>
      <c r="N2471" s="83">
        <f t="shared" ref="N2471" si="14557">N2472+N2473</f>
        <v>0</v>
      </c>
      <c r="O2471" s="83">
        <f t="shared" ref="O2471" si="14558">O2472+O2473</f>
        <v>0</v>
      </c>
      <c r="P2471" s="83">
        <f t="shared" ref="P2471" si="14559">P2472+P2473</f>
        <v>0</v>
      </c>
      <c r="Q2471" s="83">
        <f t="shared" ref="Q2471" si="14560">Q2472+Q2473</f>
        <v>0</v>
      </c>
      <c r="R2471" s="83">
        <f t="shared" ref="R2471" si="14561">R2472+R2473</f>
        <v>0</v>
      </c>
      <c r="S2471" s="83">
        <f t="shared" ref="S2471" si="14562">S2472+S2473</f>
        <v>0</v>
      </c>
      <c r="T2471" s="83">
        <f t="shared" ref="T2471" si="14563">T2472+T2473</f>
        <v>0</v>
      </c>
      <c r="U2471" s="83">
        <f t="shared" ref="U2471" si="14564">U2472+U2473</f>
        <v>0</v>
      </c>
      <c r="V2471" s="83">
        <f t="shared" ref="V2471" si="14565">V2472+V2473</f>
        <v>0</v>
      </c>
      <c r="W2471" s="83">
        <f t="shared" ref="W2471" si="14566">W2472+W2473</f>
        <v>0</v>
      </c>
      <c r="X2471" s="83">
        <f t="shared" ref="X2471" si="14567">X2472+X2473</f>
        <v>0</v>
      </c>
      <c r="Y2471" s="83">
        <f t="shared" ref="Y2471" si="14568">Y2472+Y2473</f>
        <v>0</v>
      </c>
      <c r="Z2471" s="83">
        <f t="shared" ref="Z2471" si="14569">Z2472+Z2473</f>
        <v>0</v>
      </c>
      <c r="AA2471" s="83">
        <f t="shared" ref="AA2471" si="14570">AA2472+AA2473</f>
        <v>0</v>
      </c>
      <c r="AB2471" s="83">
        <f t="shared" ref="AB2471" si="14571">AB2472+AB2473</f>
        <v>0</v>
      </c>
      <c r="AC2471" s="83">
        <f t="shared" ref="AC2471" si="14572">AC2472+AC2473</f>
        <v>0</v>
      </c>
      <c r="AD2471" s="83">
        <f t="shared" ref="AD2471" si="14573">AD2472+AD2473</f>
        <v>0</v>
      </c>
      <c r="AE2471" s="83">
        <f t="shared" ref="AE2471" si="14574">AE2472+AE2473</f>
        <v>0</v>
      </c>
      <c r="AF2471" s="83">
        <f t="shared" ref="AF2471" si="14575">AF2472+AF2473</f>
        <v>0</v>
      </c>
      <c r="AG2471" s="83">
        <f t="shared" ref="AG2471" si="14576">AG2472+AG2473</f>
        <v>0</v>
      </c>
      <c r="AH2471" s="5"/>
    </row>
    <row r="2472" spans="1:34" s="4" customFormat="1" ht="26.1" hidden="1" customHeight="1">
      <c r="A2472" s="66">
        <v>5</v>
      </c>
      <c r="B2472" s="113"/>
      <c r="C2472" s="117"/>
      <c r="D2472" s="150" t="s">
        <v>122</v>
      </c>
      <c r="E2472" s="51">
        <f t="shared" si="14330"/>
        <v>0</v>
      </c>
      <c r="F2472" s="52"/>
      <c r="G2472" s="52"/>
      <c r="H2472" s="52"/>
      <c r="I2472" s="52"/>
      <c r="J2472" s="52"/>
      <c r="K2472" s="52"/>
      <c r="L2472" s="52"/>
      <c r="M2472" s="52"/>
      <c r="N2472" s="52"/>
      <c r="O2472" s="52"/>
      <c r="P2472" s="52"/>
      <c r="Q2472" s="52"/>
      <c r="R2472" s="52"/>
      <c r="S2472" s="52"/>
      <c r="T2472" s="52"/>
      <c r="U2472" s="52"/>
      <c r="V2472" s="52"/>
      <c r="W2472" s="52"/>
      <c r="X2472" s="52"/>
      <c r="Y2472" s="52"/>
      <c r="Z2472" s="52"/>
      <c r="AA2472" s="52"/>
      <c r="AB2472" s="52"/>
      <c r="AC2472" s="52"/>
      <c r="AD2472" s="52"/>
      <c r="AE2472" s="52"/>
      <c r="AF2472" s="52"/>
      <c r="AG2472" s="52"/>
      <c r="AH2472" s="19"/>
    </row>
    <row r="2473" spans="1:34" s="4" customFormat="1" ht="26.1" hidden="1" customHeight="1">
      <c r="A2473" s="66">
        <v>5</v>
      </c>
      <c r="B2473" s="113"/>
      <c r="C2473" s="117"/>
      <c r="D2473" s="150" t="s">
        <v>130</v>
      </c>
      <c r="E2473" s="175">
        <f t="shared" si="14330"/>
        <v>0</v>
      </c>
      <c r="F2473" s="176"/>
      <c r="G2473" s="176"/>
      <c r="H2473" s="176"/>
      <c r="I2473" s="176"/>
      <c r="J2473" s="176"/>
      <c r="K2473" s="176"/>
      <c r="L2473" s="176"/>
      <c r="M2473" s="176"/>
      <c r="N2473" s="176"/>
      <c r="O2473" s="176"/>
      <c r="P2473" s="176"/>
      <c r="Q2473" s="176"/>
      <c r="R2473" s="176"/>
      <c r="S2473" s="176"/>
      <c r="T2473" s="176"/>
      <c r="U2473" s="176"/>
      <c r="V2473" s="176"/>
      <c r="W2473" s="176"/>
      <c r="X2473" s="176"/>
      <c r="Y2473" s="176"/>
      <c r="Z2473" s="176"/>
      <c r="AA2473" s="176"/>
      <c r="AB2473" s="176"/>
      <c r="AC2473" s="176"/>
      <c r="AD2473" s="176"/>
      <c r="AE2473" s="176"/>
      <c r="AF2473" s="176"/>
      <c r="AG2473" s="176"/>
      <c r="AH2473" s="19"/>
    </row>
    <row r="2474" spans="1:34" s="4" customFormat="1" ht="24" customHeight="1">
      <c r="A2474" s="66">
        <v>5</v>
      </c>
      <c r="B2474" s="113"/>
      <c r="C2474" s="73"/>
      <c r="D2474" s="110" t="s">
        <v>123</v>
      </c>
      <c r="E2474" s="47">
        <f t="shared" si="14330"/>
        <v>0</v>
      </c>
      <c r="F2474" s="141">
        <f>F2466-F2468-F2471-F2475</f>
        <v>0</v>
      </c>
      <c r="G2474" s="141">
        <f t="shared" ref="G2474" si="14577">G2466-G2468-G2471-G2475</f>
        <v>0</v>
      </c>
      <c r="H2474" s="141">
        <f t="shared" ref="H2474" si="14578">H2466-H2468-H2471-H2475</f>
        <v>0</v>
      </c>
      <c r="I2474" s="141">
        <f t="shared" ref="I2474" si="14579">I2466-I2468-I2471-I2475</f>
        <v>0</v>
      </c>
      <c r="J2474" s="141">
        <f t="shared" ref="J2474" si="14580">J2466-J2468-J2471-J2475</f>
        <v>0</v>
      </c>
      <c r="K2474" s="141">
        <f t="shared" ref="K2474" si="14581">K2466-K2468-K2471-K2475</f>
        <v>0</v>
      </c>
      <c r="L2474" s="141">
        <f t="shared" ref="L2474" si="14582">L2466-L2468-L2471-L2475</f>
        <v>0</v>
      </c>
      <c r="M2474" s="141">
        <f t="shared" ref="M2474" si="14583">M2466-M2468-M2471-M2475</f>
        <v>0</v>
      </c>
      <c r="N2474" s="141">
        <f t="shared" ref="N2474" si="14584">N2466-N2468-N2471-N2475</f>
        <v>0</v>
      </c>
      <c r="O2474" s="141">
        <f t="shared" ref="O2474" si="14585">O2466-O2468-O2471-O2475</f>
        <v>0</v>
      </c>
      <c r="P2474" s="141">
        <f t="shared" ref="P2474" si="14586">P2466-P2468-P2471-P2475</f>
        <v>0</v>
      </c>
      <c r="Q2474" s="141">
        <f t="shared" ref="Q2474" si="14587">Q2466-Q2468-Q2471-Q2475</f>
        <v>0</v>
      </c>
      <c r="R2474" s="141">
        <f t="shared" ref="R2474" si="14588">R2466-R2468-R2471-R2475</f>
        <v>0</v>
      </c>
      <c r="S2474" s="141">
        <f t="shared" ref="S2474" si="14589">S2466-S2468-S2471-S2475</f>
        <v>0</v>
      </c>
      <c r="T2474" s="141">
        <f t="shared" ref="T2474" si="14590">T2466-T2468-T2471-T2475</f>
        <v>0</v>
      </c>
      <c r="U2474" s="141">
        <f t="shared" ref="U2474" si="14591">U2466-U2468-U2471-U2475</f>
        <v>0</v>
      </c>
      <c r="V2474" s="141">
        <f t="shared" ref="V2474" si="14592">V2466-V2468-V2471-V2475</f>
        <v>0</v>
      </c>
      <c r="W2474" s="141">
        <f t="shared" ref="W2474" si="14593">W2466-W2468-W2471-W2475</f>
        <v>0</v>
      </c>
      <c r="X2474" s="141">
        <f t="shared" ref="X2474" si="14594">X2466-X2468-X2471-X2475</f>
        <v>0</v>
      </c>
      <c r="Y2474" s="141">
        <f t="shared" ref="Y2474" si="14595">Y2466-Y2468-Y2471-Y2475</f>
        <v>0</v>
      </c>
      <c r="Z2474" s="141">
        <f t="shared" ref="Z2474" si="14596">Z2466-Z2468-Z2471-Z2475</f>
        <v>0</v>
      </c>
      <c r="AA2474" s="141">
        <f t="shared" ref="AA2474" si="14597">AA2466-AA2468-AA2471-AA2475</f>
        <v>0</v>
      </c>
      <c r="AB2474" s="141">
        <f t="shared" ref="AB2474" si="14598">AB2466-AB2468-AB2471-AB2475</f>
        <v>0</v>
      </c>
      <c r="AC2474" s="141">
        <f t="shared" ref="AC2474" si="14599">AC2466-AC2468-AC2471-AC2475</f>
        <v>0</v>
      </c>
      <c r="AD2474" s="141">
        <f t="shared" ref="AD2474" si="14600">AD2466-AD2468-AD2471-AD2475</f>
        <v>0</v>
      </c>
      <c r="AE2474" s="141">
        <f t="shared" ref="AE2474" si="14601">AE2466-AE2468-AE2471-AE2475</f>
        <v>0</v>
      </c>
      <c r="AF2474" s="141">
        <f t="shared" ref="AF2474" si="14602">AF2466-AF2468-AF2471-AF2475</f>
        <v>0</v>
      </c>
      <c r="AG2474" s="141">
        <f t="shared" ref="AG2474" si="14603">AG2466-AG2468-AG2471-AG2475</f>
        <v>0</v>
      </c>
      <c r="AH2474" s="5"/>
    </row>
    <row r="2475" spans="1:34" s="94" customFormat="1" ht="24" customHeight="1">
      <c r="A2475" s="89">
        <v>5</v>
      </c>
      <c r="B2475" s="135"/>
      <c r="C2475" s="91"/>
      <c r="D2475" s="98" t="s">
        <v>128</v>
      </c>
      <c r="E2475" s="104">
        <f t="shared" si="14330"/>
        <v>0</v>
      </c>
      <c r="F2475" s="100"/>
      <c r="G2475" s="100"/>
      <c r="H2475" s="100"/>
      <c r="I2475" s="100"/>
      <c r="J2475" s="100"/>
      <c r="K2475" s="100"/>
      <c r="L2475" s="100"/>
      <c r="M2475" s="100"/>
      <c r="N2475" s="100"/>
      <c r="O2475" s="100"/>
      <c r="P2475" s="100"/>
      <c r="Q2475" s="100"/>
      <c r="R2475" s="100"/>
      <c r="S2475" s="100"/>
      <c r="T2475" s="100"/>
      <c r="U2475" s="100"/>
      <c r="V2475" s="100"/>
      <c r="W2475" s="100"/>
      <c r="X2475" s="100"/>
      <c r="Y2475" s="100"/>
      <c r="Z2475" s="100"/>
      <c r="AA2475" s="100"/>
      <c r="AB2475" s="100"/>
      <c r="AC2475" s="100"/>
      <c r="AD2475" s="100"/>
      <c r="AE2475" s="100"/>
      <c r="AF2475" s="100"/>
      <c r="AG2475" s="100"/>
      <c r="AH2475" s="93"/>
    </row>
    <row r="2476" spans="1:34" s="4" customFormat="1" ht="24" customHeight="1">
      <c r="A2476" s="66">
        <v>0</v>
      </c>
      <c r="B2476" s="125">
        <v>38</v>
      </c>
      <c r="C2476" s="126" t="s">
        <v>62</v>
      </c>
      <c r="D2476" s="126"/>
      <c r="E2476" s="36">
        <f t="shared" si="14330"/>
        <v>90809500</v>
      </c>
      <c r="F2476" s="37">
        <f t="shared" ref="F2476:AG2476" si="14604">SUM(F2487,F2497,F2508,F2518,F2528)</f>
        <v>55168600</v>
      </c>
      <c r="G2476" s="37">
        <f t="shared" si="14604"/>
        <v>5858600</v>
      </c>
      <c r="H2476" s="37">
        <f t="shared" si="14604"/>
        <v>0</v>
      </c>
      <c r="I2476" s="37">
        <f t="shared" si="14604"/>
        <v>0</v>
      </c>
      <c r="J2476" s="37">
        <f t="shared" si="14604"/>
        <v>0</v>
      </c>
      <c r="K2476" s="37">
        <f t="shared" si="14604"/>
        <v>407000</v>
      </c>
      <c r="L2476" s="37">
        <f t="shared" si="14604"/>
        <v>3215400</v>
      </c>
      <c r="M2476" s="37">
        <f t="shared" si="14604"/>
        <v>2292000</v>
      </c>
      <c r="N2476" s="37">
        <f t="shared" si="14604"/>
        <v>968700</v>
      </c>
      <c r="O2476" s="37">
        <f t="shared" si="14604"/>
        <v>2322600</v>
      </c>
      <c r="P2476" s="37">
        <f t="shared" si="14604"/>
        <v>104000</v>
      </c>
      <c r="Q2476" s="37">
        <f t="shared" si="14604"/>
        <v>137300</v>
      </c>
      <c r="R2476" s="37">
        <f t="shared" si="14604"/>
        <v>173700</v>
      </c>
      <c r="S2476" s="37">
        <f t="shared" si="14604"/>
        <v>316800</v>
      </c>
      <c r="T2476" s="37">
        <f t="shared" si="14604"/>
        <v>0</v>
      </c>
      <c r="U2476" s="37">
        <f t="shared" si="14604"/>
        <v>132800</v>
      </c>
      <c r="V2476" s="37">
        <f t="shared" si="14604"/>
        <v>0</v>
      </c>
      <c r="W2476" s="37">
        <f t="shared" si="14604"/>
        <v>0</v>
      </c>
      <c r="X2476" s="37">
        <f t="shared" si="14604"/>
        <v>5300</v>
      </c>
      <c r="Y2476" s="37">
        <f t="shared" si="14604"/>
        <v>14644300</v>
      </c>
      <c r="Z2476" s="37">
        <f t="shared" si="14604"/>
        <v>3531500</v>
      </c>
      <c r="AA2476" s="37">
        <f t="shared" si="14604"/>
        <v>1530900</v>
      </c>
      <c r="AB2476" s="37">
        <f t="shared" si="14604"/>
        <v>0</v>
      </c>
      <c r="AC2476" s="37">
        <f t="shared" si="14604"/>
        <v>0</v>
      </c>
      <c r="AD2476" s="37">
        <f t="shared" si="14604"/>
        <v>0</v>
      </c>
      <c r="AE2476" s="37">
        <f t="shared" si="14604"/>
        <v>0</v>
      </c>
      <c r="AF2476" s="37">
        <f t="shared" si="14604"/>
        <v>0</v>
      </c>
      <c r="AG2476" s="37">
        <f t="shared" si="14604"/>
        <v>0</v>
      </c>
      <c r="AH2476" s="2"/>
    </row>
    <row r="2477" spans="1:34" s="4" customFormat="1" ht="24" customHeight="1">
      <c r="A2477" s="67">
        <v>0</v>
      </c>
      <c r="B2477" s="77"/>
      <c r="C2477" s="78"/>
      <c r="D2477" s="79" t="s">
        <v>127</v>
      </c>
      <c r="E2477" s="80">
        <f t="shared" si="14330"/>
        <v>90619245</v>
      </c>
      <c r="F2477" s="81">
        <f t="shared" ref="F2477:AG2477" si="14605">SUM(F2488,F2498,F2509,F2519,F2529)</f>
        <v>55168600</v>
      </c>
      <c r="G2477" s="81">
        <f t="shared" si="14605"/>
        <v>5858600</v>
      </c>
      <c r="H2477" s="81">
        <f t="shared" si="14605"/>
        <v>0</v>
      </c>
      <c r="I2477" s="81">
        <f t="shared" si="14605"/>
        <v>0</v>
      </c>
      <c r="J2477" s="81">
        <f t="shared" si="14605"/>
        <v>0</v>
      </c>
      <c r="K2477" s="81">
        <f t="shared" si="14605"/>
        <v>407000</v>
      </c>
      <c r="L2477" s="81">
        <f t="shared" si="14605"/>
        <v>3215400</v>
      </c>
      <c r="M2477" s="81">
        <f t="shared" si="14605"/>
        <v>2292000</v>
      </c>
      <c r="N2477" s="81">
        <f t="shared" si="14605"/>
        <v>968700</v>
      </c>
      <c r="O2477" s="81">
        <f t="shared" si="14605"/>
        <v>2132345</v>
      </c>
      <c r="P2477" s="81">
        <f t="shared" si="14605"/>
        <v>104000</v>
      </c>
      <c r="Q2477" s="81">
        <f t="shared" si="14605"/>
        <v>137300</v>
      </c>
      <c r="R2477" s="81">
        <f t="shared" si="14605"/>
        <v>173700</v>
      </c>
      <c r="S2477" s="81">
        <f t="shared" si="14605"/>
        <v>316800</v>
      </c>
      <c r="T2477" s="81">
        <f t="shared" si="14605"/>
        <v>0</v>
      </c>
      <c r="U2477" s="81">
        <f t="shared" si="14605"/>
        <v>132800</v>
      </c>
      <c r="V2477" s="81">
        <f t="shared" si="14605"/>
        <v>0</v>
      </c>
      <c r="W2477" s="81">
        <f t="shared" si="14605"/>
        <v>0</v>
      </c>
      <c r="X2477" s="81">
        <f t="shared" si="14605"/>
        <v>5300</v>
      </c>
      <c r="Y2477" s="81">
        <f t="shared" si="14605"/>
        <v>14644300</v>
      </c>
      <c r="Z2477" s="81">
        <f t="shared" si="14605"/>
        <v>3531500</v>
      </c>
      <c r="AA2477" s="81">
        <f t="shared" si="14605"/>
        <v>1530900</v>
      </c>
      <c r="AB2477" s="81">
        <f t="shared" si="14605"/>
        <v>0</v>
      </c>
      <c r="AC2477" s="81">
        <f t="shared" si="14605"/>
        <v>0</v>
      </c>
      <c r="AD2477" s="81">
        <f t="shared" si="14605"/>
        <v>0</v>
      </c>
      <c r="AE2477" s="81">
        <f t="shared" si="14605"/>
        <v>0</v>
      </c>
      <c r="AF2477" s="81">
        <f t="shared" si="14605"/>
        <v>0</v>
      </c>
      <c r="AG2477" s="81">
        <f t="shared" si="14605"/>
        <v>0</v>
      </c>
      <c r="AH2477" s="82"/>
    </row>
    <row r="2478" spans="1:34" s="4" customFormat="1" ht="24" customHeight="1">
      <c r="A2478" s="66">
        <v>0</v>
      </c>
      <c r="B2478" s="113"/>
      <c r="C2478" s="73"/>
      <c r="D2478" s="122" t="s">
        <v>124</v>
      </c>
      <c r="E2478" s="41">
        <f t="shared" si="14330"/>
        <v>58113400</v>
      </c>
      <c r="F2478" s="83">
        <f t="shared" ref="F2478:AG2478" si="14606">SUM(F2489,F2499,F2510,F2520,F2530)</f>
        <v>26686900</v>
      </c>
      <c r="G2478" s="83">
        <f t="shared" si="14606"/>
        <v>4037500</v>
      </c>
      <c r="H2478" s="83">
        <f t="shared" si="14606"/>
        <v>0</v>
      </c>
      <c r="I2478" s="83">
        <f t="shared" si="14606"/>
        <v>0</v>
      </c>
      <c r="J2478" s="83">
        <f t="shared" si="14606"/>
        <v>0</v>
      </c>
      <c r="K2478" s="83">
        <f t="shared" si="14606"/>
        <v>407000</v>
      </c>
      <c r="L2478" s="83">
        <f t="shared" si="14606"/>
        <v>3176200</v>
      </c>
      <c r="M2478" s="83">
        <f t="shared" si="14606"/>
        <v>2222200</v>
      </c>
      <c r="N2478" s="83">
        <f t="shared" si="14606"/>
        <v>763800</v>
      </c>
      <c r="O2478" s="83">
        <f t="shared" si="14606"/>
        <v>1162300</v>
      </c>
      <c r="P2478" s="83">
        <f t="shared" si="14606"/>
        <v>57700</v>
      </c>
      <c r="Q2478" s="83">
        <f t="shared" si="14606"/>
        <v>91400</v>
      </c>
      <c r="R2478" s="83">
        <f t="shared" si="14606"/>
        <v>122300</v>
      </c>
      <c r="S2478" s="83">
        <f t="shared" si="14606"/>
        <v>126500</v>
      </c>
      <c r="T2478" s="83">
        <f t="shared" si="14606"/>
        <v>0</v>
      </c>
      <c r="U2478" s="83">
        <f t="shared" si="14606"/>
        <v>111900</v>
      </c>
      <c r="V2478" s="83">
        <f t="shared" si="14606"/>
        <v>0</v>
      </c>
      <c r="W2478" s="83">
        <f t="shared" si="14606"/>
        <v>0</v>
      </c>
      <c r="X2478" s="83">
        <f t="shared" si="14606"/>
        <v>3500</v>
      </c>
      <c r="Y2478" s="83">
        <f t="shared" si="14606"/>
        <v>14533100</v>
      </c>
      <c r="Z2478" s="83">
        <f t="shared" si="14606"/>
        <v>3449600</v>
      </c>
      <c r="AA2478" s="83">
        <f t="shared" si="14606"/>
        <v>1161500</v>
      </c>
      <c r="AB2478" s="83">
        <f t="shared" si="14606"/>
        <v>0</v>
      </c>
      <c r="AC2478" s="83">
        <f t="shared" si="14606"/>
        <v>0</v>
      </c>
      <c r="AD2478" s="83">
        <f t="shared" si="14606"/>
        <v>0</v>
      </c>
      <c r="AE2478" s="83">
        <f t="shared" si="14606"/>
        <v>0</v>
      </c>
      <c r="AF2478" s="83">
        <f t="shared" si="14606"/>
        <v>0</v>
      </c>
      <c r="AG2478" s="83">
        <f t="shared" si="14606"/>
        <v>0</v>
      </c>
      <c r="AH2478" s="5"/>
    </row>
    <row r="2479" spans="1:34" s="4" customFormat="1" ht="26.1" hidden="1" customHeight="1">
      <c r="A2479" s="67">
        <v>0</v>
      </c>
      <c r="B2479" s="113"/>
      <c r="C2479" s="127"/>
      <c r="D2479" s="150" t="s">
        <v>67</v>
      </c>
      <c r="E2479" s="49">
        <f t="shared" si="14330"/>
        <v>57900400</v>
      </c>
      <c r="F2479" s="50">
        <f t="shared" ref="F2479:AG2479" si="14607">SUM(F2490,F2500,F2511,F2521,F2531)</f>
        <v>26686900</v>
      </c>
      <c r="G2479" s="50">
        <f t="shared" si="14607"/>
        <v>3824500</v>
      </c>
      <c r="H2479" s="50">
        <f t="shared" si="14607"/>
        <v>0</v>
      </c>
      <c r="I2479" s="50">
        <f t="shared" si="14607"/>
        <v>0</v>
      </c>
      <c r="J2479" s="50">
        <f t="shared" si="14607"/>
        <v>0</v>
      </c>
      <c r="K2479" s="50">
        <f t="shared" si="14607"/>
        <v>407000</v>
      </c>
      <c r="L2479" s="50">
        <f t="shared" si="14607"/>
        <v>3176200</v>
      </c>
      <c r="M2479" s="50">
        <f t="shared" si="14607"/>
        <v>2222200</v>
      </c>
      <c r="N2479" s="50">
        <f t="shared" si="14607"/>
        <v>763800</v>
      </c>
      <c r="O2479" s="50">
        <f t="shared" si="14607"/>
        <v>1162300</v>
      </c>
      <c r="P2479" s="50">
        <f t="shared" si="14607"/>
        <v>57700</v>
      </c>
      <c r="Q2479" s="50">
        <f t="shared" si="14607"/>
        <v>91400</v>
      </c>
      <c r="R2479" s="50">
        <f t="shared" si="14607"/>
        <v>122300</v>
      </c>
      <c r="S2479" s="50">
        <f t="shared" si="14607"/>
        <v>126500</v>
      </c>
      <c r="T2479" s="50">
        <f t="shared" si="14607"/>
        <v>0</v>
      </c>
      <c r="U2479" s="50">
        <f t="shared" si="14607"/>
        <v>111900</v>
      </c>
      <c r="V2479" s="50">
        <f t="shared" si="14607"/>
        <v>0</v>
      </c>
      <c r="W2479" s="50">
        <f t="shared" si="14607"/>
        <v>0</v>
      </c>
      <c r="X2479" s="50">
        <f t="shared" si="14607"/>
        <v>3500</v>
      </c>
      <c r="Y2479" s="50">
        <f t="shared" si="14607"/>
        <v>14533100</v>
      </c>
      <c r="Z2479" s="50">
        <f t="shared" si="14607"/>
        <v>3449600</v>
      </c>
      <c r="AA2479" s="50">
        <f t="shared" si="14607"/>
        <v>1161500</v>
      </c>
      <c r="AB2479" s="50">
        <f t="shared" si="14607"/>
        <v>0</v>
      </c>
      <c r="AC2479" s="50">
        <f t="shared" si="14607"/>
        <v>0</v>
      </c>
      <c r="AD2479" s="50">
        <f t="shared" si="14607"/>
        <v>0</v>
      </c>
      <c r="AE2479" s="50">
        <f t="shared" si="14607"/>
        <v>0</v>
      </c>
      <c r="AF2479" s="50">
        <f t="shared" si="14607"/>
        <v>0</v>
      </c>
      <c r="AG2479" s="50">
        <f t="shared" si="14607"/>
        <v>0</v>
      </c>
      <c r="AH2479" s="6"/>
    </row>
    <row r="2480" spans="1:34" s="4" customFormat="1" ht="26.1" hidden="1" customHeight="1">
      <c r="A2480" s="66">
        <v>0</v>
      </c>
      <c r="B2480" s="113"/>
      <c r="C2480" s="73"/>
      <c r="D2480" s="150" t="s">
        <v>125</v>
      </c>
      <c r="E2480" s="51">
        <f t="shared" si="14330"/>
        <v>213000</v>
      </c>
      <c r="F2480" s="73">
        <f t="shared" ref="F2480:AG2480" si="14608">SUM(F2491,F2501,F2512,F2522,F2532)</f>
        <v>0</v>
      </c>
      <c r="G2480" s="73">
        <f t="shared" si="14608"/>
        <v>213000</v>
      </c>
      <c r="H2480" s="73">
        <f t="shared" si="14608"/>
        <v>0</v>
      </c>
      <c r="I2480" s="73">
        <f t="shared" si="14608"/>
        <v>0</v>
      </c>
      <c r="J2480" s="73">
        <f t="shared" si="14608"/>
        <v>0</v>
      </c>
      <c r="K2480" s="73">
        <f t="shared" si="14608"/>
        <v>0</v>
      </c>
      <c r="L2480" s="73">
        <f t="shared" si="14608"/>
        <v>0</v>
      </c>
      <c r="M2480" s="73">
        <f t="shared" si="14608"/>
        <v>0</v>
      </c>
      <c r="N2480" s="73">
        <f t="shared" si="14608"/>
        <v>0</v>
      </c>
      <c r="O2480" s="73">
        <f t="shared" si="14608"/>
        <v>0</v>
      </c>
      <c r="P2480" s="73">
        <f t="shared" si="14608"/>
        <v>0</v>
      </c>
      <c r="Q2480" s="73">
        <f t="shared" si="14608"/>
        <v>0</v>
      </c>
      <c r="R2480" s="73">
        <f t="shared" si="14608"/>
        <v>0</v>
      </c>
      <c r="S2480" s="73">
        <f t="shared" si="14608"/>
        <v>0</v>
      </c>
      <c r="T2480" s="73">
        <f t="shared" si="14608"/>
        <v>0</v>
      </c>
      <c r="U2480" s="73">
        <f t="shared" si="14608"/>
        <v>0</v>
      </c>
      <c r="V2480" s="73">
        <f t="shared" si="14608"/>
        <v>0</v>
      </c>
      <c r="W2480" s="73">
        <f t="shared" si="14608"/>
        <v>0</v>
      </c>
      <c r="X2480" s="73">
        <f t="shared" si="14608"/>
        <v>0</v>
      </c>
      <c r="Y2480" s="73">
        <f t="shared" si="14608"/>
        <v>0</v>
      </c>
      <c r="Z2480" s="73">
        <f t="shared" si="14608"/>
        <v>0</v>
      </c>
      <c r="AA2480" s="73">
        <f t="shared" si="14608"/>
        <v>0</v>
      </c>
      <c r="AB2480" s="73">
        <f t="shared" si="14608"/>
        <v>0</v>
      </c>
      <c r="AC2480" s="73">
        <f t="shared" si="14608"/>
        <v>0</v>
      </c>
      <c r="AD2480" s="73">
        <f t="shared" si="14608"/>
        <v>0</v>
      </c>
      <c r="AE2480" s="73">
        <f t="shared" si="14608"/>
        <v>0</v>
      </c>
      <c r="AF2480" s="73">
        <f t="shared" si="14608"/>
        <v>0</v>
      </c>
      <c r="AG2480" s="73">
        <f t="shared" si="14608"/>
        <v>0</v>
      </c>
      <c r="AH2480" s="5"/>
    </row>
    <row r="2481" spans="1:34" s="4" customFormat="1" ht="24" customHeight="1">
      <c r="A2481" s="66">
        <v>0</v>
      </c>
      <c r="B2481" s="113"/>
      <c r="C2481" s="73"/>
      <c r="D2481" s="122" t="s">
        <v>132</v>
      </c>
      <c r="E2481" s="41">
        <f t="shared" si="14330"/>
        <v>30870050</v>
      </c>
      <c r="F2481" s="83">
        <f t="shared" ref="F2481:AG2481" si="14609">SUM(F2492,F2502,F2513,F2523,F2533)</f>
        <v>28481700</v>
      </c>
      <c r="G2481" s="83">
        <f t="shared" si="14609"/>
        <v>1166400</v>
      </c>
      <c r="H2481" s="83">
        <f t="shared" si="14609"/>
        <v>0</v>
      </c>
      <c r="I2481" s="83">
        <f t="shared" si="14609"/>
        <v>0</v>
      </c>
      <c r="J2481" s="83">
        <f t="shared" si="14609"/>
        <v>0</v>
      </c>
      <c r="K2481" s="83">
        <f t="shared" si="14609"/>
        <v>0</v>
      </c>
      <c r="L2481" s="83">
        <f t="shared" si="14609"/>
        <v>13300</v>
      </c>
      <c r="M2481" s="83">
        <f t="shared" si="14609"/>
        <v>32700</v>
      </c>
      <c r="N2481" s="83">
        <f t="shared" si="14609"/>
        <v>106200</v>
      </c>
      <c r="O2481" s="83">
        <f t="shared" si="14609"/>
        <v>578150</v>
      </c>
      <c r="P2481" s="83">
        <f t="shared" si="14609"/>
        <v>11100</v>
      </c>
      <c r="Q2481" s="83">
        <f t="shared" si="14609"/>
        <v>22900</v>
      </c>
      <c r="R2481" s="83">
        <f t="shared" si="14609"/>
        <v>38500</v>
      </c>
      <c r="S2481" s="83">
        <f t="shared" si="14609"/>
        <v>137500</v>
      </c>
      <c r="T2481" s="83">
        <f t="shared" si="14609"/>
        <v>0</v>
      </c>
      <c r="U2481" s="83">
        <f t="shared" si="14609"/>
        <v>7000</v>
      </c>
      <c r="V2481" s="83">
        <f t="shared" si="14609"/>
        <v>0</v>
      </c>
      <c r="W2481" s="83">
        <f t="shared" si="14609"/>
        <v>0</v>
      </c>
      <c r="X2481" s="83">
        <f t="shared" si="14609"/>
        <v>0</v>
      </c>
      <c r="Y2481" s="83">
        <f t="shared" si="14609"/>
        <v>37900</v>
      </c>
      <c r="Z2481" s="83">
        <f t="shared" si="14609"/>
        <v>50800</v>
      </c>
      <c r="AA2481" s="83">
        <f t="shared" si="14609"/>
        <v>185900</v>
      </c>
      <c r="AB2481" s="83">
        <f t="shared" si="14609"/>
        <v>0</v>
      </c>
      <c r="AC2481" s="83">
        <f t="shared" si="14609"/>
        <v>0</v>
      </c>
      <c r="AD2481" s="83">
        <f t="shared" si="14609"/>
        <v>0</v>
      </c>
      <c r="AE2481" s="83">
        <f t="shared" si="14609"/>
        <v>0</v>
      </c>
      <c r="AF2481" s="83">
        <f t="shared" si="14609"/>
        <v>0</v>
      </c>
      <c r="AG2481" s="83">
        <f t="shared" si="14609"/>
        <v>0</v>
      </c>
      <c r="AH2481" s="5"/>
    </row>
    <row r="2482" spans="1:34" s="4" customFormat="1" ht="26.1" hidden="1" customHeight="1">
      <c r="A2482" s="66">
        <v>0</v>
      </c>
      <c r="B2482" s="113"/>
      <c r="C2482" s="127"/>
      <c r="D2482" s="150" t="s">
        <v>122</v>
      </c>
      <c r="E2482" s="49">
        <f t="shared" si="14330"/>
        <v>30870050</v>
      </c>
      <c r="F2482" s="50">
        <f t="shared" ref="F2482:AG2482" si="14610">SUM(F2493,F2503,F2514,F2524,F2534)</f>
        <v>28481700</v>
      </c>
      <c r="G2482" s="50">
        <f t="shared" si="14610"/>
        <v>1166400</v>
      </c>
      <c r="H2482" s="50">
        <f t="shared" si="14610"/>
        <v>0</v>
      </c>
      <c r="I2482" s="50">
        <f t="shared" si="14610"/>
        <v>0</v>
      </c>
      <c r="J2482" s="50">
        <f t="shared" si="14610"/>
        <v>0</v>
      </c>
      <c r="K2482" s="50">
        <f t="shared" si="14610"/>
        <v>0</v>
      </c>
      <c r="L2482" s="50">
        <f t="shared" si="14610"/>
        <v>13300</v>
      </c>
      <c r="M2482" s="50">
        <f t="shared" si="14610"/>
        <v>32700</v>
      </c>
      <c r="N2482" s="50">
        <f t="shared" si="14610"/>
        <v>106200</v>
      </c>
      <c r="O2482" s="50">
        <f t="shared" si="14610"/>
        <v>578150</v>
      </c>
      <c r="P2482" s="50">
        <f t="shared" si="14610"/>
        <v>11100</v>
      </c>
      <c r="Q2482" s="50">
        <f t="shared" si="14610"/>
        <v>22900</v>
      </c>
      <c r="R2482" s="50">
        <f t="shared" si="14610"/>
        <v>38500</v>
      </c>
      <c r="S2482" s="50">
        <f t="shared" si="14610"/>
        <v>137500</v>
      </c>
      <c r="T2482" s="50">
        <f t="shared" si="14610"/>
        <v>0</v>
      </c>
      <c r="U2482" s="50">
        <f t="shared" si="14610"/>
        <v>7000</v>
      </c>
      <c r="V2482" s="50">
        <f t="shared" si="14610"/>
        <v>0</v>
      </c>
      <c r="W2482" s="50">
        <f t="shared" si="14610"/>
        <v>0</v>
      </c>
      <c r="X2482" s="50">
        <f t="shared" si="14610"/>
        <v>0</v>
      </c>
      <c r="Y2482" s="50">
        <f t="shared" si="14610"/>
        <v>37900</v>
      </c>
      <c r="Z2482" s="50">
        <f t="shared" si="14610"/>
        <v>50800</v>
      </c>
      <c r="AA2482" s="50">
        <f t="shared" si="14610"/>
        <v>185900</v>
      </c>
      <c r="AB2482" s="50">
        <f t="shared" si="14610"/>
        <v>0</v>
      </c>
      <c r="AC2482" s="50">
        <f t="shared" si="14610"/>
        <v>0</v>
      </c>
      <c r="AD2482" s="50">
        <f t="shared" si="14610"/>
        <v>0</v>
      </c>
      <c r="AE2482" s="50">
        <f t="shared" si="14610"/>
        <v>0</v>
      </c>
      <c r="AF2482" s="50">
        <f t="shared" si="14610"/>
        <v>0</v>
      </c>
      <c r="AG2482" s="50">
        <f t="shared" si="14610"/>
        <v>0</v>
      </c>
      <c r="AH2482" s="20"/>
    </row>
    <row r="2483" spans="1:34" s="4" customFormat="1" ht="26.1" hidden="1" customHeight="1">
      <c r="A2483" s="66">
        <v>0</v>
      </c>
      <c r="B2483" s="113"/>
      <c r="C2483" s="127"/>
      <c r="D2483" s="150" t="s">
        <v>130</v>
      </c>
      <c r="E2483" s="168">
        <f t="shared" si="14330"/>
        <v>0</v>
      </c>
      <c r="F2483" s="174">
        <f>SUM(F2494,F2504,F2515,F2525,F2535)</f>
        <v>0</v>
      </c>
      <c r="G2483" s="174">
        <f t="shared" ref="G2483:AG2483" si="14611">SUM(G2494,G2504,G2515,G2525,G2535)</f>
        <v>0</v>
      </c>
      <c r="H2483" s="174">
        <f t="shared" si="14611"/>
        <v>0</v>
      </c>
      <c r="I2483" s="174">
        <f t="shared" si="14611"/>
        <v>0</v>
      </c>
      <c r="J2483" s="174">
        <f t="shared" si="14611"/>
        <v>0</v>
      </c>
      <c r="K2483" s="174">
        <f t="shared" si="14611"/>
        <v>0</v>
      </c>
      <c r="L2483" s="174">
        <f t="shared" si="14611"/>
        <v>0</v>
      </c>
      <c r="M2483" s="174">
        <f t="shared" si="14611"/>
        <v>0</v>
      </c>
      <c r="N2483" s="174">
        <f t="shared" si="14611"/>
        <v>0</v>
      </c>
      <c r="O2483" s="174">
        <f t="shared" si="14611"/>
        <v>0</v>
      </c>
      <c r="P2483" s="174">
        <f t="shared" si="14611"/>
        <v>0</v>
      </c>
      <c r="Q2483" s="174">
        <f t="shared" si="14611"/>
        <v>0</v>
      </c>
      <c r="R2483" s="174">
        <f t="shared" si="14611"/>
        <v>0</v>
      </c>
      <c r="S2483" s="174">
        <f t="shared" si="14611"/>
        <v>0</v>
      </c>
      <c r="T2483" s="174">
        <f t="shared" si="14611"/>
        <v>0</v>
      </c>
      <c r="U2483" s="174">
        <f t="shared" si="14611"/>
        <v>0</v>
      </c>
      <c r="V2483" s="174">
        <f t="shared" si="14611"/>
        <v>0</v>
      </c>
      <c r="W2483" s="174">
        <f t="shared" si="14611"/>
        <v>0</v>
      </c>
      <c r="X2483" s="174">
        <f t="shared" si="14611"/>
        <v>0</v>
      </c>
      <c r="Y2483" s="174">
        <f t="shared" si="14611"/>
        <v>0</v>
      </c>
      <c r="Z2483" s="174">
        <f t="shared" si="14611"/>
        <v>0</v>
      </c>
      <c r="AA2483" s="174">
        <f t="shared" si="14611"/>
        <v>0</v>
      </c>
      <c r="AB2483" s="174">
        <f t="shared" si="14611"/>
        <v>0</v>
      </c>
      <c r="AC2483" s="174">
        <f t="shared" si="14611"/>
        <v>0</v>
      </c>
      <c r="AD2483" s="174">
        <f t="shared" si="14611"/>
        <v>0</v>
      </c>
      <c r="AE2483" s="174">
        <f t="shared" si="14611"/>
        <v>0</v>
      </c>
      <c r="AF2483" s="174">
        <f t="shared" si="14611"/>
        <v>0</v>
      </c>
      <c r="AG2483" s="174">
        <f t="shared" si="14611"/>
        <v>0</v>
      </c>
      <c r="AH2483" s="20"/>
    </row>
    <row r="2484" spans="1:34" s="4" customFormat="1" ht="24" customHeight="1">
      <c r="A2484" s="66">
        <v>0</v>
      </c>
      <c r="B2484" s="113"/>
      <c r="C2484" s="73"/>
      <c r="D2484" s="110" t="s">
        <v>123</v>
      </c>
      <c r="E2484" s="47">
        <f t="shared" si="14330"/>
        <v>1635795</v>
      </c>
      <c r="F2484" s="141">
        <f>SUM(F2495,F2505,F2516,F2526,F2536)</f>
        <v>0</v>
      </c>
      <c r="G2484" s="141">
        <f t="shared" ref="G2484:AG2484" si="14612">SUM(G2495,G2505,G2516,G2526,G2536)</f>
        <v>654700</v>
      </c>
      <c r="H2484" s="141">
        <f t="shared" si="14612"/>
        <v>0</v>
      </c>
      <c r="I2484" s="141">
        <f t="shared" si="14612"/>
        <v>0</v>
      </c>
      <c r="J2484" s="141">
        <f t="shared" si="14612"/>
        <v>0</v>
      </c>
      <c r="K2484" s="141">
        <f t="shared" si="14612"/>
        <v>0</v>
      </c>
      <c r="L2484" s="141">
        <f t="shared" si="14612"/>
        <v>25900</v>
      </c>
      <c r="M2484" s="141">
        <f t="shared" si="14612"/>
        <v>37100</v>
      </c>
      <c r="N2484" s="141">
        <f t="shared" si="14612"/>
        <v>98700</v>
      </c>
      <c r="O2484" s="141">
        <f t="shared" si="14612"/>
        <v>391895</v>
      </c>
      <c r="P2484" s="141">
        <f t="shared" si="14612"/>
        <v>35200</v>
      </c>
      <c r="Q2484" s="141">
        <f t="shared" si="14612"/>
        <v>23000</v>
      </c>
      <c r="R2484" s="141">
        <f t="shared" si="14612"/>
        <v>12900</v>
      </c>
      <c r="S2484" s="141">
        <f t="shared" si="14612"/>
        <v>52800</v>
      </c>
      <c r="T2484" s="141">
        <f t="shared" si="14612"/>
        <v>0</v>
      </c>
      <c r="U2484" s="141">
        <f t="shared" si="14612"/>
        <v>13900</v>
      </c>
      <c r="V2484" s="141">
        <f t="shared" si="14612"/>
        <v>0</v>
      </c>
      <c r="W2484" s="141">
        <f t="shared" si="14612"/>
        <v>0</v>
      </c>
      <c r="X2484" s="141">
        <f t="shared" si="14612"/>
        <v>1800</v>
      </c>
      <c r="Y2484" s="141">
        <f t="shared" si="14612"/>
        <v>73300</v>
      </c>
      <c r="Z2484" s="141">
        <f t="shared" si="14612"/>
        <v>31100</v>
      </c>
      <c r="AA2484" s="141">
        <f t="shared" si="14612"/>
        <v>183500</v>
      </c>
      <c r="AB2484" s="141">
        <f t="shared" si="14612"/>
        <v>0</v>
      </c>
      <c r="AC2484" s="141">
        <f t="shared" si="14612"/>
        <v>0</v>
      </c>
      <c r="AD2484" s="141">
        <f t="shared" si="14612"/>
        <v>0</v>
      </c>
      <c r="AE2484" s="141">
        <f t="shared" si="14612"/>
        <v>0</v>
      </c>
      <c r="AF2484" s="141">
        <f t="shared" si="14612"/>
        <v>0</v>
      </c>
      <c r="AG2484" s="141">
        <f t="shared" si="14612"/>
        <v>0</v>
      </c>
      <c r="AH2484" s="5"/>
    </row>
    <row r="2485" spans="1:34" s="4" customFormat="1" ht="24" customHeight="1">
      <c r="A2485" s="66">
        <v>0</v>
      </c>
      <c r="B2485" s="72"/>
      <c r="C2485" s="73"/>
      <c r="D2485" s="98" t="s">
        <v>131</v>
      </c>
      <c r="E2485" s="104">
        <f t="shared" si="14330"/>
        <v>0</v>
      </c>
      <c r="F2485" s="100">
        <f>SUM(F2506)</f>
        <v>0</v>
      </c>
      <c r="G2485" s="100">
        <f t="shared" ref="G2485:AG2485" si="14613">SUM(G2506)</f>
        <v>0</v>
      </c>
      <c r="H2485" s="100">
        <f t="shared" si="14613"/>
        <v>0</v>
      </c>
      <c r="I2485" s="100">
        <f t="shared" si="14613"/>
        <v>0</v>
      </c>
      <c r="J2485" s="100">
        <f t="shared" si="14613"/>
        <v>0</v>
      </c>
      <c r="K2485" s="100">
        <f t="shared" si="14613"/>
        <v>0</v>
      </c>
      <c r="L2485" s="100">
        <f t="shared" si="14613"/>
        <v>0</v>
      </c>
      <c r="M2485" s="100">
        <f t="shared" si="14613"/>
        <v>0</v>
      </c>
      <c r="N2485" s="100">
        <f t="shared" si="14613"/>
        <v>0</v>
      </c>
      <c r="O2485" s="100">
        <f t="shared" si="14613"/>
        <v>0</v>
      </c>
      <c r="P2485" s="100">
        <f t="shared" si="14613"/>
        <v>0</v>
      </c>
      <c r="Q2485" s="100">
        <f t="shared" si="14613"/>
        <v>0</v>
      </c>
      <c r="R2485" s="100">
        <f t="shared" si="14613"/>
        <v>0</v>
      </c>
      <c r="S2485" s="100">
        <f t="shared" si="14613"/>
        <v>0</v>
      </c>
      <c r="T2485" s="100">
        <f t="shared" si="14613"/>
        <v>0</v>
      </c>
      <c r="U2485" s="100">
        <f t="shared" si="14613"/>
        <v>0</v>
      </c>
      <c r="V2485" s="100">
        <f t="shared" si="14613"/>
        <v>0</v>
      </c>
      <c r="W2485" s="100">
        <f t="shared" si="14613"/>
        <v>0</v>
      </c>
      <c r="X2485" s="100">
        <f t="shared" si="14613"/>
        <v>0</v>
      </c>
      <c r="Y2485" s="100">
        <f t="shared" si="14613"/>
        <v>0</v>
      </c>
      <c r="Z2485" s="100">
        <f t="shared" si="14613"/>
        <v>0</v>
      </c>
      <c r="AA2485" s="100">
        <f t="shared" si="14613"/>
        <v>0</v>
      </c>
      <c r="AB2485" s="100">
        <f t="shared" si="14613"/>
        <v>0</v>
      </c>
      <c r="AC2485" s="100">
        <f t="shared" si="14613"/>
        <v>0</v>
      </c>
      <c r="AD2485" s="100">
        <f t="shared" si="14613"/>
        <v>0</v>
      </c>
      <c r="AE2485" s="100">
        <f t="shared" si="14613"/>
        <v>0</v>
      </c>
      <c r="AF2485" s="100">
        <f t="shared" si="14613"/>
        <v>0</v>
      </c>
      <c r="AG2485" s="100">
        <f t="shared" si="14613"/>
        <v>0</v>
      </c>
      <c r="AH2485" s="5"/>
    </row>
    <row r="2486" spans="1:34" s="97" customFormat="1" ht="24" customHeight="1">
      <c r="A2486" s="95">
        <v>0</v>
      </c>
      <c r="B2486" s="183"/>
      <c r="C2486" s="100"/>
      <c r="D2486" s="98" t="s">
        <v>128</v>
      </c>
      <c r="E2486" s="104">
        <f t="shared" si="14330"/>
        <v>190255</v>
      </c>
      <c r="F2486" s="100">
        <f>SUM(F2496,F2507,F2517,F2527,F2537)</f>
        <v>0</v>
      </c>
      <c r="G2486" s="100">
        <f t="shared" ref="G2486:AG2486" si="14614">SUM(G2496,G2507,G2517,G2527,G2537)</f>
        <v>0</v>
      </c>
      <c r="H2486" s="100">
        <f t="shared" si="14614"/>
        <v>0</v>
      </c>
      <c r="I2486" s="100">
        <f t="shared" si="14614"/>
        <v>0</v>
      </c>
      <c r="J2486" s="100">
        <f t="shared" si="14614"/>
        <v>0</v>
      </c>
      <c r="K2486" s="100">
        <f t="shared" si="14614"/>
        <v>0</v>
      </c>
      <c r="L2486" s="100">
        <f t="shared" si="14614"/>
        <v>0</v>
      </c>
      <c r="M2486" s="100">
        <f t="shared" si="14614"/>
        <v>0</v>
      </c>
      <c r="N2486" s="100">
        <f t="shared" si="14614"/>
        <v>0</v>
      </c>
      <c r="O2486" s="100">
        <f t="shared" si="14614"/>
        <v>190255</v>
      </c>
      <c r="P2486" s="100">
        <f t="shared" si="14614"/>
        <v>0</v>
      </c>
      <c r="Q2486" s="100">
        <f t="shared" si="14614"/>
        <v>0</v>
      </c>
      <c r="R2486" s="100">
        <f t="shared" si="14614"/>
        <v>0</v>
      </c>
      <c r="S2486" s="100">
        <f t="shared" si="14614"/>
        <v>0</v>
      </c>
      <c r="T2486" s="100">
        <f t="shared" si="14614"/>
        <v>0</v>
      </c>
      <c r="U2486" s="100">
        <f t="shared" si="14614"/>
        <v>0</v>
      </c>
      <c r="V2486" s="100">
        <f t="shared" si="14614"/>
        <v>0</v>
      </c>
      <c r="W2486" s="100">
        <f t="shared" si="14614"/>
        <v>0</v>
      </c>
      <c r="X2486" s="100">
        <f t="shared" si="14614"/>
        <v>0</v>
      </c>
      <c r="Y2486" s="100">
        <f t="shared" si="14614"/>
        <v>0</v>
      </c>
      <c r="Z2486" s="100">
        <f t="shared" si="14614"/>
        <v>0</v>
      </c>
      <c r="AA2486" s="100">
        <f t="shared" si="14614"/>
        <v>0</v>
      </c>
      <c r="AB2486" s="100">
        <f t="shared" si="14614"/>
        <v>0</v>
      </c>
      <c r="AC2486" s="100">
        <f t="shared" si="14614"/>
        <v>0</v>
      </c>
      <c r="AD2486" s="100">
        <f t="shared" si="14614"/>
        <v>0</v>
      </c>
      <c r="AE2486" s="100">
        <f t="shared" si="14614"/>
        <v>0</v>
      </c>
      <c r="AF2486" s="100">
        <f t="shared" si="14614"/>
        <v>0</v>
      </c>
      <c r="AG2486" s="100">
        <f t="shared" si="14614"/>
        <v>0</v>
      </c>
      <c r="AH2486" s="105"/>
    </row>
    <row r="2487" spans="1:34" s="4" customFormat="1" ht="24" customHeight="1">
      <c r="A2487" s="66">
        <v>1</v>
      </c>
      <c r="B2487" s="128"/>
      <c r="C2487" s="128"/>
      <c r="D2487" s="129" t="s">
        <v>21</v>
      </c>
      <c r="E2487" s="39">
        <f t="shared" si="14330"/>
        <v>54129600</v>
      </c>
      <c r="F2487" s="40">
        <v>54129600</v>
      </c>
      <c r="G2487" s="40"/>
      <c r="H2487" s="40"/>
      <c r="I2487" s="40"/>
      <c r="J2487" s="40"/>
      <c r="K2487" s="40"/>
      <c r="L2487" s="40"/>
      <c r="M2487" s="40"/>
      <c r="N2487" s="40"/>
      <c r="O2487" s="40"/>
      <c r="P2487" s="40"/>
      <c r="Q2487" s="40"/>
      <c r="R2487" s="40"/>
      <c r="S2487" s="40"/>
      <c r="T2487" s="40"/>
      <c r="U2487" s="40"/>
      <c r="V2487" s="40"/>
      <c r="W2487" s="40"/>
      <c r="X2487" s="40"/>
      <c r="Y2487" s="40"/>
      <c r="Z2487" s="40"/>
      <c r="AA2487" s="40"/>
      <c r="AB2487" s="40"/>
      <c r="AC2487" s="40"/>
      <c r="AD2487" s="40"/>
      <c r="AE2487" s="40"/>
      <c r="AF2487" s="40"/>
      <c r="AG2487" s="40"/>
      <c r="AH2487" s="28"/>
    </row>
    <row r="2488" spans="1:34" s="4" customFormat="1" ht="24" customHeight="1">
      <c r="A2488" s="67">
        <v>1</v>
      </c>
      <c r="B2488" s="77"/>
      <c r="C2488" s="78"/>
      <c r="D2488" s="79" t="s">
        <v>127</v>
      </c>
      <c r="E2488" s="80">
        <f t="shared" si="14330"/>
        <v>54129600</v>
      </c>
      <c r="F2488" s="81">
        <f>F2489+F2492+F2495</f>
        <v>54129600</v>
      </c>
      <c r="G2488" s="81">
        <f t="shared" ref="G2488" si="14615">G2489+G2492+G2495</f>
        <v>0</v>
      </c>
      <c r="H2488" s="81">
        <f t="shared" ref="H2488" si="14616">H2489+H2492+H2495</f>
        <v>0</v>
      </c>
      <c r="I2488" s="81">
        <f t="shared" ref="I2488" si="14617">I2489+I2492+I2495</f>
        <v>0</v>
      </c>
      <c r="J2488" s="81">
        <f t="shared" ref="J2488" si="14618">J2489+J2492+J2495</f>
        <v>0</v>
      </c>
      <c r="K2488" s="81">
        <f t="shared" ref="K2488" si="14619">K2489+K2492+K2495</f>
        <v>0</v>
      </c>
      <c r="L2488" s="81">
        <f t="shared" ref="L2488" si="14620">L2489+L2492+L2495</f>
        <v>0</v>
      </c>
      <c r="M2488" s="81">
        <f t="shared" ref="M2488" si="14621">M2489+M2492+M2495</f>
        <v>0</v>
      </c>
      <c r="N2488" s="81">
        <f t="shared" ref="N2488" si="14622">N2489+N2492+N2495</f>
        <v>0</v>
      </c>
      <c r="O2488" s="81">
        <f t="shared" ref="O2488" si="14623">O2489+O2492+O2495</f>
        <v>0</v>
      </c>
      <c r="P2488" s="81">
        <f t="shared" ref="P2488" si="14624">P2489+P2492+P2495</f>
        <v>0</v>
      </c>
      <c r="Q2488" s="81">
        <f t="shared" ref="Q2488" si="14625">Q2489+Q2492+Q2495</f>
        <v>0</v>
      </c>
      <c r="R2488" s="81">
        <f t="shared" ref="R2488" si="14626">R2489+R2492+R2495</f>
        <v>0</v>
      </c>
      <c r="S2488" s="81">
        <f t="shared" ref="S2488" si="14627">S2489+S2492+S2495</f>
        <v>0</v>
      </c>
      <c r="T2488" s="81">
        <f t="shared" ref="T2488" si="14628">T2489+T2492+T2495</f>
        <v>0</v>
      </c>
      <c r="U2488" s="81">
        <f t="shared" ref="U2488" si="14629">U2489+U2492+U2495</f>
        <v>0</v>
      </c>
      <c r="V2488" s="81">
        <f t="shared" ref="V2488" si="14630">V2489+V2492+V2495</f>
        <v>0</v>
      </c>
      <c r="W2488" s="81">
        <f t="shared" ref="W2488" si="14631">W2489+W2492+W2495</f>
        <v>0</v>
      </c>
      <c r="X2488" s="81">
        <f t="shared" ref="X2488" si="14632">X2489+X2492+X2495</f>
        <v>0</v>
      </c>
      <c r="Y2488" s="81">
        <f t="shared" ref="Y2488" si="14633">Y2489+Y2492+Y2495</f>
        <v>0</v>
      </c>
      <c r="Z2488" s="81">
        <f t="shared" ref="Z2488" si="14634">Z2489+Z2492+Z2495</f>
        <v>0</v>
      </c>
      <c r="AA2488" s="81">
        <f t="shared" ref="AA2488" si="14635">AA2489+AA2492+AA2495</f>
        <v>0</v>
      </c>
      <c r="AB2488" s="81">
        <f t="shared" ref="AB2488" si="14636">AB2489+AB2492+AB2495</f>
        <v>0</v>
      </c>
      <c r="AC2488" s="81">
        <f t="shared" ref="AC2488" si="14637">AC2489+AC2492+AC2495</f>
        <v>0</v>
      </c>
      <c r="AD2488" s="81">
        <f t="shared" ref="AD2488" si="14638">AD2489+AD2492+AD2495</f>
        <v>0</v>
      </c>
      <c r="AE2488" s="81">
        <f t="shared" ref="AE2488" si="14639">AE2489+AE2492+AE2495</f>
        <v>0</v>
      </c>
      <c r="AF2488" s="81">
        <f t="shared" ref="AF2488" si="14640">AF2489+AF2492+AF2495</f>
        <v>0</v>
      </c>
      <c r="AG2488" s="81">
        <f t="shared" ref="AG2488" si="14641">AG2489+AG2492+AG2495</f>
        <v>0</v>
      </c>
      <c r="AH2488" s="82"/>
    </row>
    <row r="2489" spans="1:34" s="4" customFormat="1" ht="24" customHeight="1">
      <c r="A2489" s="66">
        <v>1</v>
      </c>
      <c r="B2489" s="113"/>
      <c r="C2489" s="73"/>
      <c r="D2489" s="122" t="s">
        <v>124</v>
      </c>
      <c r="E2489" s="41">
        <f t="shared" si="14330"/>
        <v>26159500</v>
      </c>
      <c r="F2489" s="83">
        <f>F2490+F2491</f>
        <v>26159500</v>
      </c>
      <c r="G2489" s="83">
        <f t="shared" ref="G2489:AG2489" si="14642">G2490+G2491</f>
        <v>0</v>
      </c>
      <c r="H2489" s="83">
        <f t="shared" si="14642"/>
        <v>0</v>
      </c>
      <c r="I2489" s="83">
        <f t="shared" si="14642"/>
        <v>0</v>
      </c>
      <c r="J2489" s="83">
        <f t="shared" si="14642"/>
        <v>0</v>
      </c>
      <c r="K2489" s="83">
        <f t="shared" si="14642"/>
        <v>0</v>
      </c>
      <c r="L2489" s="83">
        <f t="shared" si="14642"/>
        <v>0</v>
      </c>
      <c r="M2489" s="83">
        <f t="shared" si="14642"/>
        <v>0</v>
      </c>
      <c r="N2489" s="83">
        <f t="shared" si="14642"/>
        <v>0</v>
      </c>
      <c r="O2489" s="83">
        <f t="shared" si="14642"/>
        <v>0</v>
      </c>
      <c r="P2489" s="83">
        <f t="shared" si="14642"/>
        <v>0</v>
      </c>
      <c r="Q2489" s="83">
        <f t="shared" si="14642"/>
        <v>0</v>
      </c>
      <c r="R2489" s="83">
        <f t="shared" si="14642"/>
        <v>0</v>
      </c>
      <c r="S2489" s="83">
        <f t="shared" si="14642"/>
        <v>0</v>
      </c>
      <c r="T2489" s="83">
        <f t="shared" si="14642"/>
        <v>0</v>
      </c>
      <c r="U2489" s="83">
        <f t="shared" si="14642"/>
        <v>0</v>
      </c>
      <c r="V2489" s="83">
        <f t="shared" si="14642"/>
        <v>0</v>
      </c>
      <c r="W2489" s="83">
        <f t="shared" si="14642"/>
        <v>0</v>
      </c>
      <c r="X2489" s="83">
        <f t="shared" si="14642"/>
        <v>0</v>
      </c>
      <c r="Y2489" s="83">
        <f t="shared" si="14642"/>
        <v>0</v>
      </c>
      <c r="Z2489" s="83">
        <f t="shared" si="14642"/>
        <v>0</v>
      </c>
      <c r="AA2489" s="83">
        <f t="shared" si="14642"/>
        <v>0</v>
      </c>
      <c r="AB2489" s="83">
        <f t="shared" si="14642"/>
        <v>0</v>
      </c>
      <c r="AC2489" s="83">
        <f t="shared" si="14642"/>
        <v>0</v>
      </c>
      <c r="AD2489" s="83">
        <f t="shared" si="14642"/>
        <v>0</v>
      </c>
      <c r="AE2489" s="83">
        <f t="shared" si="14642"/>
        <v>0</v>
      </c>
      <c r="AF2489" s="83">
        <f t="shared" si="14642"/>
        <v>0</v>
      </c>
      <c r="AG2489" s="83">
        <f t="shared" si="14642"/>
        <v>0</v>
      </c>
      <c r="AH2489" s="5"/>
    </row>
    <row r="2490" spans="1:34" s="4" customFormat="1" ht="26.1" hidden="1" customHeight="1">
      <c r="A2490" s="67">
        <v>1</v>
      </c>
      <c r="B2490" s="113"/>
      <c r="C2490" s="117"/>
      <c r="D2490" s="150" t="s">
        <v>67</v>
      </c>
      <c r="E2490" s="51">
        <f t="shared" si="14330"/>
        <v>26159500</v>
      </c>
      <c r="F2490" s="52">
        <v>26159500</v>
      </c>
      <c r="G2490" s="52"/>
      <c r="H2490" s="52"/>
      <c r="I2490" s="52"/>
      <c r="J2490" s="52"/>
      <c r="K2490" s="52"/>
      <c r="L2490" s="52"/>
      <c r="M2490" s="52"/>
      <c r="N2490" s="52"/>
      <c r="O2490" s="52"/>
      <c r="P2490" s="52"/>
      <c r="Q2490" s="52"/>
      <c r="R2490" s="52"/>
      <c r="S2490" s="52"/>
      <c r="T2490" s="52"/>
      <c r="U2490" s="52"/>
      <c r="V2490" s="52"/>
      <c r="W2490" s="52"/>
      <c r="X2490" s="52"/>
      <c r="Y2490" s="52"/>
      <c r="Z2490" s="52"/>
      <c r="AA2490" s="52"/>
      <c r="AB2490" s="52"/>
      <c r="AC2490" s="52"/>
      <c r="AD2490" s="52"/>
      <c r="AE2490" s="52"/>
      <c r="AF2490" s="52"/>
      <c r="AG2490" s="52"/>
      <c r="AH2490" s="5"/>
    </row>
    <row r="2491" spans="1:34" s="4" customFormat="1" ht="26.1" hidden="1" customHeight="1">
      <c r="A2491" s="66">
        <v>1</v>
      </c>
      <c r="B2491" s="113"/>
      <c r="C2491" s="73"/>
      <c r="D2491" s="150" t="s">
        <v>125</v>
      </c>
      <c r="E2491" s="51">
        <f t="shared" si="14330"/>
        <v>0</v>
      </c>
      <c r="F2491" s="73"/>
      <c r="G2491" s="73"/>
      <c r="H2491" s="73"/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3"/>
      <c r="T2491" s="73"/>
      <c r="U2491" s="73"/>
      <c r="V2491" s="73"/>
      <c r="W2491" s="73"/>
      <c r="X2491" s="73"/>
      <c r="Y2491" s="73"/>
      <c r="Z2491" s="73"/>
      <c r="AA2491" s="73"/>
      <c r="AB2491" s="73"/>
      <c r="AC2491" s="73"/>
      <c r="AD2491" s="73"/>
      <c r="AE2491" s="73"/>
      <c r="AF2491" s="73"/>
      <c r="AG2491" s="73"/>
      <c r="AH2491" s="5"/>
    </row>
    <row r="2492" spans="1:34" s="4" customFormat="1" ht="24" customHeight="1">
      <c r="A2492" s="66">
        <v>1</v>
      </c>
      <c r="B2492" s="113"/>
      <c r="C2492" s="73"/>
      <c r="D2492" s="122" t="s">
        <v>132</v>
      </c>
      <c r="E2492" s="41">
        <f t="shared" si="14330"/>
        <v>27970100</v>
      </c>
      <c r="F2492" s="83">
        <f>F2493+F2494</f>
        <v>27970100</v>
      </c>
      <c r="G2492" s="83">
        <f t="shared" ref="G2492" si="14643">G2493+G2494</f>
        <v>0</v>
      </c>
      <c r="H2492" s="83">
        <f t="shared" ref="H2492" si="14644">H2493+H2494</f>
        <v>0</v>
      </c>
      <c r="I2492" s="83">
        <f t="shared" ref="I2492" si="14645">I2493+I2494</f>
        <v>0</v>
      </c>
      <c r="J2492" s="83">
        <f t="shared" ref="J2492" si="14646">J2493+J2494</f>
        <v>0</v>
      </c>
      <c r="K2492" s="83">
        <f t="shared" ref="K2492" si="14647">K2493+K2494</f>
        <v>0</v>
      </c>
      <c r="L2492" s="83">
        <f t="shared" ref="L2492" si="14648">L2493+L2494</f>
        <v>0</v>
      </c>
      <c r="M2492" s="83">
        <f t="shared" ref="M2492" si="14649">M2493+M2494</f>
        <v>0</v>
      </c>
      <c r="N2492" s="83">
        <f t="shared" ref="N2492" si="14650">N2493+N2494</f>
        <v>0</v>
      </c>
      <c r="O2492" s="83">
        <f t="shared" ref="O2492" si="14651">O2493+O2494</f>
        <v>0</v>
      </c>
      <c r="P2492" s="83">
        <f t="shared" ref="P2492" si="14652">P2493+P2494</f>
        <v>0</v>
      </c>
      <c r="Q2492" s="83">
        <f t="shared" ref="Q2492" si="14653">Q2493+Q2494</f>
        <v>0</v>
      </c>
      <c r="R2492" s="83">
        <f t="shared" ref="R2492" si="14654">R2493+R2494</f>
        <v>0</v>
      </c>
      <c r="S2492" s="83">
        <f t="shared" ref="S2492" si="14655">S2493+S2494</f>
        <v>0</v>
      </c>
      <c r="T2492" s="83">
        <f t="shared" ref="T2492" si="14656">T2493+T2494</f>
        <v>0</v>
      </c>
      <c r="U2492" s="83">
        <f t="shared" ref="U2492" si="14657">U2493+U2494</f>
        <v>0</v>
      </c>
      <c r="V2492" s="83">
        <f t="shared" ref="V2492" si="14658">V2493+V2494</f>
        <v>0</v>
      </c>
      <c r="W2492" s="83">
        <f t="shared" ref="W2492" si="14659">W2493+W2494</f>
        <v>0</v>
      </c>
      <c r="X2492" s="83">
        <f t="shared" ref="X2492" si="14660">X2493+X2494</f>
        <v>0</v>
      </c>
      <c r="Y2492" s="83">
        <f t="shared" ref="Y2492" si="14661">Y2493+Y2494</f>
        <v>0</v>
      </c>
      <c r="Z2492" s="83">
        <f t="shared" ref="Z2492" si="14662">Z2493+Z2494</f>
        <v>0</v>
      </c>
      <c r="AA2492" s="83">
        <f t="shared" ref="AA2492" si="14663">AA2493+AA2494</f>
        <v>0</v>
      </c>
      <c r="AB2492" s="83">
        <f t="shared" ref="AB2492" si="14664">AB2493+AB2494</f>
        <v>0</v>
      </c>
      <c r="AC2492" s="83">
        <f t="shared" ref="AC2492" si="14665">AC2493+AC2494</f>
        <v>0</v>
      </c>
      <c r="AD2492" s="83">
        <f t="shared" ref="AD2492" si="14666">AD2493+AD2494</f>
        <v>0</v>
      </c>
      <c r="AE2492" s="83">
        <f t="shared" ref="AE2492" si="14667">AE2493+AE2494</f>
        <v>0</v>
      </c>
      <c r="AF2492" s="83">
        <f t="shared" ref="AF2492" si="14668">AF2493+AF2494</f>
        <v>0</v>
      </c>
      <c r="AG2492" s="83">
        <f t="shared" ref="AG2492" si="14669">AG2493+AG2494</f>
        <v>0</v>
      </c>
      <c r="AH2492" s="5"/>
    </row>
    <row r="2493" spans="1:34" s="4" customFormat="1" ht="26.1" hidden="1" customHeight="1">
      <c r="A2493" s="66">
        <v>1</v>
      </c>
      <c r="B2493" s="113"/>
      <c r="C2493" s="117"/>
      <c r="D2493" s="150" t="s">
        <v>122</v>
      </c>
      <c r="E2493" s="51">
        <f t="shared" si="14330"/>
        <v>27970100</v>
      </c>
      <c r="F2493" s="52">
        <v>27970100</v>
      </c>
      <c r="G2493" s="52"/>
      <c r="H2493" s="52"/>
      <c r="I2493" s="52"/>
      <c r="J2493" s="52"/>
      <c r="K2493" s="52"/>
      <c r="L2493" s="52"/>
      <c r="M2493" s="52"/>
      <c r="N2493" s="52"/>
      <c r="O2493" s="52"/>
      <c r="P2493" s="52"/>
      <c r="Q2493" s="52"/>
      <c r="R2493" s="52"/>
      <c r="S2493" s="52"/>
      <c r="T2493" s="52"/>
      <c r="U2493" s="52"/>
      <c r="V2493" s="52"/>
      <c r="W2493" s="52"/>
      <c r="X2493" s="52"/>
      <c r="Y2493" s="52"/>
      <c r="Z2493" s="52"/>
      <c r="AA2493" s="52"/>
      <c r="AB2493" s="52"/>
      <c r="AC2493" s="52"/>
      <c r="AD2493" s="52"/>
      <c r="AE2493" s="52"/>
      <c r="AF2493" s="52"/>
      <c r="AG2493" s="52"/>
      <c r="AH2493" s="19"/>
    </row>
    <row r="2494" spans="1:34" s="4" customFormat="1" ht="26.1" hidden="1" customHeight="1">
      <c r="A2494" s="66">
        <v>1</v>
      </c>
      <c r="B2494" s="113"/>
      <c r="C2494" s="117"/>
      <c r="D2494" s="150" t="s">
        <v>130</v>
      </c>
      <c r="E2494" s="175">
        <f t="shared" si="14330"/>
        <v>0</v>
      </c>
      <c r="F2494" s="176"/>
      <c r="G2494" s="176"/>
      <c r="H2494" s="176"/>
      <c r="I2494" s="176"/>
      <c r="J2494" s="176"/>
      <c r="K2494" s="176"/>
      <c r="L2494" s="176"/>
      <c r="M2494" s="176"/>
      <c r="N2494" s="176"/>
      <c r="O2494" s="176"/>
      <c r="P2494" s="176"/>
      <c r="Q2494" s="176"/>
      <c r="R2494" s="176"/>
      <c r="S2494" s="176"/>
      <c r="T2494" s="176"/>
      <c r="U2494" s="176"/>
      <c r="V2494" s="176"/>
      <c r="W2494" s="176"/>
      <c r="X2494" s="176"/>
      <c r="Y2494" s="176"/>
      <c r="Z2494" s="176"/>
      <c r="AA2494" s="176"/>
      <c r="AB2494" s="176"/>
      <c r="AC2494" s="176"/>
      <c r="AD2494" s="176"/>
      <c r="AE2494" s="176"/>
      <c r="AF2494" s="176"/>
      <c r="AG2494" s="176"/>
      <c r="AH2494" s="19"/>
    </row>
    <row r="2495" spans="1:34" s="4" customFormat="1" ht="24" customHeight="1">
      <c r="A2495" s="67">
        <v>1</v>
      </c>
      <c r="B2495" s="113"/>
      <c r="C2495" s="73"/>
      <c r="D2495" s="110" t="s">
        <v>123</v>
      </c>
      <c r="E2495" s="47">
        <f t="shared" si="14330"/>
        <v>0</v>
      </c>
      <c r="F2495" s="141">
        <f>F2487-F2489-F2493-F2496</f>
        <v>0</v>
      </c>
      <c r="G2495" s="141">
        <f t="shared" ref="G2495:AG2495" si="14670">G2487-G2489-G2493-G2496</f>
        <v>0</v>
      </c>
      <c r="H2495" s="141">
        <f t="shared" si="14670"/>
        <v>0</v>
      </c>
      <c r="I2495" s="141">
        <f t="shared" si="14670"/>
        <v>0</v>
      </c>
      <c r="J2495" s="141">
        <f t="shared" si="14670"/>
        <v>0</v>
      </c>
      <c r="K2495" s="141">
        <f t="shared" si="14670"/>
        <v>0</v>
      </c>
      <c r="L2495" s="141">
        <f t="shared" si="14670"/>
        <v>0</v>
      </c>
      <c r="M2495" s="141">
        <f t="shared" si="14670"/>
        <v>0</v>
      </c>
      <c r="N2495" s="141">
        <f t="shared" si="14670"/>
        <v>0</v>
      </c>
      <c r="O2495" s="141">
        <f t="shared" si="14670"/>
        <v>0</v>
      </c>
      <c r="P2495" s="141">
        <f t="shared" si="14670"/>
        <v>0</v>
      </c>
      <c r="Q2495" s="141">
        <f t="shared" si="14670"/>
        <v>0</v>
      </c>
      <c r="R2495" s="141">
        <f t="shared" si="14670"/>
        <v>0</v>
      </c>
      <c r="S2495" s="141">
        <f t="shared" si="14670"/>
        <v>0</v>
      </c>
      <c r="T2495" s="141">
        <f t="shared" si="14670"/>
        <v>0</v>
      </c>
      <c r="U2495" s="141">
        <f t="shared" si="14670"/>
        <v>0</v>
      </c>
      <c r="V2495" s="141">
        <f t="shared" si="14670"/>
        <v>0</v>
      </c>
      <c r="W2495" s="141">
        <f t="shared" si="14670"/>
        <v>0</v>
      </c>
      <c r="X2495" s="141">
        <f t="shared" si="14670"/>
        <v>0</v>
      </c>
      <c r="Y2495" s="141">
        <f t="shared" si="14670"/>
        <v>0</v>
      </c>
      <c r="Z2495" s="141">
        <f t="shared" si="14670"/>
        <v>0</v>
      </c>
      <c r="AA2495" s="141">
        <f t="shared" si="14670"/>
        <v>0</v>
      </c>
      <c r="AB2495" s="141">
        <f t="shared" si="14670"/>
        <v>0</v>
      </c>
      <c r="AC2495" s="141">
        <f t="shared" si="14670"/>
        <v>0</v>
      </c>
      <c r="AD2495" s="141">
        <f t="shared" si="14670"/>
        <v>0</v>
      </c>
      <c r="AE2495" s="141">
        <f t="shared" si="14670"/>
        <v>0</v>
      </c>
      <c r="AF2495" s="141">
        <f t="shared" si="14670"/>
        <v>0</v>
      </c>
      <c r="AG2495" s="141">
        <f t="shared" si="14670"/>
        <v>0</v>
      </c>
      <c r="AH2495" s="5"/>
    </row>
    <row r="2496" spans="1:34" s="94" customFormat="1" ht="24" customHeight="1">
      <c r="A2496" s="95">
        <v>1</v>
      </c>
      <c r="B2496" s="90"/>
      <c r="C2496" s="91"/>
      <c r="D2496" s="98" t="s">
        <v>128</v>
      </c>
      <c r="E2496" s="92">
        <f t="shared" si="14330"/>
        <v>0</v>
      </c>
      <c r="F2496" s="91"/>
      <c r="G2496" s="91"/>
      <c r="H2496" s="91"/>
      <c r="I2496" s="91"/>
      <c r="J2496" s="91"/>
      <c r="K2496" s="91"/>
      <c r="L2496" s="91"/>
      <c r="M2496" s="91"/>
      <c r="N2496" s="91"/>
      <c r="O2496" s="91"/>
      <c r="P2496" s="91"/>
      <c r="Q2496" s="91"/>
      <c r="R2496" s="91"/>
      <c r="S2496" s="91"/>
      <c r="T2496" s="91"/>
      <c r="U2496" s="91"/>
      <c r="V2496" s="91"/>
      <c r="W2496" s="91"/>
      <c r="X2496" s="91"/>
      <c r="Y2496" s="91"/>
      <c r="Z2496" s="91"/>
      <c r="AA2496" s="91"/>
      <c r="AB2496" s="91"/>
      <c r="AC2496" s="91"/>
      <c r="AD2496" s="91"/>
      <c r="AE2496" s="91"/>
      <c r="AF2496" s="91"/>
      <c r="AG2496" s="91"/>
      <c r="AH2496" s="93"/>
    </row>
    <row r="2497" spans="1:34" s="4" customFormat="1" ht="24" customHeight="1">
      <c r="A2497" s="66">
        <v>2</v>
      </c>
      <c r="B2497" s="128"/>
      <c r="C2497" s="131"/>
      <c r="D2497" s="129" t="s">
        <v>22</v>
      </c>
      <c r="E2497" s="39">
        <f t="shared" si="14330"/>
        <v>9413300</v>
      </c>
      <c r="F2497" s="40">
        <v>1039000</v>
      </c>
      <c r="G2497" s="40">
        <v>4004800</v>
      </c>
      <c r="H2497" s="40"/>
      <c r="I2497" s="40"/>
      <c r="J2497" s="40"/>
      <c r="K2497" s="40"/>
      <c r="L2497" s="40">
        <v>65000</v>
      </c>
      <c r="M2497" s="40">
        <v>121000</v>
      </c>
      <c r="N2497" s="40">
        <v>968700</v>
      </c>
      <c r="O2497" s="40">
        <v>16000</v>
      </c>
      <c r="P2497" s="40">
        <v>104000</v>
      </c>
      <c r="Q2497" s="40">
        <v>137300</v>
      </c>
      <c r="R2497" s="40">
        <v>173700</v>
      </c>
      <c r="S2497" s="40">
        <v>316800</v>
      </c>
      <c r="T2497" s="40"/>
      <c r="U2497" s="40">
        <v>132800</v>
      </c>
      <c r="V2497" s="40"/>
      <c r="W2497" s="40"/>
      <c r="X2497" s="40">
        <v>5300</v>
      </c>
      <c r="Y2497" s="40">
        <v>1327500</v>
      </c>
      <c r="Z2497" s="40">
        <v>188500</v>
      </c>
      <c r="AA2497" s="40">
        <v>812900</v>
      </c>
      <c r="AB2497" s="40"/>
      <c r="AC2497" s="40"/>
      <c r="AD2497" s="40"/>
      <c r="AE2497" s="40"/>
      <c r="AF2497" s="40"/>
      <c r="AG2497" s="40"/>
      <c r="AH2497" s="28"/>
    </row>
    <row r="2498" spans="1:34" s="4" customFormat="1" ht="24" customHeight="1">
      <c r="A2498" s="67">
        <v>2</v>
      </c>
      <c r="B2498" s="77"/>
      <c r="C2498" s="78"/>
      <c r="D2498" s="79" t="s">
        <v>127</v>
      </c>
      <c r="E2498" s="80">
        <f t="shared" si="14330"/>
        <v>9413300</v>
      </c>
      <c r="F2498" s="81">
        <f>F2499+F2502+F2505</f>
        <v>1039000</v>
      </c>
      <c r="G2498" s="81">
        <f t="shared" ref="G2498" si="14671">G2499+G2502+G2505</f>
        <v>4004800</v>
      </c>
      <c r="H2498" s="81">
        <f t="shared" ref="H2498" si="14672">H2499+H2502+H2505</f>
        <v>0</v>
      </c>
      <c r="I2498" s="81">
        <f t="shared" ref="I2498" si="14673">I2499+I2502+I2505</f>
        <v>0</v>
      </c>
      <c r="J2498" s="81">
        <f t="shared" ref="J2498" si="14674">J2499+J2502+J2505</f>
        <v>0</v>
      </c>
      <c r="K2498" s="81">
        <f t="shared" ref="K2498" si="14675">K2499+K2502+K2505</f>
        <v>0</v>
      </c>
      <c r="L2498" s="81">
        <f t="shared" ref="L2498" si="14676">L2499+L2502+L2505</f>
        <v>65000</v>
      </c>
      <c r="M2498" s="81">
        <f t="shared" ref="M2498" si="14677">M2499+M2502+M2505</f>
        <v>121000</v>
      </c>
      <c r="N2498" s="81">
        <f t="shared" ref="N2498" si="14678">N2499+N2502+N2505</f>
        <v>968700</v>
      </c>
      <c r="O2498" s="81">
        <f t="shared" ref="O2498" si="14679">O2499+O2502+O2505</f>
        <v>16000</v>
      </c>
      <c r="P2498" s="81">
        <f t="shared" ref="P2498" si="14680">P2499+P2502+P2505</f>
        <v>104000</v>
      </c>
      <c r="Q2498" s="81">
        <f t="shared" ref="Q2498" si="14681">Q2499+Q2502+Q2505</f>
        <v>137300</v>
      </c>
      <c r="R2498" s="81">
        <f t="shared" ref="R2498" si="14682">R2499+R2502+R2505</f>
        <v>173700</v>
      </c>
      <c r="S2498" s="81">
        <f t="shared" ref="S2498" si="14683">S2499+S2502+S2505</f>
        <v>316800</v>
      </c>
      <c r="T2498" s="81">
        <f t="shared" ref="T2498" si="14684">T2499+T2502+T2505</f>
        <v>0</v>
      </c>
      <c r="U2498" s="81">
        <f t="shared" ref="U2498" si="14685">U2499+U2502+U2505</f>
        <v>132800</v>
      </c>
      <c r="V2498" s="81">
        <f t="shared" ref="V2498" si="14686">V2499+V2502+V2505</f>
        <v>0</v>
      </c>
      <c r="W2498" s="81">
        <f t="shared" ref="W2498" si="14687">W2499+W2502+W2505</f>
        <v>0</v>
      </c>
      <c r="X2498" s="81">
        <f t="shared" ref="X2498" si="14688">X2499+X2502+X2505</f>
        <v>5300</v>
      </c>
      <c r="Y2498" s="81">
        <f t="shared" ref="Y2498" si="14689">Y2499+Y2502+Y2505</f>
        <v>1327500</v>
      </c>
      <c r="Z2498" s="81">
        <f t="shared" ref="Z2498" si="14690">Z2499+Z2502+Z2505</f>
        <v>188500</v>
      </c>
      <c r="AA2498" s="81">
        <f t="shared" ref="AA2498" si="14691">AA2499+AA2502+AA2505</f>
        <v>812900</v>
      </c>
      <c r="AB2498" s="81">
        <f t="shared" ref="AB2498" si="14692">AB2499+AB2502+AB2505</f>
        <v>0</v>
      </c>
      <c r="AC2498" s="81">
        <f t="shared" ref="AC2498" si="14693">AC2499+AC2502+AC2505</f>
        <v>0</v>
      </c>
      <c r="AD2498" s="81">
        <f t="shared" ref="AD2498" si="14694">AD2499+AD2502+AD2505</f>
        <v>0</v>
      </c>
      <c r="AE2498" s="81">
        <f t="shared" ref="AE2498" si="14695">AE2499+AE2502+AE2505</f>
        <v>0</v>
      </c>
      <c r="AF2498" s="81">
        <f t="shared" ref="AF2498" si="14696">AF2499+AF2502+AF2505</f>
        <v>0</v>
      </c>
      <c r="AG2498" s="81">
        <f t="shared" ref="AG2498" si="14697">AG2499+AG2502+AG2505</f>
        <v>0</v>
      </c>
      <c r="AH2498" s="82"/>
    </row>
    <row r="2499" spans="1:34" s="4" customFormat="1" ht="24" customHeight="1">
      <c r="A2499" s="66">
        <v>2</v>
      </c>
      <c r="B2499" s="113"/>
      <c r="C2499" s="73"/>
      <c r="D2499" s="122" t="s">
        <v>124</v>
      </c>
      <c r="E2499" s="41">
        <f t="shared" si="14330"/>
        <v>5835600</v>
      </c>
      <c r="F2499" s="83">
        <f>F2500+F2501</f>
        <v>527400</v>
      </c>
      <c r="G2499" s="83">
        <f t="shared" ref="G2499:AG2499" si="14698">G2500+G2501</f>
        <v>2183700</v>
      </c>
      <c r="H2499" s="83">
        <f t="shared" si="14698"/>
        <v>0</v>
      </c>
      <c r="I2499" s="83">
        <f t="shared" si="14698"/>
        <v>0</v>
      </c>
      <c r="J2499" s="83">
        <f t="shared" si="14698"/>
        <v>0</v>
      </c>
      <c r="K2499" s="83">
        <f t="shared" si="14698"/>
        <v>0</v>
      </c>
      <c r="L2499" s="83">
        <f t="shared" si="14698"/>
        <v>25800</v>
      </c>
      <c r="M2499" s="83">
        <f t="shared" si="14698"/>
        <v>51200</v>
      </c>
      <c r="N2499" s="83">
        <f t="shared" si="14698"/>
        <v>763800</v>
      </c>
      <c r="O2499" s="83">
        <f t="shared" si="14698"/>
        <v>4000</v>
      </c>
      <c r="P2499" s="83">
        <f t="shared" si="14698"/>
        <v>57700</v>
      </c>
      <c r="Q2499" s="83">
        <f t="shared" si="14698"/>
        <v>91400</v>
      </c>
      <c r="R2499" s="83">
        <f t="shared" si="14698"/>
        <v>122300</v>
      </c>
      <c r="S2499" s="83">
        <f t="shared" si="14698"/>
        <v>126500</v>
      </c>
      <c r="T2499" s="83">
        <f t="shared" si="14698"/>
        <v>0</v>
      </c>
      <c r="U2499" s="83">
        <f t="shared" si="14698"/>
        <v>111900</v>
      </c>
      <c r="V2499" s="83">
        <f t="shared" si="14698"/>
        <v>0</v>
      </c>
      <c r="W2499" s="83">
        <f t="shared" si="14698"/>
        <v>0</v>
      </c>
      <c r="X2499" s="83">
        <f t="shared" si="14698"/>
        <v>3500</v>
      </c>
      <c r="Y2499" s="83">
        <f t="shared" si="14698"/>
        <v>1216300</v>
      </c>
      <c r="Z2499" s="83">
        <f t="shared" si="14698"/>
        <v>106600</v>
      </c>
      <c r="AA2499" s="83">
        <f t="shared" si="14698"/>
        <v>443500</v>
      </c>
      <c r="AB2499" s="83">
        <f t="shared" si="14698"/>
        <v>0</v>
      </c>
      <c r="AC2499" s="83">
        <f t="shared" si="14698"/>
        <v>0</v>
      </c>
      <c r="AD2499" s="83">
        <f t="shared" si="14698"/>
        <v>0</v>
      </c>
      <c r="AE2499" s="83">
        <f t="shared" si="14698"/>
        <v>0</v>
      </c>
      <c r="AF2499" s="83">
        <f t="shared" si="14698"/>
        <v>0</v>
      </c>
      <c r="AG2499" s="83">
        <f t="shared" si="14698"/>
        <v>0</v>
      </c>
      <c r="AH2499" s="5"/>
    </row>
    <row r="2500" spans="1:34" s="4" customFormat="1" ht="26.1" hidden="1" customHeight="1">
      <c r="A2500" s="67">
        <v>2</v>
      </c>
      <c r="B2500" s="113"/>
      <c r="C2500" s="117"/>
      <c r="D2500" s="150" t="s">
        <v>67</v>
      </c>
      <c r="E2500" s="51">
        <f t="shared" si="14330"/>
        <v>5622600</v>
      </c>
      <c r="F2500" s="52">
        <v>527400</v>
      </c>
      <c r="G2500" s="52">
        <v>1970700</v>
      </c>
      <c r="H2500" s="52"/>
      <c r="I2500" s="52"/>
      <c r="J2500" s="52"/>
      <c r="K2500" s="52"/>
      <c r="L2500" s="52">
        <v>25800</v>
      </c>
      <c r="M2500" s="52">
        <v>51200</v>
      </c>
      <c r="N2500" s="52">
        <v>763800</v>
      </c>
      <c r="O2500" s="52">
        <v>4000</v>
      </c>
      <c r="P2500" s="52">
        <v>57700</v>
      </c>
      <c r="Q2500" s="52">
        <v>91400</v>
      </c>
      <c r="R2500" s="52">
        <v>122300</v>
      </c>
      <c r="S2500" s="52">
        <v>126500</v>
      </c>
      <c r="T2500" s="52"/>
      <c r="U2500" s="52">
        <v>111900</v>
      </c>
      <c r="V2500" s="52"/>
      <c r="W2500" s="52"/>
      <c r="X2500" s="52">
        <v>3500</v>
      </c>
      <c r="Y2500" s="52">
        <v>1216300</v>
      </c>
      <c r="Z2500" s="52">
        <v>106600</v>
      </c>
      <c r="AA2500" s="52">
        <v>443500</v>
      </c>
      <c r="AB2500" s="52"/>
      <c r="AC2500" s="52"/>
      <c r="AD2500" s="52"/>
      <c r="AE2500" s="52"/>
      <c r="AF2500" s="52"/>
      <c r="AG2500" s="52"/>
      <c r="AH2500" s="5"/>
    </row>
    <row r="2501" spans="1:34" s="4" customFormat="1" ht="26.1" hidden="1" customHeight="1">
      <c r="A2501" s="66">
        <v>2</v>
      </c>
      <c r="B2501" s="113"/>
      <c r="C2501" s="73"/>
      <c r="D2501" s="150" t="s">
        <v>125</v>
      </c>
      <c r="E2501" s="51">
        <f t="shared" si="14330"/>
        <v>213000</v>
      </c>
      <c r="F2501" s="73"/>
      <c r="G2501" s="73">
        <v>213000</v>
      </c>
      <c r="H2501" s="73"/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3"/>
      <c r="T2501" s="73"/>
      <c r="U2501" s="73"/>
      <c r="V2501" s="73"/>
      <c r="W2501" s="73"/>
      <c r="X2501" s="73"/>
      <c r="Y2501" s="73"/>
      <c r="Z2501" s="73"/>
      <c r="AA2501" s="73"/>
      <c r="AB2501" s="73"/>
      <c r="AC2501" s="73"/>
      <c r="AD2501" s="73"/>
      <c r="AE2501" s="73"/>
      <c r="AF2501" s="73"/>
      <c r="AG2501" s="73"/>
      <c r="AH2501" s="5"/>
    </row>
    <row r="2502" spans="1:34" s="4" customFormat="1" ht="24" customHeight="1">
      <c r="A2502" s="66">
        <v>2</v>
      </c>
      <c r="B2502" s="113"/>
      <c r="C2502" s="73"/>
      <c r="D2502" s="122" t="s">
        <v>132</v>
      </c>
      <c r="E2502" s="41">
        <f t="shared" si="14330"/>
        <v>2325800</v>
      </c>
      <c r="F2502" s="83">
        <f>F2503+F2504</f>
        <v>511600</v>
      </c>
      <c r="G2502" s="83">
        <f t="shared" ref="G2502" si="14699">G2503+G2504</f>
        <v>1166400</v>
      </c>
      <c r="H2502" s="83">
        <f t="shared" ref="H2502" si="14700">H2503+H2504</f>
        <v>0</v>
      </c>
      <c r="I2502" s="83">
        <f t="shared" ref="I2502" si="14701">I2503+I2504</f>
        <v>0</v>
      </c>
      <c r="J2502" s="83">
        <f t="shared" ref="J2502" si="14702">J2503+J2504</f>
        <v>0</v>
      </c>
      <c r="K2502" s="83">
        <f t="shared" ref="K2502" si="14703">K2503+K2504</f>
        <v>0</v>
      </c>
      <c r="L2502" s="83">
        <f t="shared" ref="L2502" si="14704">L2503+L2504</f>
        <v>13300</v>
      </c>
      <c r="M2502" s="83">
        <f t="shared" ref="M2502" si="14705">M2503+M2504</f>
        <v>32700</v>
      </c>
      <c r="N2502" s="83">
        <f t="shared" ref="N2502" si="14706">N2503+N2504</f>
        <v>106200</v>
      </c>
      <c r="O2502" s="83">
        <f t="shared" ref="O2502" si="14707">O2503+O2504</f>
        <v>4000</v>
      </c>
      <c r="P2502" s="83">
        <f t="shared" ref="P2502" si="14708">P2503+P2504</f>
        <v>11100</v>
      </c>
      <c r="Q2502" s="83">
        <f t="shared" ref="Q2502" si="14709">Q2503+Q2504</f>
        <v>22900</v>
      </c>
      <c r="R2502" s="83">
        <f t="shared" ref="R2502" si="14710">R2503+R2504</f>
        <v>38500</v>
      </c>
      <c r="S2502" s="83">
        <f t="shared" ref="S2502" si="14711">S2503+S2504</f>
        <v>137500</v>
      </c>
      <c r="T2502" s="83">
        <f t="shared" ref="T2502" si="14712">T2503+T2504</f>
        <v>0</v>
      </c>
      <c r="U2502" s="83">
        <f t="shared" ref="U2502" si="14713">U2503+U2504</f>
        <v>7000</v>
      </c>
      <c r="V2502" s="83">
        <f t="shared" ref="V2502" si="14714">V2503+V2504</f>
        <v>0</v>
      </c>
      <c r="W2502" s="83">
        <f t="shared" ref="W2502" si="14715">W2503+W2504</f>
        <v>0</v>
      </c>
      <c r="X2502" s="83">
        <f t="shared" ref="X2502" si="14716">X2503+X2504</f>
        <v>0</v>
      </c>
      <c r="Y2502" s="83">
        <f t="shared" ref="Y2502" si="14717">Y2503+Y2504</f>
        <v>37900</v>
      </c>
      <c r="Z2502" s="83">
        <f t="shared" ref="Z2502" si="14718">Z2503+Z2504</f>
        <v>50800</v>
      </c>
      <c r="AA2502" s="83">
        <f t="shared" ref="AA2502" si="14719">AA2503+AA2504</f>
        <v>185900</v>
      </c>
      <c r="AB2502" s="83">
        <f t="shared" ref="AB2502" si="14720">AB2503+AB2504</f>
        <v>0</v>
      </c>
      <c r="AC2502" s="83">
        <f t="shared" ref="AC2502" si="14721">AC2503+AC2504</f>
        <v>0</v>
      </c>
      <c r="AD2502" s="83">
        <f t="shared" ref="AD2502" si="14722">AD2503+AD2504</f>
        <v>0</v>
      </c>
      <c r="AE2502" s="83">
        <f t="shared" ref="AE2502" si="14723">AE2503+AE2504</f>
        <v>0</v>
      </c>
      <c r="AF2502" s="83">
        <f t="shared" ref="AF2502" si="14724">AF2503+AF2504</f>
        <v>0</v>
      </c>
      <c r="AG2502" s="83">
        <f t="shared" ref="AG2502" si="14725">AG2503+AG2504</f>
        <v>0</v>
      </c>
      <c r="AH2502" s="5"/>
    </row>
    <row r="2503" spans="1:34" s="4" customFormat="1" ht="26.1" hidden="1" customHeight="1">
      <c r="A2503" s="66">
        <v>2</v>
      </c>
      <c r="B2503" s="113"/>
      <c r="C2503" s="132"/>
      <c r="D2503" s="150" t="s">
        <v>122</v>
      </c>
      <c r="E2503" s="51">
        <f t="shared" si="14330"/>
        <v>2325800</v>
      </c>
      <c r="F2503" s="52">
        <v>511600</v>
      </c>
      <c r="G2503" s="52">
        <v>1166400</v>
      </c>
      <c r="H2503" s="52">
        <v>0</v>
      </c>
      <c r="I2503" s="52">
        <v>0</v>
      </c>
      <c r="J2503" s="52">
        <v>0</v>
      </c>
      <c r="K2503" s="52">
        <v>0</v>
      </c>
      <c r="L2503" s="52">
        <v>13300</v>
      </c>
      <c r="M2503" s="52">
        <v>32700</v>
      </c>
      <c r="N2503" s="52">
        <v>106200</v>
      </c>
      <c r="O2503" s="52">
        <v>4000</v>
      </c>
      <c r="P2503" s="52">
        <v>11100</v>
      </c>
      <c r="Q2503" s="52">
        <v>22900</v>
      </c>
      <c r="R2503" s="52">
        <v>38500</v>
      </c>
      <c r="S2503" s="52">
        <v>137500</v>
      </c>
      <c r="T2503" s="52">
        <v>0</v>
      </c>
      <c r="U2503" s="52">
        <v>7000</v>
      </c>
      <c r="V2503" s="52">
        <v>0</v>
      </c>
      <c r="W2503" s="52">
        <v>0</v>
      </c>
      <c r="X2503" s="52">
        <v>0</v>
      </c>
      <c r="Y2503" s="52">
        <v>37900</v>
      </c>
      <c r="Z2503" s="52">
        <v>50800</v>
      </c>
      <c r="AA2503" s="52">
        <v>185900</v>
      </c>
      <c r="AB2503" s="52">
        <v>0</v>
      </c>
      <c r="AC2503" s="52">
        <v>0</v>
      </c>
      <c r="AD2503" s="52">
        <v>0</v>
      </c>
      <c r="AE2503" s="52">
        <v>0</v>
      </c>
      <c r="AF2503" s="52">
        <v>0</v>
      </c>
      <c r="AG2503" s="52">
        <v>0</v>
      </c>
      <c r="AH2503" s="19"/>
    </row>
    <row r="2504" spans="1:34" s="4" customFormat="1" ht="26.1" hidden="1" customHeight="1">
      <c r="A2504" s="66">
        <v>2</v>
      </c>
      <c r="B2504" s="113"/>
      <c r="C2504" s="132"/>
      <c r="D2504" s="150" t="s">
        <v>130</v>
      </c>
      <c r="E2504" s="175">
        <f t="shared" si="14330"/>
        <v>0</v>
      </c>
      <c r="F2504" s="176"/>
      <c r="G2504" s="176"/>
      <c r="H2504" s="176"/>
      <c r="I2504" s="176"/>
      <c r="J2504" s="176"/>
      <c r="K2504" s="176"/>
      <c r="L2504" s="176"/>
      <c r="M2504" s="176"/>
      <c r="N2504" s="176"/>
      <c r="O2504" s="176"/>
      <c r="P2504" s="176"/>
      <c r="Q2504" s="176"/>
      <c r="R2504" s="176"/>
      <c r="S2504" s="176"/>
      <c r="T2504" s="176"/>
      <c r="U2504" s="176"/>
      <c r="V2504" s="176"/>
      <c r="W2504" s="176"/>
      <c r="X2504" s="176"/>
      <c r="Y2504" s="176"/>
      <c r="Z2504" s="176"/>
      <c r="AA2504" s="176"/>
      <c r="AB2504" s="176"/>
      <c r="AC2504" s="176"/>
      <c r="AD2504" s="176"/>
      <c r="AE2504" s="176"/>
      <c r="AF2504" s="176"/>
      <c r="AG2504" s="176"/>
      <c r="AH2504" s="19"/>
    </row>
    <row r="2505" spans="1:34" s="4" customFormat="1" ht="24" customHeight="1">
      <c r="A2505" s="66">
        <v>2</v>
      </c>
      <c r="B2505" s="113"/>
      <c r="C2505" s="73"/>
      <c r="D2505" s="110" t="s">
        <v>123</v>
      </c>
      <c r="E2505" s="47">
        <f t="shared" ref="E2505:E2568" si="14726">SUM(F2505:AG2505)</f>
        <v>1251900</v>
      </c>
      <c r="F2505" s="141">
        <f>F2497-F2499-F2502-F2506-F2507</f>
        <v>0</v>
      </c>
      <c r="G2505" s="141">
        <f t="shared" ref="G2505" si="14727">G2497-G2499-G2502-G2506-G2507</f>
        <v>654700</v>
      </c>
      <c r="H2505" s="141">
        <f t="shared" ref="H2505" si="14728">H2497-H2499-H2502-H2506-H2507</f>
        <v>0</v>
      </c>
      <c r="I2505" s="141">
        <f t="shared" ref="I2505" si="14729">I2497-I2499-I2502-I2506-I2507</f>
        <v>0</v>
      </c>
      <c r="J2505" s="141">
        <f t="shared" ref="J2505" si="14730">J2497-J2499-J2502-J2506-J2507</f>
        <v>0</v>
      </c>
      <c r="K2505" s="141">
        <f t="shared" ref="K2505" si="14731">K2497-K2499-K2502-K2506-K2507</f>
        <v>0</v>
      </c>
      <c r="L2505" s="141">
        <f t="shared" ref="L2505" si="14732">L2497-L2499-L2502-L2506-L2507</f>
        <v>25900</v>
      </c>
      <c r="M2505" s="141">
        <f t="shared" ref="M2505" si="14733">M2497-M2499-M2502-M2506-M2507</f>
        <v>37100</v>
      </c>
      <c r="N2505" s="141">
        <f t="shared" ref="N2505" si="14734">N2497-N2499-N2502-N2506-N2507</f>
        <v>98700</v>
      </c>
      <c r="O2505" s="141">
        <f t="shared" ref="O2505" si="14735">O2497-O2499-O2502-O2506-O2507</f>
        <v>8000</v>
      </c>
      <c r="P2505" s="141">
        <f t="shared" ref="P2505" si="14736">P2497-P2499-P2502-P2506-P2507</f>
        <v>35200</v>
      </c>
      <c r="Q2505" s="141">
        <f t="shared" ref="Q2505" si="14737">Q2497-Q2499-Q2502-Q2506-Q2507</f>
        <v>23000</v>
      </c>
      <c r="R2505" s="141">
        <f t="shared" ref="R2505" si="14738">R2497-R2499-R2502-R2506-R2507</f>
        <v>12900</v>
      </c>
      <c r="S2505" s="141">
        <f t="shared" ref="S2505" si="14739">S2497-S2499-S2502-S2506-S2507</f>
        <v>52800</v>
      </c>
      <c r="T2505" s="141">
        <f t="shared" ref="T2505" si="14740">T2497-T2499-T2502-T2506-T2507</f>
        <v>0</v>
      </c>
      <c r="U2505" s="141">
        <f t="shared" ref="U2505" si="14741">U2497-U2499-U2502-U2506-U2507</f>
        <v>13900</v>
      </c>
      <c r="V2505" s="141">
        <f t="shared" ref="V2505" si="14742">V2497-V2499-V2502-V2506-V2507</f>
        <v>0</v>
      </c>
      <c r="W2505" s="141">
        <f t="shared" ref="W2505" si="14743">W2497-W2499-W2502-W2506-W2507</f>
        <v>0</v>
      </c>
      <c r="X2505" s="141">
        <f t="shared" ref="X2505" si="14744">X2497-X2499-X2502-X2506-X2507</f>
        <v>1800</v>
      </c>
      <c r="Y2505" s="141">
        <f t="shared" ref="Y2505" si="14745">Y2497-Y2499-Y2502-Y2506-Y2507</f>
        <v>73300</v>
      </c>
      <c r="Z2505" s="141">
        <f t="shared" ref="Z2505" si="14746">Z2497-Z2499-Z2502-Z2506-Z2507</f>
        <v>31100</v>
      </c>
      <c r="AA2505" s="141">
        <f t="shared" ref="AA2505" si="14747">AA2497-AA2499-AA2502-AA2506-AA2507</f>
        <v>183500</v>
      </c>
      <c r="AB2505" s="141">
        <f t="shared" ref="AB2505" si="14748">AB2497-AB2499-AB2502-AB2506-AB2507</f>
        <v>0</v>
      </c>
      <c r="AC2505" s="141">
        <f t="shared" ref="AC2505" si="14749">AC2497-AC2499-AC2502-AC2506-AC2507</f>
        <v>0</v>
      </c>
      <c r="AD2505" s="141">
        <f t="shared" ref="AD2505" si="14750">AD2497-AD2499-AD2502-AD2506-AD2507</f>
        <v>0</v>
      </c>
      <c r="AE2505" s="141">
        <f t="shared" ref="AE2505" si="14751">AE2497-AE2499-AE2502-AE2506-AE2507</f>
        <v>0</v>
      </c>
      <c r="AF2505" s="141">
        <f t="shared" ref="AF2505" si="14752">AF2497-AF2499-AF2502-AF2506-AF2507</f>
        <v>0</v>
      </c>
      <c r="AG2505" s="141">
        <f t="shared" ref="AG2505" si="14753">AG2497-AG2499-AG2502-AG2506-AG2507</f>
        <v>0</v>
      </c>
      <c r="AH2505" s="5"/>
    </row>
    <row r="2506" spans="1:34" s="4" customFormat="1" ht="24" customHeight="1">
      <c r="A2506" s="66">
        <v>2</v>
      </c>
      <c r="B2506" s="72"/>
      <c r="C2506" s="73"/>
      <c r="D2506" s="98" t="s">
        <v>131</v>
      </c>
      <c r="E2506" s="104">
        <f t="shared" si="14726"/>
        <v>0</v>
      </c>
      <c r="F2506" s="100"/>
      <c r="G2506" s="100"/>
      <c r="H2506" s="100"/>
      <c r="I2506" s="100"/>
      <c r="J2506" s="100"/>
      <c r="K2506" s="100"/>
      <c r="L2506" s="100"/>
      <c r="M2506" s="100"/>
      <c r="N2506" s="100"/>
      <c r="O2506" s="100"/>
      <c r="P2506" s="100"/>
      <c r="Q2506" s="100"/>
      <c r="R2506" s="100"/>
      <c r="S2506" s="100"/>
      <c r="T2506" s="100"/>
      <c r="U2506" s="100"/>
      <c r="V2506" s="100"/>
      <c r="W2506" s="100"/>
      <c r="X2506" s="100"/>
      <c r="Y2506" s="100"/>
      <c r="Z2506" s="100"/>
      <c r="AA2506" s="100"/>
      <c r="AB2506" s="100"/>
      <c r="AC2506" s="100"/>
      <c r="AD2506" s="100"/>
      <c r="AE2506" s="100"/>
      <c r="AF2506" s="100"/>
      <c r="AG2506" s="100"/>
      <c r="AH2506" s="5"/>
    </row>
    <row r="2507" spans="1:34" s="94" customFormat="1" ht="24" customHeight="1">
      <c r="A2507" s="89">
        <v>2</v>
      </c>
      <c r="B2507" s="90"/>
      <c r="C2507" s="91"/>
      <c r="D2507" s="98" t="s">
        <v>128</v>
      </c>
      <c r="E2507" s="92">
        <f t="shared" si="14726"/>
        <v>0</v>
      </c>
      <c r="F2507" s="91"/>
      <c r="G2507" s="91"/>
      <c r="H2507" s="91"/>
      <c r="I2507" s="91"/>
      <c r="J2507" s="91"/>
      <c r="K2507" s="91"/>
      <c r="L2507" s="91"/>
      <c r="M2507" s="91"/>
      <c r="N2507" s="91"/>
      <c r="O2507" s="91"/>
      <c r="P2507" s="91"/>
      <c r="Q2507" s="91"/>
      <c r="R2507" s="91"/>
      <c r="S2507" s="91"/>
      <c r="T2507" s="91"/>
      <c r="U2507" s="91"/>
      <c r="V2507" s="91"/>
      <c r="W2507" s="91"/>
      <c r="X2507" s="91"/>
      <c r="Y2507" s="91"/>
      <c r="Z2507" s="91"/>
      <c r="AA2507" s="91"/>
      <c r="AB2507" s="91"/>
      <c r="AC2507" s="91"/>
      <c r="AD2507" s="91"/>
      <c r="AE2507" s="91"/>
      <c r="AF2507" s="91"/>
      <c r="AG2507" s="91"/>
      <c r="AH2507" s="93"/>
    </row>
    <row r="2508" spans="1:34" s="4" customFormat="1" ht="24" customHeight="1">
      <c r="A2508" s="66">
        <v>3</v>
      </c>
      <c r="B2508" s="128"/>
      <c r="C2508" s="128"/>
      <c r="D2508" s="129" t="s">
        <v>23</v>
      </c>
      <c r="E2508" s="39">
        <f t="shared" si="14726"/>
        <v>22789000</v>
      </c>
      <c r="F2508" s="40"/>
      <c r="G2508" s="40">
        <v>1853800</v>
      </c>
      <c r="H2508" s="40"/>
      <c r="I2508" s="40"/>
      <c r="J2508" s="40"/>
      <c r="K2508" s="40">
        <v>407000</v>
      </c>
      <c r="L2508" s="40">
        <v>3150400</v>
      </c>
      <c r="M2508" s="40"/>
      <c r="N2508" s="40"/>
      <c r="O2508" s="40"/>
      <c r="P2508" s="40"/>
      <c r="Q2508" s="40"/>
      <c r="R2508" s="40"/>
      <c r="S2508" s="40"/>
      <c r="T2508" s="40"/>
      <c r="U2508" s="40"/>
      <c r="V2508" s="40"/>
      <c r="W2508" s="40"/>
      <c r="X2508" s="40"/>
      <c r="Y2508" s="40">
        <v>13316800</v>
      </c>
      <c r="Z2508" s="40">
        <v>3343000</v>
      </c>
      <c r="AA2508" s="40">
        <v>718000</v>
      </c>
      <c r="AB2508" s="40"/>
      <c r="AC2508" s="40"/>
      <c r="AD2508" s="40"/>
      <c r="AE2508" s="40"/>
      <c r="AF2508" s="40"/>
      <c r="AG2508" s="40"/>
      <c r="AH2508" s="30"/>
    </row>
    <row r="2509" spans="1:34" s="4" customFormat="1" ht="24" customHeight="1">
      <c r="A2509" s="67">
        <v>3</v>
      </c>
      <c r="B2509" s="77"/>
      <c r="C2509" s="78"/>
      <c r="D2509" s="79" t="s">
        <v>127</v>
      </c>
      <c r="E2509" s="80">
        <f t="shared" si="14726"/>
        <v>22789000</v>
      </c>
      <c r="F2509" s="81">
        <f>F2510+F2513+F2516</f>
        <v>0</v>
      </c>
      <c r="G2509" s="81">
        <f t="shared" ref="G2509" si="14754">G2510+G2513+G2516</f>
        <v>1853800</v>
      </c>
      <c r="H2509" s="81">
        <f t="shared" ref="H2509" si="14755">H2510+H2513+H2516</f>
        <v>0</v>
      </c>
      <c r="I2509" s="81">
        <f t="shared" ref="I2509" si="14756">I2510+I2513+I2516</f>
        <v>0</v>
      </c>
      <c r="J2509" s="81">
        <f t="shared" ref="J2509" si="14757">J2510+J2513+J2516</f>
        <v>0</v>
      </c>
      <c r="K2509" s="81">
        <f t="shared" ref="K2509" si="14758">K2510+K2513+K2516</f>
        <v>407000</v>
      </c>
      <c r="L2509" s="81">
        <f t="shared" ref="L2509" si="14759">L2510+L2513+L2516</f>
        <v>3150400</v>
      </c>
      <c r="M2509" s="81">
        <f t="shared" ref="M2509" si="14760">M2510+M2513+M2516</f>
        <v>0</v>
      </c>
      <c r="N2509" s="81">
        <f t="shared" ref="N2509" si="14761">N2510+N2513+N2516</f>
        <v>0</v>
      </c>
      <c r="O2509" s="81">
        <f t="shared" ref="O2509" si="14762">O2510+O2513+O2516</f>
        <v>0</v>
      </c>
      <c r="P2509" s="81">
        <f t="shared" ref="P2509" si="14763">P2510+P2513+P2516</f>
        <v>0</v>
      </c>
      <c r="Q2509" s="81">
        <f t="shared" ref="Q2509" si="14764">Q2510+Q2513+Q2516</f>
        <v>0</v>
      </c>
      <c r="R2509" s="81">
        <f t="shared" ref="R2509" si="14765">R2510+R2513+R2516</f>
        <v>0</v>
      </c>
      <c r="S2509" s="81">
        <f t="shared" ref="S2509" si="14766">S2510+S2513+S2516</f>
        <v>0</v>
      </c>
      <c r="T2509" s="81">
        <f t="shared" ref="T2509" si="14767">T2510+T2513+T2516</f>
        <v>0</v>
      </c>
      <c r="U2509" s="81">
        <f t="shared" ref="U2509" si="14768">U2510+U2513+U2516</f>
        <v>0</v>
      </c>
      <c r="V2509" s="81">
        <f t="shared" ref="V2509" si="14769">V2510+V2513+V2516</f>
        <v>0</v>
      </c>
      <c r="W2509" s="81">
        <f t="shared" ref="W2509" si="14770">W2510+W2513+W2516</f>
        <v>0</v>
      </c>
      <c r="X2509" s="81">
        <f t="shared" ref="X2509" si="14771">X2510+X2513+X2516</f>
        <v>0</v>
      </c>
      <c r="Y2509" s="81">
        <f t="shared" ref="Y2509" si="14772">Y2510+Y2513+Y2516</f>
        <v>13316800</v>
      </c>
      <c r="Z2509" s="81">
        <f t="shared" ref="Z2509" si="14773">Z2510+Z2513+Z2516</f>
        <v>3343000</v>
      </c>
      <c r="AA2509" s="81">
        <f t="shared" ref="AA2509" si="14774">AA2510+AA2513+AA2516</f>
        <v>718000</v>
      </c>
      <c r="AB2509" s="81">
        <f t="shared" ref="AB2509" si="14775">AB2510+AB2513+AB2516</f>
        <v>0</v>
      </c>
      <c r="AC2509" s="81">
        <f t="shared" ref="AC2509" si="14776">AC2510+AC2513+AC2516</f>
        <v>0</v>
      </c>
      <c r="AD2509" s="81">
        <f t="shared" ref="AD2509" si="14777">AD2510+AD2513+AD2516</f>
        <v>0</v>
      </c>
      <c r="AE2509" s="81">
        <f t="shared" ref="AE2509" si="14778">AE2510+AE2513+AE2516</f>
        <v>0</v>
      </c>
      <c r="AF2509" s="81">
        <f t="shared" ref="AF2509" si="14779">AF2510+AF2513+AF2516</f>
        <v>0</v>
      </c>
      <c r="AG2509" s="81">
        <f t="shared" ref="AG2509" si="14780">AG2510+AG2513+AG2516</f>
        <v>0</v>
      </c>
      <c r="AH2509" s="82"/>
    </row>
    <row r="2510" spans="1:34" s="4" customFormat="1" ht="24" customHeight="1">
      <c r="A2510" s="66">
        <v>3</v>
      </c>
      <c r="B2510" s="113"/>
      <c r="C2510" s="73"/>
      <c r="D2510" s="122" t="s">
        <v>124</v>
      </c>
      <c r="E2510" s="41">
        <f t="shared" si="14726"/>
        <v>22789000</v>
      </c>
      <c r="F2510" s="83">
        <f t="shared" ref="F2510:AG2510" si="14781">F2511+F2512</f>
        <v>0</v>
      </c>
      <c r="G2510" s="83">
        <f t="shared" si="14781"/>
        <v>1853800</v>
      </c>
      <c r="H2510" s="83">
        <f t="shared" si="14781"/>
        <v>0</v>
      </c>
      <c r="I2510" s="83">
        <f t="shared" si="14781"/>
        <v>0</v>
      </c>
      <c r="J2510" s="83">
        <f t="shared" si="14781"/>
        <v>0</v>
      </c>
      <c r="K2510" s="83">
        <f t="shared" si="14781"/>
        <v>407000</v>
      </c>
      <c r="L2510" s="83">
        <f t="shared" si="14781"/>
        <v>3150400</v>
      </c>
      <c r="M2510" s="83">
        <f t="shared" si="14781"/>
        <v>0</v>
      </c>
      <c r="N2510" s="83">
        <f t="shared" si="14781"/>
        <v>0</v>
      </c>
      <c r="O2510" s="83">
        <f t="shared" si="14781"/>
        <v>0</v>
      </c>
      <c r="P2510" s="83">
        <f t="shared" si="14781"/>
        <v>0</v>
      </c>
      <c r="Q2510" s="83">
        <f t="shared" si="14781"/>
        <v>0</v>
      </c>
      <c r="R2510" s="83">
        <f t="shared" si="14781"/>
        <v>0</v>
      </c>
      <c r="S2510" s="83">
        <f t="shared" si="14781"/>
        <v>0</v>
      </c>
      <c r="T2510" s="83">
        <f t="shared" si="14781"/>
        <v>0</v>
      </c>
      <c r="U2510" s="83">
        <f t="shared" si="14781"/>
        <v>0</v>
      </c>
      <c r="V2510" s="83">
        <f t="shared" si="14781"/>
        <v>0</v>
      </c>
      <c r="W2510" s="83">
        <f t="shared" si="14781"/>
        <v>0</v>
      </c>
      <c r="X2510" s="83">
        <f t="shared" si="14781"/>
        <v>0</v>
      </c>
      <c r="Y2510" s="83">
        <f t="shared" si="14781"/>
        <v>13316800</v>
      </c>
      <c r="Z2510" s="83">
        <f t="shared" si="14781"/>
        <v>3343000</v>
      </c>
      <c r="AA2510" s="83">
        <f t="shared" si="14781"/>
        <v>718000</v>
      </c>
      <c r="AB2510" s="83">
        <f t="shared" si="14781"/>
        <v>0</v>
      </c>
      <c r="AC2510" s="83">
        <f t="shared" si="14781"/>
        <v>0</v>
      </c>
      <c r="AD2510" s="83">
        <f t="shared" si="14781"/>
        <v>0</v>
      </c>
      <c r="AE2510" s="83">
        <f t="shared" si="14781"/>
        <v>0</v>
      </c>
      <c r="AF2510" s="83">
        <f t="shared" si="14781"/>
        <v>0</v>
      </c>
      <c r="AG2510" s="83">
        <f t="shared" si="14781"/>
        <v>0</v>
      </c>
      <c r="AH2510" s="5"/>
    </row>
    <row r="2511" spans="1:34" s="4" customFormat="1" ht="26.1" hidden="1" customHeight="1">
      <c r="A2511" s="67">
        <v>3</v>
      </c>
      <c r="B2511" s="113"/>
      <c r="C2511" s="117"/>
      <c r="D2511" s="150" t="s">
        <v>67</v>
      </c>
      <c r="E2511" s="51">
        <f t="shared" si="14726"/>
        <v>22789000</v>
      </c>
      <c r="F2511" s="52"/>
      <c r="G2511" s="52">
        <v>1853800</v>
      </c>
      <c r="H2511" s="52"/>
      <c r="I2511" s="52"/>
      <c r="J2511" s="52"/>
      <c r="K2511" s="52">
        <v>407000</v>
      </c>
      <c r="L2511" s="52">
        <v>3150400</v>
      </c>
      <c r="M2511" s="50"/>
      <c r="N2511" s="52"/>
      <c r="O2511" s="52"/>
      <c r="P2511" s="52"/>
      <c r="Q2511" s="52"/>
      <c r="R2511" s="52"/>
      <c r="S2511" s="52"/>
      <c r="T2511" s="52"/>
      <c r="U2511" s="52"/>
      <c r="V2511" s="52"/>
      <c r="W2511" s="52"/>
      <c r="X2511" s="52"/>
      <c r="Y2511" s="52">
        <v>13316800</v>
      </c>
      <c r="Z2511" s="52">
        <v>3343000</v>
      </c>
      <c r="AA2511" s="52">
        <v>718000</v>
      </c>
      <c r="AB2511" s="52"/>
      <c r="AC2511" s="52"/>
      <c r="AD2511" s="52"/>
      <c r="AE2511" s="52"/>
      <c r="AF2511" s="52"/>
      <c r="AG2511" s="52"/>
      <c r="AH2511" s="6"/>
    </row>
    <row r="2512" spans="1:34" s="4" customFormat="1" ht="26.1" hidden="1" customHeight="1">
      <c r="A2512" s="66">
        <v>3</v>
      </c>
      <c r="B2512" s="113"/>
      <c r="C2512" s="73"/>
      <c r="D2512" s="150" t="s">
        <v>125</v>
      </c>
      <c r="E2512" s="51">
        <f t="shared" si="14726"/>
        <v>0</v>
      </c>
      <c r="F2512" s="73"/>
      <c r="G2512" s="73"/>
      <c r="H2512" s="73"/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3"/>
      <c r="T2512" s="73"/>
      <c r="U2512" s="73"/>
      <c r="V2512" s="73"/>
      <c r="W2512" s="73"/>
      <c r="X2512" s="73"/>
      <c r="Y2512" s="73"/>
      <c r="Z2512" s="73"/>
      <c r="AA2512" s="73"/>
      <c r="AB2512" s="73"/>
      <c r="AC2512" s="73"/>
      <c r="AD2512" s="73"/>
      <c r="AE2512" s="73"/>
      <c r="AF2512" s="73"/>
      <c r="AG2512" s="73"/>
      <c r="AH2512" s="5"/>
    </row>
    <row r="2513" spans="1:34" s="4" customFormat="1" ht="24" customHeight="1">
      <c r="A2513" s="67">
        <v>3</v>
      </c>
      <c r="B2513" s="113"/>
      <c r="C2513" s="73"/>
      <c r="D2513" s="122" t="s">
        <v>132</v>
      </c>
      <c r="E2513" s="41">
        <f t="shared" si="14726"/>
        <v>0</v>
      </c>
      <c r="F2513" s="83">
        <f>F2514+F2515</f>
        <v>0</v>
      </c>
      <c r="G2513" s="83">
        <f t="shared" ref="G2513" si="14782">G2514+G2515</f>
        <v>0</v>
      </c>
      <c r="H2513" s="83">
        <f t="shared" ref="H2513" si="14783">H2514+H2515</f>
        <v>0</v>
      </c>
      <c r="I2513" s="83">
        <f t="shared" ref="I2513" si="14784">I2514+I2515</f>
        <v>0</v>
      </c>
      <c r="J2513" s="83">
        <f t="shared" ref="J2513" si="14785">J2514+J2515</f>
        <v>0</v>
      </c>
      <c r="K2513" s="83">
        <f t="shared" ref="K2513" si="14786">K2514+K2515</f>
        <v>0</v>
      </c>
      <c r="L2513" s="83">
        <f t="shared" ref="L2513" si="14787">L2514+L2515</f>
        <v>0</v>
      </c>
      <c r="M2513" s="83">
        <f t="shared" ref="M2513" si="14788">M2514+M2515</f>
        <v>0</v>
      </c>
      <c r="N2513" s="83">
        <f t="shared" ref="N2513" si="14789">N2514+N2515</f>
        <v>0</v>
      </c>
      <c r="O2513" s="83">
        <f t="shared" ref="O2513" si="14790">O2514+O2515</f>
        <v>0</v>
      </c>
      <c r="P2513" s="83">
        <f t="shared" ref="P2513" si="14791">P2514+P2515</f>
        <v>0</v>
      </c>
      <c r="Q2513" s="83">
        <f t="shared" ref="Q2513" si="14792">Q2514+Q2515</f>
        <v>0</v>
      </c>
      <c r="R2513" s="83">
        <f t="shared" ref="R2513" si="14793">R2514+R2515</f>
        <v>0</v>
      </c>
      <c r="S2513" s="83">
        <f t="shared" ref="S2513" si="14794">S2514+S2515</f>
        <v>0</v>
      </c>
      <c r="T2513" s="83">
        <f t="shared" ref="T2513" si="14795">T2514+T2515</f>
        <v>0</v>
      </c>
      <c r="U2513" s="83">
        <f t="shared" ref="U2513" si="14796">U2514+U2515</f>
        <v>0</v>
      </c>
      <c r="V2513" s="83">
        <f t="shared" ref="V2513" si="14797">V2514+V2515</f>
        <v>0</v>
      </c>
      <c r="W2513" s="83">
        <f t="shared" ref="W2513" si="14798">W2514+W2515</f>
        <v>0</v>
      </c>
      <c r="X2513" s="83">
        <f t="shared" ref="X2513" si="14799">X2514+X2515</f>
        <v>0</v>
      </c>
      <c r="Y2513" s="83">
        <f t="shared" ref="Y2513" si="14800">Y2514+Y2515</f>
        <v>0</v>
      </c>
      <c r="Z2513" s="83">
        <f t="shared" ref="Z2513" si="14801">Z2514+Z2515</f>
        <v>0</v>
      </c>
      <c r="AA2513" s="83">
        <f t="shared" ref="AA2513" si="14802">AA2514+AA2515</f>
        <v>0</v>
      </c>
      <c r="AB2513" s="83">
        <f t="shared" ref="AB2513" si="14803">AB2514+AB2515</f>
        <v>0</v>
      </c>
      <c r="AC2513" s="83">
        <f t="shared" ref="AC2513" si="14804">AC2514+AC2515</f>
        <v>0</v>
      </c>
      <c r="AD2513" s="83">
        <f t="shared" ref="AD2513" si="14805">AD2514+AD2515</f>
        <v>0</v>
      </c>
      <c r="AE2513" s="83">
        <f t="shared" ref="AE2513" si="14806">AE2514+AE2515</f>
        <v>0</v>
      </c>
      <c r="AF2513" s="83">
        <f t="shared" ref="AF2513" si="14807">AF2514+AF2515</f>
        <v>0</v>
      </c>
      <c r="AG2513" s="83">
        <f t="shared" ref="AG2513" si="14808">AG2514+AG2515</f>
        <v>0</v>
      </c>
      <c r="AH2513" s="5"/>
    </row>
    <row r="2514" spans="1:34" s="4" customFormat="1" ht="26.1" hidden="1" customHeight="1">
      <c r="A2514" s="67">
        <v>3</v>
      </c>
      <c r="B2514" s="113"/>
      <c r="C2514" s="117"/>
      <c r="D2514" s="150" t="s">
        <v>122</v>
      </c>
      <c r="E2514" s="51">
        <f t="shared" si="14726"/>
        <v>0</v>
      </c>
      <c r="F2514" s="52"/>
      <c r="G2514" s="52"/>
      <c r="H2514" s="52"/>
      <c r="I2514" s="52"/>
      <c r="J2514" s="52"/>
      <c r="K2514" s="52"/>
      <c r="L2514" s="52"/>
      <c r="M2514" s="52"/>
      <c r="N2514" s="52"/>
      <c r="O2514" s="52"/>
      <c r="P2514" s="52"/>
      <c r="Q2514" s="52"/>
      <c r="R2514" s="52"/>
      <c r="S2514" s="52"/>
      <c r="T2514" s="52"/>
      <c r="U2514" s="52"/>
      <c r="V2514" s="52"/>
      <c r="W2514" s="52"/>
      <c r="X2514" s="52"/>
      <c r="Y2514" s="52"/>
      <c r="Z2514" s="52"/>
      <c r="AA2514" s="52"/>
      <c r="AB2514" s="52"/>
      <c r="AC2514" s="52"/>
      <c r="AD2514" s="52"/>
      <c r="AE2514" s="52"/>
      <c r="AF2514" s="52"/>
      <c r="AG2514" s="52"/>
      <c r="AH2514" s="20"/>
    </row>
    <row r="2515" spans="1:34" s="4" customFormat="1" ht="26.1" hidden="1" customHeight="1">
      <c r="A2515" s="67">
        <v>3</v>
      </c>
      <c r="B2515" s="113"/>
      <c r="C2515" s="117"/>
      <c r="D2515" s="150" t="s">
        <v>130</v>
      </c>
      <c r="E2515" s="175">
        <f t="shared" si="14726"/>
        <v>0</v>
      </c>
      <c r="F2515" s="176"/>
      <c r="G2515" s="176"/>
      <c r="H2515" s="176"/>
      <c r="I2515" s="176"/>
      <c r="J2515" s="176"/>
      <c r="K2515" s="176"/>
      <c r="L2515" s="176"/>
      <c r="M2515" s="176"/>
      <c r="N2515" s="176"/>
      <c r="O2515" s="176"/>
      <c r="P2515" s="176"/>
      <c r="Q2515" s="176"/>
      <c r="R2515" s="176"/>
      <c r="S2515" s="176"/>
      <c r="T2515" s="176"/>
      <c r="U2515" s="176"/>
      <c r="V2515" s="176"/>
      <c r="W2515" s="176"/>
      <c r="X2515" s="176"/>
      <c r="Y2515" s="176"/>
      <c r="Z2515" s="176"/>
      <c r="AA2515" s="176"/>
      <c r="AB2515" s="176"/>
      <c r="AC2515" s="176"/>
      <c r="AD2515" s="176"/>
      <c r="AE2515" s="176"/>
      <c r="AF2515" s="176"/>
      <c r="AG2515" s="176"/>
      <c r="AH2515" s="20"/>
    </row>
    <row r="2516" spans="1:34" s="4" customFormat="1" ht="24" customHeight="1">
      <c r="A2516" s="67">
        <v>3</v>
      </c>
      <c r="B2516" s="113"/>
      <c r="C2516" s="73"/>
      <c r="D2516" s="110" t="s">
        <v>123</v>
      </c>
      <c r="E2516" s="47">
        <f t="shared" si="14726"/>
        <v>0</v>
      </c>
      <c r="F2516" s="141">
        <f>F2508-F2510-F2513-F2517</f>
        <v>0</v>
      </c>
      <c r="G2516" s="141">
        <f t="shared" ref="G2516" si="14809">G2508-G2510-G2513-G2517</f>
        <v>0</v>
      </c>
      <c r="H2516" s="141">
        <f t="shared" ref="H2516" si="14810">H2508-H2510-H2513-H2517</f>
        <v>0</v>
      </c>
      <c r="I2516" s="141">
        <f t="shared" ref="I2516" si="14811">I2508-I2510-I2513-I2517</f>
        <v>0</v>
      </c>
      <c r="J2516" s="141">
        <f t="shared" ref="J2516" si="14812">J2508-J2510-J2513-J2517</f>
        <v>0</v>
      </c>
      <c r="K2516" s="141">
        <f t="shared" ref="K2516" si="14813">K2508-K2510-K2513-K2517</f>
        <v>0</v>
      </c>
      <c r="L2516" s="141">
        <f t="shared" ref="L2516" si="14814">L2508-L2510-L2513-L2517</f>
        <v>0</v>
      </c>
      <c r="M2516" s="141">
        <f t="shared" ref="M2516" si="14815">M2508-M2510-M2513-M2517</f>
        <v>0</v>
      </c>
      <c r="N2516" s="141">
        <f t="shared" ref="N2516" si="14816">N2508-N2510-N2513-N2517</f>
        <v>0</v>
      </c>
      <c r="O2516" s="141">
        <f t="shared" ref="O2516" si="14817">O2508-O2510-O2513-O2517</f>
        <v>0</v>
      </c>
      <c r="P2516" s="141">
        <f t="shared" ref="P2516" si="14818">P2508-P2510-P2513-P2517</f>
        <v>0</v>
      </c>
      <c r="Q2516" s="141">
        <f t="shared" ref="Q2516" si="14819">Q2508-Q2510-Q2513-Q2517</f>
        <v>0</v>
      </c>
      <c r="R2516" s="141">
        <f t="shared" ref="R2516" si="14820">R2508-R2510-R2513-R2517</f>
        <v>0</v>
      </c>
      <c r="S2516" s="141">
        <f t="shared" ref="S2516" si="14821">S2508-S2510-S2513-S2517</f>
        <v>0</v>
      </c>
      <c r="T2516" s="141">
        <f t="shared" ref="T2516" si="14822">T2508-T2510-T2513-T2517</f>
        <v>0</v>
      </c>
      <c r="U2516" s="141">
        <f t="shared" ref="U2516" si="14823">U2508-U2510-U2513-U2517</f>
        <v>0</v>
      </c>
      <c r="V2516" s="141">
        <f t="shared" ref="V2516" si="14824">V2508-V2510-V2513-V2517</f>
        <v>0</v>
      </c>
      <c r="W2516" s="141">
        <f t="shared" ref="W2516" si="14825">W2508-W2510-W2513-W2517</f>
        <v>0</v>
      </c>
      <c r="X2516" s="141">
        <f t="shared" ref="X2516" si="14826">X2508-X2510-X2513-X2517</f>
        <v>0</v>
      </c>
      <c r="Y2516" s="141">
        <f t="shared" ref="Y2516" si="14827">Y2508-Y2510-Y2513-Y2517</f>
        <v>0</v>
      </c>
      <c r="Z2516" s="141">
        <f t="shared" ref="Z2516" si="14828">Z2508-Z2510-Z2513-Z2517</f>
        <v>0</v>
      </c>
      <c r="AA2516" s="141">
        <f t="shared" ref="AA2516" si="14829">AA2508-AA2510-AA2513-AA2517</f>
        <v>0</v>
      </c>
      <c r="AB2516" s="141">
        <f t="shared" ref="AB2516" si="14830">AB2508-AB2510-AB2513-AB2517</f>
        <v>0</v>
      </c>
      <c r="AC2516" s="141">
        <f t="shared" ref="AC2516" si="14831">AC2508-AC2510-AC2513-AC2517</f>
        <v>0</v>
      </c>
      <c r="AD2516" s="141">
        <f t="shared" ref="AD2516" si="14832">AD2508-AD2510-AD2513-AD2517</f>
        <v>0</v>
      </c>
      <c r="AE2516" s="141">
        <f t="shared" ref="AE2516" si="14833">AE2508-AE2510-AE2513-AE2517</f>
        <v>0</v>
      </c>
      <c r="AF2516" s="141">
        <f t="shared" ref="AF2516" si="14834">AF2508-AF2510-AF2513-AF2517</f>
        <v>0</v>
      </c>
      <c r="AG2516" s="141">
        <f t="shared" ref="AG2516" si="14835">AG2508-AG2510-AG2513-AG2517</f>
        <v>0</v>
      </c>
      <c r="AH2516" s="5"/>
    </row>
    <row r="2517" spans="1:34" s="94" customFormat="1" ht="24" customHeight="1">
      <c r="A2517" s="95">
        <v>3</v>
      </c>
      <c r="B2517" s="135"/>
      <c r="C2517" s="91"/>
      <c r="D2517" s="98" t="s">
        <v>128</v>
      </c>
      <c r="E2517" s="104">
        <f t="shared" si="14726"/>
        <v>0</v>
      </c>
      <c r="F2517" s="100"/>
      <c r="G2517" s="100"/>
      <c r="H2517" s="100"/>
      <c r="I2517" s="100"/>
      <c r="J2517" s="100"/>
      <c r="K2517" s="100"/>
      <c r="L2517" s="100"/>
      <c r="M2517" s="100"/>
      <c r="N2517" s="100"/>
      <c r="O2517" s="100"/>
      <c r="P2517" s="100"/>
      <c r="Q2517" s="100"/>
      <c r="R2517" s="100"/>
      <c r="S2517" s="100"/>
      <c r="T2517" s="100"/>
      <c r="U2517" s="100"/>
      <c r="V2517" s="100"/>
      <c r="W2517" s="100"/>
      <c r="X2517" s="100"/>
      <c r="Y2517" s="100"/>
      <c r="Z2517" s="100"/>
      <c r="AA2517" s="100"/>
      <c r="AB2517" s="100"/>
      <c r="AC2517" s="100"/>
      <c r="AD2517" s="100"/>
      <c r="AE2517" s="100"/>
      <c r="AF2517" s="100"/>
      <c r="AG2517" s="100"/>
      <c r="AH2517" s="93"/>
    </row>
    <row r="2518" spans="1:34" s="4" customFormat="1" ht="24" customHeight="1">
      <c r="A2518" s="66">
        <v>4</v>
      </c>
      <c r="B2518" s="128"/>
      <c r="C2518" s="128"/>
      <c r="D2518" s="129" t="s">
        <v>24</v>
      </c>
      <c r="E2518" s="39">
        <f t="shared" si="14726"/>
        <v>4477600</v>
      </c>
      <c r="F2518" s="40"/>
      <c r="G2518" s="40"/>
      <c r="H2518" s="40"/>
      <c r="I2518" s="40"/>
      <c r="J2518" s="40"/>
      <c r="K2518" s="40"/>
      <c r="L2518" s="40"/>
      <c r="M2518" s="40">
        <v>2171000</v>
      </c>
      <c r="N2518" s="40"/>
      <c r="O2518" s="40">
        <v>2306600</v>
      </c>
      <c r="P2518" s="40"/>
      <c r="Q2518" s="40"/>
      <c r="R2518" s="40"/>
      <c r="S2518" s="40"/>
      <c r="T2518" s="40"/>
      <c r="U2518" s="40"/>
      <c r="V2518" s="40"/>
      <c r="W2518" s="40"/>
      <c r="X2518" s="40"/>
      <c r="Y2518" s="40"/>
      <c r="Z2518" s="40"/>
      <c r="AA2518" s="40"/>
      <c r="AB2518" s="40"/>
      <c r="AC2518" s="40"/>
      <c r="AD2518" s="40"/>
      <c r="AE2518" s="40"/>
      <c r="AF2518" s="40"/>
      <c r="AG2518" s="40"/>
      <c r="AH2518" s="28"/>
    </row>
    <row r="2519" spans="1:34" s="4" customFormat="1" ht="24" customHeight="1">
      <c r="A2519" s="67">
        <v>4</v>
      </c>
      <c r="B2519" s="77"/>
      <c r="C2519" s="78"/>
      <c r="D2519" s="79" t="s">
        <v>127</v>
      </c>
      <c r="E2519" s="80">
        <f t="shared" si="14726"/>
        <v>4287345</v>
      </c>
      <c r="F2519" s="81">
        <f>F2520+F2523+F2526</f>
        <v>0</v>
      </c>
      <c r="G2519" s="81">
        <f t="shared" ref="G2519" si="14836">G2520+G2523+G2526</f>
        <v>0</v>
      </c>
      <c r="H2519" s="81">
        <f t="shared" ref="H2519" si="14837">H2520+H2523+H2526</f>
        <v>0</v>
      </c>
      <c r="I2519" s="81">
        <f t="shared" ref="I2519" si="14838">I2520+I2523+I2526</f>
        <v>0</v>
      </c>
      <c r="J2519" s="81">
        <f t="shared" ref="J2519" si="14839">J2520+J2523+J2526</f>
        <v>0</v>
      </c>
      <c r="K2519" s="81">
        <f t="shared" ref="K2519" si="14840">K2520+K2523+K2526</f>
        <v>0</v>
      </c>
      <c r="L2519" s="81">
        <f t="shared" ref="L2519" si="14841">L2520+L2523+L2526</f>
        <v>0</v>
      </c>
      <c r="M2519" s="81">
        <f t="shared" ref="M2519" si="14842">M2520+M2523+M2526</f>
        <v>2171000</v>
      </c>
      <c r="N2519" s="81">
        <f t="shared" ref="N2519" si="14843">N2520+N2523+N2526</f>
        <v>0</v>
      </c>
      <c r="O2519" s="81">
        <f t="shared" ref="O2519" si="14844">O2520+O2523+O2526</f>
        <v>2116345</v>
      </c>
      <c r="P2519" s="81">
        <f t="shared" ref="P2519" si="14845">P2520+P2523+P2526</f>
        <v>0</v>
      </c>
      <c r="Q2519" s="81">
        <f t="shared" ref="Q2519" si="14846">Q2520+Q2523+Q2526</f>
        <v>0</v>
      </c>
      <c r="R2519" s="81">
        <f t="shared" ref="R2519" si="14847">R2520+R2523+R2526</f>
        <v>0</v>
      </c>
      <c r="S2519" s="81">
        <f t="shared" ref="S2519" si="14848">S2520+S2523+S2526</f>
        <v>0</v>
      </c>
      <c r="T2519" s="81">
        <f t="shared" ref="T2519" si="14849">T2520+T2523+T2526</f>
        <v>0</v>
      </c>
      <c r="U2519" s="81">
        <f t="shared" ref="U2519" si="14850">U2520+U2523+U2526</f>
        <v>0</v>
      </c>
      <c r="V2519" s="81">
        <f t="shared" ref="V2519" si="14851">V2520+V2523+V2526</f>
        <v>0</v>
      </c>
      <c r="W2519" s="81">
        <f t="shared" ref="W2519" si="14852">W2520+W2523+W2526</f>
        <v>0</v>
      </c>
      <c r="X2519" s="81">
        <f t="shared" ref="X2519" si="14853">X2520+X2523+X2526</f>
        <v>0</v>
      </c>
      <c r="Y2519" s="81">
        <f t="shared" ref="Y2519" si="14854">Y2520+Y2523+Y2526</f>
        <v>0</v>
      </c>
      <c r="Z2519" s="81">
        <f t="shared" ref="Z2519" si="14855">Z2520+Z2523+Z2526</f>
        <v>0</v>
      </c>
      <c r="AA2519" s="81">
        <f t="shared" ref="AA2519" si="14856">AA2520+AA2523+AA2526</f>
        <v>0</v>
      </c>
      <c r="AB2519" s="81">
        <f t="shared" ref="AB2519" si="14857">AB2520+AB2523+AB2526</f>
        <v>0</v>
      </c>
      <c r="AC2519" s="81">
        <f t="shared" ref="AC2519" si="14858">AC2520+AC2523+AC2526</f>
        <v>0</v>
      </c>
      <c r="AD2519" s="81">
        <f t="shared" ref="AD2519" si="14859">AD2520+AD2523+AD2526</f>
        <v>0</v>
      </c>
      <c r="AE2519" s="81">
        <f t="shared" ref="AE2519" si="14860">AE2520+AE2523+AE2526</f>
        <v>0</v>
      </c>
      <c r="AF2519" s="81">
        <f t="shared" ref="AF2519" si="14861">AF2520+AF2523+AF2526</f>
        <v>0</v>
      </c>
      <c r="AG2519" s="81">
        <f t="shared" ref="AG2519" si="14862">AG2520+AG2523+AG2526</f>
        <v>0</v>
      </c>
      <c r="AH2519" s="82"/>
    </row>
    <row r="2520" spans="1:34" s="4" customFormat="1" ht="24" customHeight="1">
      <c r="A2520" s="66">
        <v>4</v>
      </c>
      <c r="B2520" s="113"/>
      <c r="C2520" s="73"/>
      <c r="D2520" s="122" t="s">
        <v>124</v>
      </c>
      <c r="E2520" s="41">
        <f t="shared" si="14726"/>
        <v>3329300</v>
      </c>
      <c r="F2520" s="83">
        <f t="shared" ref="F2520:AG2520" si="14863">F2521+F2522</f>
        <v>0</v>
      </c>
      <c r="G2520" s="83">
        <f t="shared" si="14863"/>
        <v>0</v>
      </c>
      <c r="H2520" s="83">
        <f t="shared" si="14863"/>
        <v>0</v>
      </c>
      <c r="I2520" s="83">
        <f t="shared" si="14863"/>
        <v>0</v>
      </c>
      <c r="J2520" s="83">
        <f t="shared" si="14863"/>
        <v>0</v>
      </c>
      <c r="K2520" s="83">
        <f t="shared" si="14863"/>
        <v>0</v>
      </c>
      <c r="L2520" s="83">
        <f t="shared" si="14863"/>
        <v>0</v>
      </c>
      <c r="M2520" s="83">
        <f t="shared" si="14863"/>
        <v>2171000</v>
      </c>
      <c r="N2520" s="83">
        <f t="shared" si="14863"/>
        <v>0</v>
      </c>
      <c r="O2520" s="83">
        <f t="shared" si="14863"/>
        <v>1158300</v>
      </c>
      <c r="P2520" s="83">
        <f t="shared" si="14863"/>
        <v>0</v>
      </c>
      <c r="Q2520" s="83">
        <f t="shared" si="14863"/>
        <v>0</v>
      </c>
      <c r="R2520" s="83">
        <f t="shared" si="14863"/>
        <v>0</v>
      </c>
      <c r="S2520" s="83">
        <f t="shared" si="14863"/>
        <v>0</v>
      </c>
      <c r="T2520" s="83">
        <f t="shared" si="14863"/>
        <v>0</v>
      </c>
      <c r="U2520" s="83">
        <f t="shared" si="14863"/>
        <v>0</v>
      </c>
      <c r="V2520" s="83">
        <f t="shared" si="14863"/>
        <v>0</v>
      </c>
      <c r="W2520" s="83">
        <f t="shared" si="14863"/>
        <v>0</v>
      </c>
      <c r="X2520" s="83">
        <f t="shared" si="14863"/>
        <v>0</v>
      </c>
      <c r="Y2520" s="83">
        <f t="shared" si="14863"/>
        <v>0</v>
      </c>
      <c r="Z2520" s="83">
        <f t="shared" si="14863"/>
        <v>0</v>
      </c>
      <c r="AA2520" s="83">
        <f t="shared" si="14863"/>
        <v>0</v>
      </c>
      <c r="AB2520" s="83">
        <f t="shared" si="14863"/>
        <v>0</v>
      </c>
      <c r="AC2520" s="83">
        <f t="shared" si="14863"/>
        <v>0</v>
      </c>
      <c r="AD2520" s="83">
        <f t="shared" si="14863"/>
        <v>0</v>
      </c>
      <c r="AE2520" s="83">
        <f t="shared" si="14863"/>
        <v>0</v>
      </c>
      <c r="AF2520" s="83">
        <f t="shared" si="14863"/>
        <v>0</v>
      </c>
      <c r="AG2520" s="83">
        <f t="shared" si="14863"/>
        <v>0</v>
      </c>
      <c r="AH2520" s="5"/>
    </row>
    <row r="2521" spans="1:34" s="4" customFormat="1" ht="26.1" hidden="1" customHeight="1">
      <c r="A2521" s="67">
        <v>4</v>
      </c>
      <c r="B2521" s="113"/>
      <c r="C2521" s="117"/>
      <c r="D2521" s="150" t="s">
        <v>67</v>
      </c>
      <c r="E2521" s="51">
        <f t="shared" si="14726"/>
        <v>3329300</v>
      </c>
      <c r="F2521" s="52"/>
      <c r="G2521" s="52"/>
      <c r="H2521" s="52"/>
      <c r="I2521" s="52"/>
      <c r="J2521" s="52"/>
      <c r="K2521" s="52"/>
      <c r="L2521" s="52"/>
      <c r="M2521" s="52">
        <v>2171000</v>
      </c>
      <c r="N2521" s="52"/>
      <c r="O2521" s="52">
        <v>1158300</v>
      </c>
      <c r="P2521" s="52"/>
      <c r="Q2521" s="52"/>
      <c r="R2521" s="52"/>
      <c r="S2521" s="52"/>
      <c r="T2521" s="52"/>
      <c r="U2521" s="52"/>
      <c r="V2521" s="52"/>
      <c r="W2521" s="52"/>
      <c r="X2521" s="52"/>
      <c r="Y2521" s="52"/>
      <c r="Z2521" s="52"/>
      <c r="AA2521" s="52"/>
      <c r="AB2521" s="52"/>
      <c r="AC2521" s="52"/>
      <c r="AD2521" s="52"/>
      <c r="AE2521" s="52"/>
      <c r="AF2521" s="52"/>
      <c r="AG2521" s="52"/>
      <c r="AH2521" s="5"/>
    </row>
    <row r="2522" spans="1:34" s="4" customFormat="1" ht="26.1" hidden="1" customHeight="1">
      <c r="A2522" s="66">
        <v>4</v>
      </c>
      <c r="B2522" s="113"/>
      <c r="C2522" s="73"/>
      <c r="D2522" s="150" t="s">
        <v>125</v>
      </c>
      <c r="E2522" s="51">
        <f t="shared" si="14726"/>
        <v>0</v>
      </c>
      <c r="F2522" s="73"/>
      <c r="G2522" s="73"/>
      <c r="H2522" s="73"/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3"/>
      <c r="T2522" s="73"/>
      <c r="U2522" s="73"/>
      <c r="V2522" s="73"/>
      <c r="W2522" s="73"/>
      <c r="X2522" s="73"/>
      <c r="Y2522" s="73"/>
      <c r="Z2522" s="73"/>
      <c r="AA2522" s="73"/>
      <c r="AB2522" s="73"/>
      <c r="AC2522" s="73"/>
      <c r="AD2522" s="73"/>
      <c r="AE2522" s="73"/>
      <c r="AF2522" s="73"/>
      <c r="AG2522" s="73"/>
      <c r="AH2522" s="5"/>
    </row>
    <row r="2523" spans="1:34" s="4" customFormat="1" ht="24" customHeight="1">
      <c r="A2523" s="66">
        <v>4</v>
      </c>
      <c r="B2523" s="113"/>
      <c r="C2523" s="73"/>
      <c r="D2523" s="122" t="s">
        <v>132</v>
      </c>
      <c r="E2523" s="41">
        <f t="shared" si="14726"/>
        <v>574150</v>
      </c>
      <c r="F2523" s="83">
        <f>F2524+F2525</f>
        <v>0</v>
      </c>
      <c r="G2523" s="83">
        <f t="shared" ref="G2523" si="14864">G2524+G2525</f>
        <v>0</v>
      </c>
      <c r="H2523" s="83">
        <f t="shared" ref="H2523" si="14865">H2524+H2525</f>
        <v>0</v>
      </c>
      <c r="I2523" s="83">
        <f t="shared" ref="I2523" si="14866">I2524+I2525</f>
        <v>0</v>
      </c>
      <c r="J2523" s="83">
        <f t="shared" ref="J2523" si="14867">J2524+J2525</f>
        <v>0</v>
      </c>
      <c r="K2523" s="83">
        <f t="shared" ref="K2523" si="14868">K2524+K2525</f>
        <v>0</v>
      </c>
      <c r="L2523" s="83">
        <f t="shared" ref="L2523" si="14869">L2524+L2525</f>
        <v>0</v>
      </c>
      <c r="M2523" s="83">
        <f t="shared" ref="M2523" si="14870">M2524+M2525</f>
        <v>0</v>
      </c>
      <c r="N2523" s="83">
        <f t="shared" ref="N2523" si="14871">N2524+N2525</f>
        <v>0</v>
      </c>
      <c r="O2523" s="83">
        <f t="shared" ref="O2523" si="14872">O2524+O2525</f>
        <v>574150</v>
      </c>
      <c r="P2523" s="83">
        <f t="shared" ref="P2523" si="14873">P2524+P2525</f>
        <v>0</v>
      </c>
      <c r="Q2523" s="83">
        <f t="shared" ref="Q2523" si="14874">Q2524+Q2525</f>
        <v>0</v>
      </c>
      <c r="R2523" s="83">
        <f t="shared" ref="R2523" si="14875">R2524+R2525</f>
        <v>0</v>
      </c>
      <c r="S2523" s="83">
        <f t="shared" ref="S2523" si="14876">S2524+S2525</f>
        <v>0</v>
      </c>
      <c r="T2523" s="83">
        <f t="shared" ref="T2523" si="14877">T2524+T2525</f>
        <v>0</v>
      </c>
      <c r="U2523" s="83">
        <f t="shared" ref="U2523" si="14878">U2524+U2525</f>
        <v>0</v>
      </c>
      <c r="V2523" s="83">
        <f t="shared" ref="V2523" si="14879">V2524+V2525</f>
        <v>0</v>
      </c>
      <c r="W2523" s="83">
        <f t="shared" ref="W2523" si="14880">W2524+W2525</f>
        <v>0</v>
      </c>
      <c r="X2523" s="83">
        <f t="shared" ref="X2523" si="14881">X2524+X2525</f>
        <v>0</v>
      </c>
      <c r="Y2523" s="83">
        <f t="shared" ref="Y2523" si="14882">Y2524+Y2525</f>
        <v>0</v>
      </c>
      <c r="Z2523" s="83">
        <f t="shared" ref="Z2523" si="14883">Z2524+Z2525</f>
        <v>0</v>
      </c>
      <c r="AA2523" s="83">
        <f t="shared" ref="AA2523" si="14884">AA2524+AA2525</f>
        <v>0</v>
      </c>
      <c r="AB2523" s="83">
        <f t="shared" ref="AB2523" si="14885">AB2524+AB2525</f>
        <v>0</v>
      </c>
      <c r="AC2523" s="83">
        <f t="shared" ref="AC2523" si="14886">AC2524+AC2525</f>
        <v>0</v>
      </c>
      <c r="AD2523" s="83">
        <f t="shared" ref="AD2523" si="14887">AD2524+AD2525</f>
        <v>0</v>
      </c>
      <c r="AE2523" s="83">
        <f t="shared" ref="AE2523" si="14888">AE2524+AE2525</f>
        <v>0</v>
      </c>
      <c r="AF2523" s="83">
        <f t="shared" ref="AF2523" si="14889">AF2524+AF2525</f>
        <v>0</v>
      </c>
      <c r="AG2523" s="83">
        <f t="shared" ref="AG2523" si="14890">AG2524+AG2525</f>
        <v>0</v>
      </c>
      <c r="AH2523" s="5"/>
    </row>
    <row r="2524" spans="1:34" s="4" customFormat="1" ht="26.1" hidden="1" customHeight="1">
      <c r="A2524" s="66">
        <v>4</v>
      </c>
      <c r="B2524" s="113"/>
      <c r="C2524" s="117"/>
      <c r="D2524" s="150" t="s">
        <v>122</v>
      </c>
      <c r="E2524" s="51">
        <f t="shared" si="14726"/>
        <v>574150</v>
      </c>
      <c r="F2524" s="52"/>
      <c r="G2524" s="52"/>
      <c r="H2524" s="52"/>
      <c r="I2524" s="52"/>
      <c r="J2524" s="52"/>
      <c r="K2524" s="52"/>
      <c r="L2524" s="52"/>
      <c r="M2524" s="52"/>
      <c r="N2524" s="52"/>
      <c r="O2524" s="52">
        <v>574150</v>
      </c>
      <c r="P2524" s="52"/>
      <c r="Q2524" s="52"/>
      <c r="R2524" s="52"/>
      <c r="S2524" s="52"/>
      <c r="T2524" s="52"/>
      <c r="U2524" s="52"/>
      <c r="V2524" s="52"/>
      <c r="W2524" s="52"/>
      <c r="X2524" s="52"/>
      <c r="Y2524" s="52"/>
      <c r="Z2524" s="52"/>
      <c r="AA2524" s="52"/>
      <c r="AB2524" s="52"/>
      <c r="AC2524" s="52"/>
      <c r="AD2524" s="52"/>
      <c r="AE2524" s="52"/>
      <c r="AF2524" s="52"/>
      <c r="AG2524" s="52"/>
      <c r="AH2524" s="19"/>
    </row>
    <row r="2525" spans="1:34" s="4" customFormat="1" ht="26.1" hidden="1" customHeight="1">
      <c r="A2525" s="66">
        <v>4</v>
      </c>
      <c r="B2525" s="113"/>
      <c r="C2525" s="117"/>
      <c r="D2525" s="150" t="s">
        <v>130</v>
      </c>
      <c r="E2525" s="175">
        <f t="shared" si="14726"/>
        <v>0</v>
      </c>
      <c r="F2525" s="176"/>
      <c r="G2525" s="176"/>
      <c r="H2525" s="176"/>
      <c r="I2525" s="176"/>
      <c r="J2525" s="176"/>
      <c r="K2525" s="176"/>
      <c r="L2525" s="176"/>
      <c r="M2525" s="176"/>
      <c r="N2525" s="176"/>
      <c r="O2525" s="176"/>
      <c r="P2525" s="176"/>
      <c r="Q2525" s="176"/>
      <c r="R2525" s="176"/>
      <c r="S2525" s="176"/>
      <c r="T2525" s="176"/>
      <c r="U2525" s="176"/>
      <c r="V2525" s="176"/>
      <c r="W2525" s="176"/>
      <c r="X2525" s="176"/>
      <c r="Y2525" s="176"/>
      <c r="Z2525" s="176"/>
      <c r="AA2525" s="176"/>
      <c r="AB2525" s="176"/>
      <c r="AC2525" s="176"/>
      <c r="AD2525" s="176"/>
      <c r="AE2525" s="176"/>
      <c r="AF2525" s="176"/>
      <c r="AG2525" s="176"/>
      <c r="AH2525" s="19"/>
    </row>
    <row r="2526" spans="1:34" s="4" customFormat="1" ht="24" customHeight="1">
      <c r="A2526" s="66">
        <v>4</v>
      </c>
      <c r="B2526" s="113"/>
      <c r="C2526" s="73"/>
      <c r="D2526" s="110" t="s">
        <v>123</v>
      </c>
      <c r="E2526" s="47">
        <f t="shared" si="14726"/>
        <v>383895</v>
      </c>
      <c r="F2526" s="141">
        <f>F2518-F2520-F2523-F2527</f>
        <v>0</v>
      </c>
      <c r="G2526" s="141">
        <f t="shared" ref="G2526" si="14891">G2518-G2520-G2523-G2527</f>
        <v>0</v>
      </c>
      <c r="H2526" s="141">
        <f t="shared" ref="H2526" si="14892">H2518-H2520-H2523-H2527</f>
        <v>0</v>
      </c>
      <c r="I2526" s="141">
        <f t="shared" ref="I2526" si="14893">I2518-I2520-I2523-I2527</f>
        <v>0</v>
      </c>
      <c r="J2526" s="141">
        <f t="shared" ref="J2526" si="14894">J2518-J2520-J2523-J2527</f>
        <v>0</v>
      </c>
      <c r="K2526" s="141">
        <f t="shared" ref="K2526" si="14895">K2518-K2520-K2523-K2527</f>
        <v>0</v>
      </c>
      <c r="L2526" s="141">
        <f t="shared" ref="L2526" si="14896">L2518-L2520-L2523-L2527</f>
        <v>0</v>
      </c>
      <c r="M2526" s="141">
        <f t="shared" ref="M2526" si="14897">M2518-M2520-M2523-M2527</f>
        <v>0</v>
      </c>
      <c r="N2526" s="141">
        <f t="shared" ref="N2526" si="14898">N2518-N2520-N2523-N2527</f>
        <v>0</v>
      </c>
      <c r="O2526" s="141">
        <f t="shared" ref="O2526" si="14899">O2518-O2520-O2523-O2527</f>
        <v>383895</v>
      </c>
      <c r="P2526" s="141">
        <f t="shared" ref="P2526" si="14900">P2518-P2520-P2523-P2527</f>
        <v>0</v>
      </c>
      <c r="Q2526" s="141">
        <f t="shared" ref="Q2526" si="14901">Q2518-Q2520-Q2523-Q2527</f>
        <v>0</v>
      </c>
      <c r="R2526" s="141">
        <f t="shared" ref="R2526" si="14902">R2518-R2520-R2523-R2527</f>
        <v>0</v>
      </c>
      <c r="S2526" s="141">
        <f t="shared" ref="S2526" si="14903">S2518-S2520-S2523-S2527</f>
        <v>0</v>
      </c>
      <c r="T2526" s="141">
        <f t="shared" ref="T2526" si="14904">T2518-T2520-T2523-T2527</f>
        <v>0</v>
      </c>
      <c r="U2526" s="141">
        <f t="shared" ref="U2526" si="14905">U2518-U2520-U2523-U2527</f>
        <v>0</v>
      </c>
      <c r="V2526" s="141">
        <f t="shared" ref="V2526" si="14906">V2518-V2520-V2523-V2527</f>
        <v>0</v>
      </c>
      <c r="W2526" s="141">
        <f t="shared" ref="W2526" si="14907">W2518-W2520-W2523-W2527</f>
        <v>0</v>
      </c>
      <c r="X2526" s="141">
        <f t="shared" ref="X2526" si="14908">X2518-X2520-X2523-X2527</f>
        <v>0</v>
      </c>
      <c r="Y2526" s="141">
        <f t="shared" ref="Y2526" si="14909">Y2518-Y2520-Y2523-Y2527</f>
        <v>0</v>
      </c>
      <c r="Z2526" s="141">
        <f t="shared" ref="Z2526" si="14910">Z2518-Z2520-Z2523-Z2527</f>
        <v>0</v>
      </c>
      <c r="AA2526" s="141">
        <f t="shared" ref="AA2526" si="14911">AA2518-AA2520-AA2523-AA2527</f>
        <v>0</v>
      </c>
      <c r="AB2526" s="141">
        <f t="shared" ref="AB2526" si="14912">AB2518-AB2520-AB2523-AB2527</f>
        <v>0</v>
      </c>
      <c r="AC2526" s="141">
        <f t="shared" ref="AC2526" si="14913">AC2518-AC2520-AC2523-AC2527</f>
        <v>0</v>
      </c>
      <c r="AD2526" s="141">
        <f t="shared" ref="AD2526" si="14914">AD2518-AD2520-AD2523-AD2527</f>
        <v>0</v>
      </c>
      <c r="AE2526" s="141">
        <f t="shared" ref="AE2526" si="14915">AE2518-AE2520-AE2523-AE2527</f>
        <v>0</v>
      </c>
      <c r="AF2526" s="141">
        <f t="shared" ref="AF2526" si="14916">AF2518-AF2520-AF2523-AF2527</f>
        <v>0</v>
      </c>
      <c r="AG2526" s="141">
        <f t="shared" ref="AG2526" si="14917">AG2518-AG2520-AG2523-AG2527</f>
        <v>0</v>
      </c>
      <c r="AH2526" s="5"/>
    </row>
    <row r="2527" spans="1:34" s="94" customFormat="1" ht="24" customHeight="1">
      <c r="A2527" s="89">
        <v>4</v>
      </c>
      <c r="B2527" s="135"/>
      <c r="C2527" s="91"/>
      <c r="D2527" s="98" t="s">
        <v>128</v>
      </c>
      <c r="E2527" s="104">
        <f t="shared" si="14726"/>
        <v>190255</v>
      </c>
      <c r="F2527" s="100"/>
      <c r="G2527" s="100"/>
      <c r="H2527" s="100"/>
      <c r="I2527" s="100"/>
      <c r="J2527" s="100"/>
      <c r="K2527" s="100"/>
      <c r="L2527" s="100"/>
      <c r="M2527" s="100"/>
      <c r="N2527" s="100"/>
      <c r="O2527" s="100">
        <v>190255</v>
      </c>
      <c r="P2527" s="100"/>
      <c r="Q2527" s="100"/>
      <c r="R2527" s="100"/>
      <c r="S2527" s="100"/>
      <c r="T2527" s="100"/>
      <c r="U2527" s="100"/>
      <c r="V2527" s="100"/>
      <c r="W2527" s="100"/>
      <c r="X2527" s="100"/>
      <c r="Y2527" s="100"/>
      <c r="Z2527" s="100"/>
      <c r="AA2527" s="100"/>
      <c r="AB2527" s="100"/>
      <c r="AC2527" s="100"/>
      <c r="AD2527" s="100"/>
      <c r="AE2527" s="100"/>
      <c r="AF2527" s="100"/>
      <c r="AG2527" s="100"/>
      <c r="AH2527" s="93"/>
    </row>
    <row r="2528" spans="1:34" s="4" customFormat="1" ht="24" customHeight="1">
      <c r="A2528" s="66">
        <v>5</v>
      </c>
      <c r="B2528" s="128"/>
      <c r="C2528" s="128"/>
      <c r="D2528" s="129" t="s">
        <v>25</v>
      </c>
      <c r="E2528" s="39">
        <f t="shared" si="14726"/>
        <v>0</v>
      </c>
      <c r="F2528" s="40"/>
      <c r="G2528" s="40"/>
      <c r="H2528" s="40"/>
      <c r="I2528" s="40"/>
      <c r="J2528" s="40"/>
      <c r="K2528" s="40"/>
      <c r="L2528" s="40"/>
      <c r="M2528" s="40"/>
      <c r="N2528" s="40"/>
      <c r="O2528" s="40"/>
      <c r="P2528" s="40"/>
      <c r="Q2528" s="40"/>
      <c r="R2528" s="40"/>
      <c r="S2528" s="40"/>
      <c r="T2528" s="40"/>
      <c r="U2528" s="40"/>
      <c r="V2528" s="40"/>
      <c r="W2528" s="40"/>
      <c r="X2528" s="40"/>
      <c r="Y2528" s="40"/>
      <c r="Z2528" s="40"/>
      <c r="AA2528" s="40"/>
      <c r="AB2528" s="40"/>
      <c r="AC2528" s="40"/>
      <c r="AD2528" s="40"/>
      <c r="AE2528" s="40"/>
      <c r="AF2528" s="40"/>
      <c r="AG2528" s="40"/>
      <c r="AH2528" s="30"/>
    </row>
    <row r="2529" spans="1:34" s="4" customFormat="1" ht="24" customHeight="1">
      <c r="A2529" s="67">
        <v>5</v>
      </c>
      <c r="B2529" s="77"/>
      <c r="C2529" s="78"/>
      <c r="D2529" s="79" t="s">
        <v>127</v>
      </c>
      <c r="E2529" s="80">
        <f t="shared" si="14726"/>
        <v>0</v>
      </c>
      <c r="F2529" s="81">
        <f>F2530+F2533+F2536</f>
        <v>0</v>
      </c>
      <c r="G2529" s="81">
        <f t="shared" ref="G2529" si="14918">G2530+G2533+G2536</f>
        <v>0</v>
      </c>
      <c r="H2529" s="81">
        <f t="shared" ref="H2529" si="14919">H2530+H2533+H2536</f>
        <v>0</v>
      </c>
      <c r="I2529" s="81">
        <f t="shared" ref="I2529" si="14920">I2530+I2533+I2536</f>
        <v>0</v>
      </c>
      <c r="J2529" s="81">
        <f t="shared" ref="J2529" si="14921">J2530+J2533+J2536</f>
        <v>0</v>
      </c>
      <c r="K2529" s="81">
        <f t="shared" ref="K2529" si="14922">K2530+K2533+K2536</f>
        <v>0</v>
      </c>
      <c r="L2529" s="81">
        <f t="shared" ref="L2529" si="14923">L2530+L2533+L2536</f>
        <v>0</v>
      </c>
      <c r="M2529" s="81">
        <f t="shared" ref="M2529" si="14924">M2530+M2533+M2536</f>
        <v>0</v>
      </c>
      <c r="N2529" s="81">
        <f t="shared" ref="N2529" si="14925">N2530+N2533+N2536</f>
        <v>0</v>
      </c>
      <c r="O2529" s="81">
        <f t="shared" ref="O2529" si="14926">O2530+O2533+O2536</f>
        <v>0</v>
      </c>
      <c r="P2529" s="81">
        <f t="shared" ref="P2529" si="14927">P2530+P2533+P2536</f>
        <v>0</v>
      </c>
      <c r="Q2529" s="81">
        <f t="shared" ref="Q2529" si="14928">Q2530+Q2533+Q2536</f>
        <v>0</v>
      </c>
      <c r="R2529" s="81">
        <f t="shared" ref="R2529" si="14929">R2530+R2533+R2536</f>
        <v>0</v>
      </c>
      <c r="S2529" s="81">
        <f t="shared" ref="S2529" si="14930">S2530+S2533+S2536</f>
        <v>0</v>
      </c>
      <c r="T2529" s="81">
        <f t="shared" ref="T2529" si="14931">T2530+T2533+T2536</f>
        <v>0</v>
      </c>
      <c r="U2529" s="81">
        <f t="shared" ref="U2529" si="14932">U2530+U2533+U2536</f>
        <v>0</v>
      </c>
      <c r="V2529" s="81">
        <f t="shared" ref="V2529" si="14933">V2530+V2533+V2536</f>
        <v>0</v>
      </c>
      <c r="W2529" s="81">
        <f t="shared" ref="W2529" si="14934">W2530+W2533+W2536</f>
        <v>0</v>
      </c>
      <c r="X2529" s="81">
        <f t="shared" ref="X2529" si="14935">X2530+X2533+X2536</f>
        <v>0</v>
      </c>
      <c r="Y2529" s="81">
        <f t="shared" ref="Y2529" si="14936">Y2530+Y2533+Y2536</f>
        <v>0</v>
      </c>
      <c r="Z2529" s="81">
        <f t="shared" ref="Z2529" si="14937">Z2530+Z2533+Z2536</f>
        <v>0</v>
      </c>
      <c r="AA2529" s="81">
        <f t="shared" ref="AA2529" si="14938">AA2530+AA2533+AA2536</f>
        <v>0</v>
      </c>
      <c r="AB2529" s="81">
        <f t="shared" ref="AB2529" si="14939">AB2530+AB2533+AB2536</f>
        <v>0</v>
      </c>
      <c r="AC2529" s="81">
        <f t="shared" ref="AC2529" si="14940">AC2530+AC2533+AC2536</f>
        <v>0</v>
      </c>
      <c r="AD2529" s="81">
        <f t="shared" ref="AD2529" si="14941">AD2530+AD2533+AD2536</f>
        <v>0</v>
      </c>
      <c r="AE2529" s="81">
        <f t="shared" ref="AE2529" si="14942">AE2530+AE2533+AE2536</f>
        <v>0</v>
      </c>
      <c r="AF2529" s="81">
        <f t="shared" ref="AF2529" si="14943">AF2530+AF2533+AF2536</f>
        <v>0</v>
      </c>
      <c r="AG2529" s="81">
        <f t="shared" ref="AG2529" si="14944">AG2530+AG2533+AG2536</f>
        <v>0</v>
      </c>
      <c r="AH2529" s="82"/>
    </row>
    <row r="2530" spans="1:34" s="4" customFormat="1" ht="24" customHeight="1">
      <c r="A2530" s="66">
        <v>5</v>
      </c>
      <c r="B2530" s="113"/>
      <c r="C2530" s="73"/>
      <c r="D2530" s="122" t="s">
        <v>124</v>
      </c>
      <c r="E2530" s="41">
        <f t="shared" si="14726"/>
        <v>0</v>
      </c>
      <c r="F2530" s="83">
        <f t="shared" ref="F2530:AG2530" si="14945">F2531+F2532</f>
        <v>0</v>
      </c>
      <c r="G2530" s="83">
        <f t="shared" si="14945"/>
        <v>0</v>
      </c>
      <c r="H2530" s="83">
        <f t="shared" si="14945"/>
        <v>0</v>
      </c>
      <c r="I2530" s="83">
        <f t="shared" si="14945"/>
        <v>0</v>
      </c>
      <c r="J2530" s="83">
        <f t="shared" si="14945"/>
        <v>0</v>
      </c>
      <c r="K2530" s="83">
        <f t="shared" si="14945"/>
        <v>0</v>
      </c>
      <c r="L2530" s="83">
        <f t="shared" si="14945"/>
        <v>0</v>
      </c>
      <c r="M2530" s="83">
        <f t="shared" si="14945"/>
        <v>0</v>
      </c>
      <c r="N2530" s="83">
        <f t="shared" si="14945"/>
        <v>0</v>
      </c>
      <c r="O2530" s="83">
        <f t="shared" si="14945"/>
        <v>0</v>
      </c>
      <c r="P2530" s="83">
        <f t="shared" si="14945"/>
        <v>0</v>
      </c>
      <c r="Q2530" s="83">
        <f t="shared" si="14945"/>
        <v>0</v>
      </c>
      <c r="R2530" s="83">
        <f t="shared" si="14945"/>
        <v>0</v>
      </c>
      <c r="S2530" s="83">
        <f t="shared" si="14945"/>
        <v>0</v>
      </c>
      <c r="T2530" s="83">
        <f t="shared" si="14945"/>
        <v>0</v>
      </c>
      <c r="U2530" s="83">
        <f t="shared" si="14945"/>
        <v>0</v>
      </c>
      <c r="V2530" s="83">
        <f t="shared" si="14945"/>
        <v>0</v>
      </c>
      <c r="W2530" s="83">
        <f t="shared" si="14945"/>
        <v>0</v>
      </c>
      <c r="X2530" s="83">
        <f t="shared" si="14945"/>
        <v>0</v>
      </c>
      <c r="Y2530" s="83">
        <f t="shared" si="14945"/>
        <v>0</v>
      </c>
      <c r="Z2530" s="83">
        <f t="shared" si="14945"/>
        <v>0</v>
      </c>
      <c r="AA2530" s="83">
        <f t="shared" si="14945"/>
        <v>0</v>
      </c>
      <c r="AB2530" s="83">
        <f t="shared" si="14945"/>
        <v>0</v>
      </c>
      <c r="AC2530" s="83">
        <f t="shared" si="14945"/>
        <v>0</v>
      </c>
      <c r="AD2530" s="83">
        <f t="shared" si="14945"/>
        <v>0</v>
      </c>
      <c r="AE2530" s="83">
        <f t="shared" si="14945"/>
        <v>0</v>
      </c>
      <c r="AF2530" s="83">
        <f t="shared" si="14945"/>
        <v>0</v>
      </c>
      <c r="AG2530" s="83">
        <f t="shared" si="14945"/>
        <v>0</v>
      </c>
      <c r="AH2530" s="5"/>
    </row>
    <row r="2531" spans="1:34" s="4" customFormat="1" ht="26.1" hidden="1" customHeight="1">
      <c r="A2531" s="67">
        <v>5</v>
      </c>
      <c r="B2531" s="113"/>
      <c r="C2531" s="117"/>
      <c r="D2531" s="150" t="s">
        <v>67</v>
      </c>
      <c r="E2531" s="51">
        <f t="shared" si="14726"/>
        <v>0</v>
      </c>
      <c r="F2531" s="52"/>
      <c r="G2531" s="52"/>
      <c r="H2531" s="52"/>
      <c r="I2531" s="52"/>
      <c r="J2531" s="52"/>
      <c r="K2531" s="52"/>
      <c r="L2531" s="52"/>
      <c r="M2531" s="52"/>
      <c r="N2531" s="52"/>
      <c r="O2531" s="52"/>
      <c r="P2531" s="52"/>
      <c r="Q2531" s="52"/>
      <c r="R2531" s="52"/>
      <c r="S2531" s="52"/>
      <c r="T2531" s="52"/>
      <c r="U2531" s="52"/>
      <c r="V2531" s="52"/>
      <c r="W2531" s="52"/>
      <c r="X2531" s="52"/>
      <c r="Y2531" s="52"/>
      <c r="Z2531" s="52"/>
      <c r="AA2531" s="52"/>
      <c r="AB2531" s="52"/>
      <c r="AC2531" s="52"/>
      <c r="AD2531" s="52"/>
      <c r="AE2531" s="52"/>
      <c r="AF2531" s="52"/>
      <c r="AG2531" s="52"/>
      <c r="AH2531" s="5"/>
    </row>
    <row r="2532" spans="1:34" s="4" customFormat="1" ht="26.1" hidden="1" customHeight="1">
      <c r="A2532" s="66">
        <v>5</v>
      </c>
      <c r="B2532" s="113"/>
      <c r="C2532" s="73"/>
      <c r="D2532" s="150" t="s">
        <v>125</v>
      </c>
      <c r="E2532" s="51">
        <f t="shared" si="14726"/>
        <v>0</v>
      </c>
      <c r="F2532" s="73"/>
      <c r="G2532" s="73"/>
      <c r="H2532" s="73"/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3"/>
      <c r="T2532" s="73"/>
      <c r="U2532" s="73"/>
      <c r="V2532" s="73"/>
      <c r="W2532" s="73"/>
      <c r="X2532" s="73"/>
      <c r="Y2532" s="73"/>
      <c r="Z2532" s="73"/>
      <c r="AA2532" s="73"/>
      <c r="AB2532" s="73"/>
      <c r="AC2532" s="73"/>
      <c r="AD2532" s="73"/>
      <c r="AE2532" s="73"/>
      <c r="AF2532" s="73"/>
      <c r="AG2532" s="73"/>
      <c r="AH2532" s="5"/>
    </row>
    <row r="2533" spans="1:34" s="4" customFormat="1" ht="24" customHeight="1">
      <c r="A2533" s="67">
        <v>5</v>
      </c>
      <c r="B2533" s="113"/>
      <c r="C2533" s="73"/>
      <c r="D2533" s="122" t="s">
        <v>132</v>
      </c>
      <c r="E2533" s="41">
        <f t="shared" si="14726"/>
        <v>0</v>
      </c>
      <c r="F2533" s="83">
        <f>F2534+F2535</f>
        <v>0</v>
      </c>
      <c r="G2533" s="83">
        <f t="shared" ref="G2533" si="14946">G2534+G2535</f>
        <v>0</v>
      </c>
      <c r="H2533" s="83">
        <f t="shared" ref="H2533" si="14947">H2534+H2535</f>
        <v>0</v>
      </c>
      <c r="I2533" s="83">
        <f t="shared" ref="I2533" si="14948">I2534+I2535</f>
        <v>0</v>
      </c>
      <c r="J2533" s="83">
        <f t="shared" ref="J2533" si="14949">J2534+J2535</f>
        <v>0</v>
      </c>
      <c r="K2533" s="83">
        <f t="shared" ref="K2533" si="14950">K2534+K2535</f>
        <v>0</v>
      </c>
      <c r="L2533" s="83">
        <f t="shared" ref="L2533" si="14951">L2534+L2535</f>
        <v>0</v>
      </c>
      <c r="M2533" s="83">
        <f t="shared" ref="M2533" si="14952">M2534+M2535</f>
        <v>0</v>
      </c>
      <c r="N2533" s="83">
        <f t="shared" ref="N2533" si="14953">N2534+N2535</f>
        <v>0</v>
      </c>
      <c r="O2533" s="83">
        <f t="shared" ref="O2533" si="14954">O2534+O2535</f>
        <v>0</v>
      </c>
      <c r="P2533" s="83">
        <f t="shared" ref="P2533" si="14955">P2534+P2535</f>
        <v>0</v>
      </c>
      <c r="Q2533" s="83">
        <f t="shared" ref="Q2533" si="14956">Q2534+Q2535</f>
        <v>0</v>
      </c>
      <c r="R2533" s="83">
        <f t="shared" ref="R2533" si="14957">R2534+R2535</f>
        <v>0</v>
      </c>
      <c r="S2533" s="83">
        <f t="shared" ref="S2533" si="14958">S2534+S2535</f>
        <v>0</v>
      </c>
      <c r="T2533" s="83">
        <f t="shared" ref="T2533" si="14959">T2534+T2535</f>
        <v>0</v>
      </c>
      <c r="U2533" s="83">
        <f t="shared" ref="U2533" si="14960">U2534+U2535</f>
        <v>0</v>
      </c>
      <c r="V2533" s="83">
        <f t="shared" ref="V2533" si="14961">V2534+V2535</f>
        <v>0</v>
      </c>
      <c r="W2533" s="83">
        <f t="shared" ref="W2533" si="14962">W2534+W2535</f>
        <v>0</v>
      </c>
      <c r="X2533" s="83">
        <f t="shared" ref="X2533" si="14963">X2534+X2535</f>
        <v>0</v>
      </c>
      <c r="Y2533" s="83">
        <f t="shared" ref="Y2533" si="14964">Y2534+Y2535</f>
        <v>0</v>
      </c>
      <c r="Z2533" s="83">
        <f t="shared" ref="Z2533" si="14965">Z2534+Z2535</f>
        <v>0</v>
      </c>
      <c r="AA2533" s="83">
        <f t="shared" ref="AA2533" si="14966">AA2534+AA2535</f>
        <v>0</v>
      </c>
      <c r="AB2533" s="83">
        <f t="shared" ref="AB2533" si="14967">AB2534+AB2535</f>
        <v>0</v>
      </c>
      <c r="AC2533" s="83">
        <f t="shared" ref="AC2533" si="14968">AC2534+AC2535</f>
        <v>0</v>
      </c>
      <c r="AD2533" s="83">
        <f t="shared" ref="AD2533" si="14969">AD2534+AD2535</f>
        <v>0</v>
      </c>
      <c r="AE2533" s="83">
        <f t="shared" ref="AE2533" si="14970">AE2534+AE2535</f>
        <v>0</v>
      </c>
      <c r="AF2533" s="83">
        <f t="shared" ref="AF2533" si="14971">AF2534+AF2535</f>
        <v>0</v>
      </c>
      <c r="AG2533" s="83">
        <f t="shared" ref="AG2533" si="14972">AG2534+AG2535</f>
        <v>0</v>
      </c>
      <c r="AH2533" s="5"/>
    </row>
    <row r="2534" spans="1:34" s="4" customFormat="1" ht="26.1" hidden="1" customHeight="1">
      <c r="A2534" s="67">
        <v>5</v>
      </c>
      <c r="B2534" s="113"/>
      <c r="C2534" s="117"/>
      <c r="D2534" s="150" t="s">
        <v>122</v>
      </c>
      <c r="E2534" s="51">
        <f t="shared" si="14726"/>
        <v>0</v>
      </c>
      <c r="F2534" s="52"/>
      <c r="G2534" s="52"/>
      <c r="H2534" s="52"/>
      <c r="I2534" s="52"/>
      <c r="J2534" s="52"/>
      <c r="K2534" s="52"/>
      <c r="L2534" s="52"/>
      <c r="M2534" s="52"/>
      <c r="N2534" s="52"/>
      <c r="O2534" s="52"/>
      <c r="P2534" s="52"/>
      <c r="Q2534" s="52"/>
      <c r="R2534" s="52"/>
      <c r="S2534" s="52"/>
      <c r="T2534" s="52"/>
      <c r="U2534" s="52"/>
      <c r="V2534" s="52"/>
      <c r="W2534" s="52"/>
      <c r="X2534" s="52"/>
      <c r="Y2534" s="52"/>
      <c r="Z2534" s="52"/>
      <c r="AA2534" s="52"/>
      <c r="AB2534" s="52"/>
      <c r="AC2534" s="52"/>
      <c r="AD2534" s="52"/>
      <c r="AE2534" s="52"/>
      <c r="AF2534" s="52"/>
      <c r="AG2534" s="52"/>
      <c r="AH2534" s="19"/>
    </row>
    <row r="2535" spans="1:34" s="4" customFormat="1" ht="26.1" hidden="1" customHeight="1">
      <c r="A2535" s="67">
        <v>5</v>
      </c>
      <c r="B2535" s="113"/>
      <c r="C2535" s="117"/>
      <c r="D2535" s="150" t="s">
        <v>130</v>
      </c>
      <c r="E2535" s="175">
        <f t="shared" si="14726"/>
        <v>0</v>
      </c>
      <c r="F2535" s="176"/>
      <c r="G2535" s="176"/>
      <c r="H2535" s="176"/>
      <c r="I2535" s="176"/>
      <c r="J2535" s="176"/>
      <c r="K2535" s="176"/>
      <c r="L2535" s="176"/>
      <c r="M2535" s="176"/>
      <c r="N2535" s="176"/>
      <c r="O2535" s="176"/>
      <c r="P2535" s="176"/>
      <c r="Q2535" s="176"/>
      <c r="R2535" s="176"/>
      <c r="S2535" s="176"/>
      <c r="T2535" s="176"/>
      <c r="U2535" s="176"/>
      <c r="V2535" s="176"/>
      <c r="W2535" s="176"/>
      <c r="X2535" s="176"/>
      <c r="Y2535" s="176"/>
      <c r="Z2535" s="176"/>
      <c r="AA2535" s="176"/>
      <c r="AB2535" s="176"/>
      <c r="AC2535" s="176"/>
      <c r="AD2535" s="176"/>
      <c r="AE2535" s="176"/>
      <c r="AF2535" s="176"/>
      <c r="AG2535" s="176"/>
      <c r="AH2535" s="19"/>
    </row>
    <row r="2536" spans="1:34" s="4" customFormat="1" ht="24" customHeight="1">
      <c r="A2536" s="67">
        <v>5</v>
      </c>
      <c r="B2536" s="113"/>
      <c r="C2536" s="73"/>
      <c r="D2536" s="110" t="s">
        <v>123</v>
      </c>
      <c r="E2536" s="47">
        <f t="shared" si="14726"/>
        <v>0</v>
      </c>
      <c r="F2536" s="141">
        <f>F2528-F2530-F2533-F2537</f>
        <v>0</v>
      </c>
      <c r="G2536" s="141">
        <f t="shared" ref="G2536" si="14973">G2528-G2530-G2533-G2537</f>
        <v>0</v>
      </c>
      <c r="H2536" s="141">
        <f t="shared" ref="H2536" si="14974">H2528-H2530-H2533-H2537</f>
        <v>0</v>
      </c>
      <c r="I2536" s="141">
        <f t="shared" ref="I2536" si="14975">I2528-I2530-I2533-I2537</f>
        <v>0</v>
      </c>
      <c r="J2536" s="141">
        <f t="shared" ref="J2536" si="14976">J2528-J2530-J2533-J2537</f>
        <v>0</v>
      </c>
      <c r="K2536" s="141">
        <f t="shared" ref="K2536" si="14977">K2528-K2530-K2533-K2537</f>
        <v>0</v>
      </c>
      <c r="L2536" s="141">
        <f t="shared" ref="L2536" si="14978">L2528-L2530-L2533-L2537</f>
        <v>0</v>
      </c>
      <c r="M2536" s="141">
        <f t="shared" ref="M2536" si="14979">M2528-M2530-M2533-M2537</f>
        <v>0</v>
      </c>
      <c r="N2536" s="141">
        <f t="shared" ref="N2536" si="14980">N2528-N2530-N2533-N2537</f>
        <v>0</v>
      </c>
      <c r="O2536" s="141">
        <f t="shared" ref="O2536" si="14981">O2528-O2530-O2533-O2537</f>
        <v>0</v>
      </c>
      <c r="P2536" s="141">
        <f t="shared" ref="P2536" si="14982">P2528-P2530-P2533-P2537</f>
        <v>0</v>
      </c>
      <c r="Q2536" s="141">
        <f t="shared" ref="Q2536" si="14983">Q2528-Q2530-Q2533-Q2537</f>
        <v>0</v>
      </c>
      <c r="R2536" s="141">
        <f t="shared" ref="R2536" si="14984">R2528-R2530-R2533-R2537</f>
        <v>0</v>
      </c>
      <c r="S2536" s="141">
        <f t="shared" ref="S2536" si="14985">S2528-S2530-S2533-S2537</f>
        <v>0</v>
      </c>
      <c r="T2536" s="141">
        <f t="shared" ref="T2536" si="14986">T2528-T2530-T2533-T2537</f>
        <v>0</v>
      </c>
      <c r="U2536" s="141">
        <f t="shared" ref="U2536" si="14987">U2528-U2530-U2533-U2537</f>
        <v>0</v>
      </c>
      <c r="V2536" s="141">
        <f t="shared" ref="V2536" si="14988">V2528-V2530-V2533-V2537</f>
        <v>0</v>
      </c>
      <c r="W2536" s="141">
        <f t="shared" ref="W2536" si="14989">W2528-W2530-W2533-W2537</f>
        <v>0</v>
      </c>
      <c r="X2536" s="141">
        <f t="shared" ref="X2536" si="14990">X2528-X2530-X2533-X2537</f>
        <v>0</v>
      </c>
      <c r="Y2536" s="141">
        <f t="shared" ref="Y2536" si="14991">Y2528-Y2530-Y2533-Y2537</f>
        <v>0</v>
      </c>
      <c r="Z2536" s="141">
        <f t="shared" ref="Z2536" si="14992">Z2528-Z2530-Z2533-Z2537</f>
        <v>0</v>
      </c>
      <c r="AA2536" s="141">
        <f t="shared" ref="AA2536" si="14993">AA2528-AA2530-AA2533-AA2537</f>
        <v>0</v>
      </c>
      <c r="AB2536" s="141">
        <f t="shared" ref="AB2536" si="14994">AB2528-AB2530-AB2533-AB2537</f>
        <v>0</v>
      </c>
      <c r="AC2536" s="141">
        <f t="shared" ref="AC2536" si="14995">AC2528-AC2530-AC2533-AC2537</f>
        <v>0</v>
      </c>
      <c r="AD2536" s="141">
        <f t="shared" ref="AD2536" si="14996">AD2528-AD2530-AD2533-AD2537</f>
        <v>0</v>
      </c>
      <c r="AE2536" s="141">
        <f t="shared" ref="AE2536" si="14997">AE2528-AE2530-AE2533-AE2537</f>
        <v>0</v>
      </c>
      <c r="AF2536" s="141">
        <f t="shared" ref="AF2536" si="14998">AF2528-AF2530-AF2533-AF2537</f>
        <v>0</v>
      </c>
      <c r="AG2536" s="141">
        <f t="shared" ref="AG2536" si="14999">AG2528-AG2530-AG2533-AG2537</f>
        <v>0</v>
      </c>
      <c r="AH2536" s="5"/>
    </row>
    <row r="2537" spans="1:34" s="94" customFormat="1" ht="24" customHeight="1">
      <c r="A2537" s="95">
        <v>5</v>
      </c>
      <c r="B2537" s="135"/>
      <c r="C2537" s="91"/>
      <c r="D2537" s="98" t="s">
        <v>128</v>
      </c>
      <c r="E2537" s="104">
        <f t="shared" si="14726"/>
        <v>0</v>
      </c>
      <c r="F2537" s="100"/>
      <c r="G2537" s="100"/>
      <c r="H2537" s="100"/>
      <c r="I2537" s="100"/>
      <c r="J2537" s="100"/>
      <c r="K2537" s="100"/>
      <c r="L2537" s="100"/>
      <c r="M2537" s="100"/>
      <c r="N2537" s="100"/>
      <c r="O2537" s="100"/>
      <c r="P2537" s="100"/>
      <c r="Q2537" s="100"/>
      <c r="R2537" s="100"/>
      <c r="S2537" s="100"/>
      <c r="T2537" s="100"/>
      <c r="U2537" s="100"/>
      <c r="V2537" s="100"/>
      <c r="W2537" s="100"/>
      <c r="X2537" s="100"/>
      <c r="Y2537" s="100"/>
      <c r="Z2537" s="100"/>
      <c r="AA2537" s="100"/>
      <c r="AB2537" s="100"/>
      <c r="AC2537" s="100"/>
      <c r="AD2537" s="100"/>
      <c r="AE2537" s="100"/>
      <c r="AF2537" s="100"/>
      <c r="AG2537" s="100"/>
      <c r="AH2537" s="93"/>
    </row>
    <row r="2538" spans="1:34" s="4" customFormat="1" ht="24" customHeight="1">
      <c r="A2538" s="66">
        <v>0</v>
      </c>
      <c r="B2538" s="125">
        <v>39</v>
      </c>
      <c r="C2538" s="126" t="s">
        <v>63</v>
      </c>
      <c r="D2538" s="126"/>
      <c r="E2538" s="36">
        <f t="shared" si="14726"/>
        <v>147283750</v>
      </c>
      <c r="F2538" s="37">
        <f t="shared" ref="F2538:AG2538" si="15000">SUM(F2549,F2559,F2570,F2580,F2590)</f>
        <v>75534000</v>
      </c>
      <c r="G2538" s="37">
        <f t="shared" si="15000"/>
        <v>26924090</v>
      </c>
      <c r="H2538" s="37">
        <f t="shared" si="15000"/>
        <v>0</v>
      </c>
      <c r="I2538" s="37">
        <f t="shared" si="15000"/>
        <v>114900</v>
      </c>
      <c r="J2538" s="37">
        <f t="shared" si="15000"/>
        <v>1069000</v>
      </c>
      <c r="K2538" s="37">
        <f t="shared" si="15000"/>
        <v>14097870</v>
      </c>
      <c r="L2538" s="37">
        <f t="shared" si="15000"/>
        <v>3575180</v>
      </c>
      <c r="M2538" s="37">
        <f t="shared" si="15000"/>
        <v>2386990</v>
      </c>
      <c r="N2538" s="37">
        <f t="shared" si="15000"/>
        <v>1620270</v>
      </c>
      <c r="O2538" s="37">
        <f t="shared" si="15000"/>
        <v>9179150</v>
      </c>
      <c r="P2538" s="37">
        <f t="shared" si="15000"/>
        <v>122060</v>
      </c>
      <c r="Q2538" s="37">
        <f t="shared" si="15000"/>
        <v>371500</v>
      </c>
      <c r="R2538" s="37">
        <f t="shared" si="15000"/>
        <v>198300</v>
      </c>
      <c r="S2538" s="37">
        <f t="shared" si="15000"/>
        <v>26120</v>
      </c>
      <c r="T2538" s="37">
        <f t="shared" si="15000"/>
        <v>3249490</v>
      </c>
      <c r="U2538" s="37">
        <f t="shared" si="15000"/>
        <v>70000</v>
      </c>
      <c r="V2538" s="37">
        <f t="shared" si="15000"/>
        <v>37960</v>
      </c>
      <c r="W2538" s="37">
        <f t="shared" si="15000"/>
        <v>24160</v>
      </c>
      <c r="X2538" s="37">
        <f t="shared" si="15000"/>
        <v>70000</v>
      </c>
      <c r="Y2538" s="37">
        <f t="shared" si="15000"/>
        <v>6064260</v>
      </c>
      <c r="Z2538" s="37">
        <f t="shared" si="15000"/>
        <v>1019450</v>
      </c>
      <c r="AA2538" s="37">
        <f t="shared" si="15000"/>
        <v>319900</v>
      </c>
      <c r="AB2538" s="37">
        <f t="shared" si="15000"/>
        <v>209100</v>
      </c>
      <c r="AC2538" s="37">
        <f t="shared" si="15000"/>
        <v>0</v>
      </c>
      <c r="AD2538" s="37">
        <f t="shared" si="15000"/>
        <v>0</v>
      </c>
      <c r="AE2538" s="37">
        <f t="shared" si="15000"/>
        <v>1000000</v>
      </c>
      <c r="AF2538" s="37">
        <f t="shared" si="15000"/>
        <v>0</v>
      </c>
      <c r="AG2538" s="37">
        <f t="shared" si="15000"/>
        <v>0</v>
      </c>
      <c r="AH2538" s="2"/>
    </row>
    <row r="2539" spans="1:34" s="4" customFormat="1" ht="24" customHeight="1">
      <c r="A2539" s="67">
        <v>0</v>
      </c>
      <c r="B2539" s="77"/>
      <c r="C2539" s="78"/>
      <c r="D2539" s="79" t="s">
        <v>127</v>
      </c>
      <c r="E2539" s="80">
        <f t="shared" si="14726"/>
        <v>146832530</v>
      </c>
      <c r="F2539" s="81">
        <f t="shared" ref="F2539:AG2539" si="15001">SUM(F2550,F2560,F2571,F2581,F2591)</f>
        <v>75534000</v>
      </c>
      <c r="G2539" s="81">
        <f t="shared" si="15001"/>
        <v>26759190</v>
      </c>
      <c r="H2539" s="81">
        <f t="shared" si="15001"/>
        <v>0</v>
      </c>
      <c r="I2539" s="81">
        <f t="shared" si="15001"/>
        <v>114900</v>
      </c>
      <c r="J2539" s="81">
        <f t="shared" si="15001"/>
        <v>1069000</v>
      </c>
      <c r="K2539" s="81">
        <f t="shared" si="15001"/>
        <v>14097870</v>
      </c>
      <c r="L2539" s="81">
        <f t="shared" si="15001"/>
        <v>3575180</v>
      </c>
      <c r="M2539" s="81">
        <f t="shared" si="15001"/>
        <v>2386990</v>
      </c>
      <c r="N2539" s="81">
        <f t="shared" si="15001"/>
        <v>1620270</v>
      </c>
      <c r="O2539" s="81">
        <f t="shared" si="15001"/>
        <v>8969640</v>
      </c>
      <c r="P2539" s="81">
        <f t="shared" si="15001"/>
        <v>122060</v>
      </c>
      <c r="Q2539" s="81">
        <f t="shared" si="15001"/>
        <v>371500</v>
      </c>
      <c r="R2539" s="81">
        <f t="shared" si="15001"/>
        <v>198300</v>
      </c>
      <c r="S2539" s="81">
        <f t="shared" si="15001"/>
        <v>18100</v>
      </c>
      <c r="T2539" s="81">
        <f t="shared" si="15001"/>
        <v>3249490</v>
      </c>
      <c r="U2539" s="81">
        <f t="shared" si="15001"/>
        <v>70000</v>
      </c>
      <c r="V2539" s="81">
        <f t="shared" si="15001"/>
        <v>37960</v>
      </c>
      <c r="W2539" s="81">
        <f t="shared" si="15001"/>
        <v>24160</v>
      </c>
      <c r="X2539" s="81">
        <f t="shared" si="15001"/>
        <v>70000</v>
      </c>
      <c r="Y2539" s="81">
        <f t="shared" si="15001"/>
        <v>6029260</v>
      </c>
      <c r="Z2539" s="81">
        <f t="shared" si="15001"/>
        <v>1012760</v>
      </c>
      <c r="AA2539" s="81">
        <f t="shared" si="15001"/>
        <v>319900</v>
      </c>
      <c r="AB2539" s="81">
        <f t="shared" si="15001"/>
        <v>182000</v>
      </c>
      <c r="AC2539" s="81">
        <f t="shared" si="15001"/>
        <v>0</v>
      </c>
      <c r="AD2539" s="81">
        <f t="shared" si="15001"/>
        <v>0</v>
      </c>
      <c r="AE2539" s="81">
        <f t="shared" si="15001"/>
        <v>1000000</v>
      </c>
      <c r="AF2539" s="81">
        <f t="shared" si="15001"/>
        <v>0</v>
      </c>
      <c r="AG2539" s="81">
        <f t="shared" si="15001"/>
        <v>0</v>
      </c>
      <c r="AH2539" s="82"/>
    </row>
    <row r="2540" spans="1:34" s="4" customFormat="1" ht="24" customHeight="1">
      <c r="A2540" s="66">
        <v>0</v>
      </c>
      <c r="B2540" s="113"/>
      <c r="C2540" s="73"/>
      <c r="D2540" s="122" t="s">
        <v>124</v>
      </c>
      <c r="E2540" s="41">
        <f t="shared" si="14726"/>
        <v>99427850</v>
      </c>
      <c r="F2540" s="83">
        <f t="shared" ref="F2540:AG2540" si="15002">SUM(F2551,F2561,F2572,F2582,F2592)</f>
        <v>36186000</v>
      </c>
      <c r="G2540" s="83">
        <f t="shared" si="15002"/>
        <v>24539800</v>
      </c>
      <c r="H2540" s="83">
        <f t="shared" si="15002"/>
        <v>0</v>
      </c>
      <c r="I2540" s="83">
        <f t="shared" si="15002"/>
        <v>114900</v>
      </c>
      <c r="J2540" s="83">
        <f t="shared" si="15002"/>
        <v>1069000</v>
      </c>
      <c r="K2540" s="83">
        <f t="shared" si="15002"/>
        <v>13944930</v>
      </c>
      <c r="L2540" s="83">
        <f t="shared" si="15002"/>
        <v>3495950</v>
      </c>
      <c r="M2540" s="83">
        <f t="shared" si="15002"/>
        <v>2263500</v>
      </c>
      <c r="N2540" s="83">
        <f t="shared" si="15002"/>
        <v>1381120</v>
      </c>
      <c r="O2540" s="83">
        <f t="shared" si="15002"/>
        <v>4621850</v>
      </c>
      <c r="P2540" s="83">
        <f t="shared" si="15002"/>
        <v>68600</v>
      </c>
      <c r="Q2540" s="83">
        <f t="shared" si="15002"/>
        <v>273700</v>
      </c>
      <c r="R2540" s="83">
        <f t="shared" si="15002"/>
        <v>172900</v>
      </c>
      <c r="S2540" s="83">
        <f t="shared" si="15002"/>
        <v>8100</v>
      </c>
      <c r="T2540" s="83">
        <f t="shared" si="15002"/>
        <v>3129700</v>
      </c>
      <c r="U2540" s="83">
        <f t="shared" si="15002"/>
        <v>27400</v>
      </c>
      <c r="V2540" s="83">
        <f t="shared" si="15002"/>
        <v>35000</v>
      </c>
      <c r="W2540" s="83">
        <f t="shared" si="15002"/>
        <v>0</v>
      </c>
      <c r="X2540" s="83">
        <f t="shared" si="15002"/>
        <v>70000</v>
      </c>
      <c r="Y2540" s="83">
        <f t="shared" si="15002"/>
        <v>5745500</v>
      </c>
      <c r="Z2540" s="83">
        <f t="shared" si="15002"/>
        <v>981000</v>
      </c>
      <c r="AA2540" s="83">
        <f t="shared" si="15002"/>
        <v>144400</v>
      </c>
      <c r="AB2540" s="83">
        <f t="shared" si="15002"/>
        <v>154500</v>
      </c>
      <c r="AC2540" s="83">
        <f t="shared" si="15002"/>
        <v>0</v>
      </c>
      <c r="AD2540" s="83">
        <f t="shared" si="15002"/>
        <v>0</v>
      </c>
      <c r="AE2540" s="83">
        <f t="shared" si="15002"/>
        <v>1000000</v>
      </c>
      <c r="AF2540" s="83">
        <f t="shared" si="15002"/>
        <v>0</v>
      </c>
      <c r="AG2540" s="83">
        <f t="shared" si="15002"/>
        <v>0</v>
      </c>
      <c r="AH2540" s="5"/>
    </row>
    <row r="2541" spans="1:34" s="4" customFormat="1" ht="26.1" hidden="1" customHeight="1">
      <c r="A2541" s="67">
        <v>0</v>
      </c>
      <c r="B2541" s="113"/>
      <c r="C2541" s="127"/>
      <c r="D2541" s="150" t="s">
        <v>67</v>
      </c>
      <c r="E2541" s="49">
        <f t="shared" si="14726"/>
        <v>99427850</v>
      </c>
      <c r="F2541" s="50">
        <f t="shared" ref="F2541:AG2541" si="15003">SUM(F2552,F2562,F2573,F2583,F2593)</f>
        <v>36186000</v>
      </c>
      <c r="G2541" s="50">
        <f t="shared" si="15003"/>
        <v>24539800</v>
      </c>
      <c r="H2541" s="50">
        <f t="shared" si="15003"/>
        <v>0</v>
      </c>
      <c r="I2541" s="50">
        <f t="shared" si="15003"/>
        <v>114900</v>
      </c>
      <c r="J2541" s="50">
        <f t="shared" si="15003"/>
        <v>1069000</v>
      </c>
      <c r="K2541" s="50">
        <f t="shared" si="15003"/>
        <v>13944930</v>
      </c>
      <c r="L2541" s="50">
        <f t="shared" si="15003"/>
        <v>3495950</v>
      </c>
      <c r="M2541" s="50">
        <f t="shared" si="15003"/>
        <v>2263500</v>
      </c>
      <c r="N2541" s="50">
        <f t="shared" si="15003"/>
        <v>1381120</v>
      </c>
      <c r="O2541" s="50">
        <f t="shared" si="15003"/>
        <v>4621850</v>
      </c>
      <c r="P2541" s="50">
        <f t="shared" si="15003"/>
        <v>68600</v>
      </c>
      <c r="Q2541" s="50">
        <f t="shared" si="15003"/>
        <v>273700</v>
      </c>
      <c r="R2541" s="50">
        <f t="shared" si="15003"/>
        <v>172900</v>
      </c>
      <c r="S2541" s="50">
        <f t="shared" si="15003"/>
        <v>8100</v>
      </c>
      <c r="T2541" s="50">
        <f t="shared" si="15003"/>
        <v>3129700</v>
      </c>
      <c r="U2541" s="50">
        <f t="shared" si="15003"/>
        <v>27400</v>
      </c>
      <c r="V2541" s="50">
        <f t="shared" si="15003"/>
        <v>35000</v>
      </c>
      <c r="W2541" s="50">
        <f t="shared" si="15003"/>
        <v>0</v>
      </c>
      <c r="X2541" s="50">
        <f t="shared" si="15003"/>
        <v>70000</v>
      </c>
      <c r="Y2541" s="50">
        <f t="shared" si="15003"/>
        <v>5745500</v>
      </c>
      <c r="Z2541" s="50">
        <f t="shared" si="15003"/>
        <v>981000</v>
      </c>
      <c r="AA2541" s="50">
        <f t="shared" si="15003"/>
        <v>144400</v>
      </c>
      <c r="AB2541" s="50">
        <f t="shared" si="15003"/>
        <v>154500</v>
      </c>
      <c r="AC2541" s="50">
        <f t="shared" si="15003"/>
        <v>0</v>
      </c>
      <c r="AD2541" s="50">
        <f t="shared" si="15003"/>
        <v>0</v>
      </c>
      <c r="AE2541" s="50">
        <f t="shared" si="15003"/>
        <v>1000000</v>
      </c>
      <c r="AF2541" s="50">
        <f t="shared" si="15003"/>
        <v>0</v>
      </c>
      <c r="AG2541" s="50">
        <f t="shared" si="15003"/>
        <v>0</v>
      </c>
      <c r="AH2541" s="6"/>
    </row>
    <row r="2542" spans="1:34" s="4" customFormat="1" ht="26.1" hidden="1" customHeight="1">
      <c r="A2542" s="66">
        <v>0</v>
      </c>
      <c r="B2542" s="113"/>
      <c r="C2542" s="73"/>
      <c r="D2542" s="150" t="s">
        <v>125</v>
      </c>
      <c r="E2542" s="51">
        <f t="shared" si="14726"/>
        <v>0</v>
      </c>
      <c r="F2542" s="73">
        <f t="shared" ref="F2542:AG2542" si="15004">SUM(F2553,F2563,F2574,F2584,F2594)</f>
        <v>0</v>
      </c>
      <c r="G2542" s="73">
        <f t="shared" si="15004"/>
        <v>0</v>
      </c>
      <c r="H2542" s="73">
        <f t="shared" si="15004"/>
        <v>0</v>
      </c>
      <c r="I2542" s="73">
        <f t="shared" si="15004"/>
        <v>0</v>
      </c>
      <c r="J2542" s="73">
        <f t="shared" si="15004"/>
        <v>0</v>
      </c>
      <c r="K2542" s="73">
        <f t="shared" si="15004"/>
        <v>0</v>
      </c>
      <c r="L2542" s="73">
        <f t="shared" si="15004"/>
        <v>0</v>
      </c>
      <c r="M2542" s="73">
        <f t="shared" si="15004"/>
        <v>0</v>
      </c>
      <c r="N2542" s="73">
        <f t="shared" si="15004"/>
        <v>0</v>
      </c>
      <c r="O2542" s="73">
        <f t="shared" si="15004"/>
        <v>0</v>
      </c>
      <c r="P2542" s="73">
        <f t="shared" si="15004"/>
        <v>0</v>
      </c>
      <c r="Q2542" s="73">
        <f t="shared" si="15004"/>
        <v>0</v>
      </c>
      <c r="R2542" s="73">
        <f t="shared" si="15004"/>
        <v>0</v>
      </c>
      <c r="S2542" s="73">
        <f t="shared" si="15004"/>
        <v>0</v>
      </c>
      <c r="T2542" s="73">
        <f t="shared" si="15004"/>
        <v>0</v>
      </c>
      <c r="U2542" s="73">
        <f t="shared" si="15004"/>
        <v>0</v>
      </c>
      <c r="V2542" s="73">
        <f t="shared" si="15004"/>
        <v>0</v>
      </c>
      <c r="W2542" s="73">
        <f t="shared" si="15004"/>
        <v>0</v>
      </c>
      <c r="X2542" s="73">
        <f t="shared" si="15004"/>
        <v>0</v>
      </c>
      <c r="Y2542" s="73">
        <f t="shared" si="15004"/>
        <v>0</v>
      </c>
      <c r="Z2542" s="73">
        <f t="shared" si="15004"/>
        <v>0</v>
      </c>
      <c r="AA2542" s="73">
        <f t="shared" si="15004"/>
        <v>0</v>
      </c>
      <c r="AB2542" s="73">
        <f t="shared" si="15004"/>
        <v>0</v>
      </c>
      <c r="AC2542" s="73">
        <f t="shared" si="15004"/>
        <v>0</v>
      </c>
      <c r="AD2542" s="73">
        <f t="shared" si="15004"/>
        <v>0</v>
      </c>
      <c r="AE2542" s="73">
        <f t="shared" si="15004"/>
        <v>0</v>
      </c>
      <c r="AF2542" s="73">
        <f t="shared" si="15004"/>
        <v>0</v>
      </c>
      <c r="AG2542" s="73">
        <f t="shared" si="15004"/>
        <v>0</v>
      </c>
      <c r="AH2542" s="5"/>
    </row>
    <row r="2543" spans="1:34" s="4" customFormat="1" ht="24" customHeight="1">
      <c r="A2543" s="67">
        <v>0</v>
      </c>
      <c r="B2543" s="113"/>
      <c r="C2543" s="73"/>
      <c r="D2543" s="122" t="s">
        <v>132</v>
      </c>
      <c r="E2543" s="41">
        <f t="shared" si="14726"/>
        <v>44085500</v>
      </c>
      <c r="F2543" s="83">
        <f t="shared" ref="F2543:AG2543" si="15005">SUM(F2554,F2564,F2575,F2585,F2595)</f>
        <v>39348000</v>
      </c>
      <c r="G2543" s="83">
        <f t="shared" si="15005"/>
        <v>1496300</v>
      </c>
      <c r="H2543" s="83">
        <f t="shared" si="15005"/>
        <v>0</v>
      </c>
      <c r="I2543" s="83">
        <f t="shared" si="15005"/>
        <v>0</v>
      </c>
      <c r="J2543" s="83">
        <f t="shared" si="15005"/>
        <v>0</v>
      </c>
      <c r="K2543" s="83">
        <f t="shared" si="15005"/>
        <v>125600</v>
      </c>
      <c r="L2543" s="83">
        <f t="shared" si="15005"/>
        <v>79230</v>
      </c>
      <c r="M2543" s="83">
        <f t="shared" si="15005"/>
        <v>69200</v>
      </c>
      <c r="N2543" s="83">
        <f t="shared" si="15005"/>
        <v>198000</v>
      </c>
      <c r="O2543" s="83">
        <f t="shared" si="15005"/>
        <v>2286150</v>
      </c>
      <c r="P2543" s="83">
        <f t="shared" si="15005"/>
        <v>53460</v>
      </c>
      <c r="Q2543" s="83">
        <f t="shared" si="15005"/>
        <v>53800</v>
      </c>
      <c r="R2543" s="83">
        <f t="shared" si="15005"/>
        <v>21300</v>
      </c>
      <c r="S2543" s="83">
        <f t="shared" si="15005"/>
        <v>5000</v>
      </c>
      <c r="T2543" s="83">
        <f t="shared" si="15005"/>
        <v>72600</v>
      </c>
      <c r="U2543" s="83">
        <f t="shared" si="15005"/>
        <v>22700</v>
      </c>
      <c r="V2543" s="83">
        <f t="shared" si="15005"/>
        <v>2960</v>
      </c>
      <c r="W2543" s="83">
        <f t="shared" si="15005"/>
        <v>0</v>
      </c>
      <c r="X2543" s="83">
        <f t="shared" si="15005"/>
        <v>0</v>
      </c>
      <c r="Y2543" s="83">
        <f t="shared" si="15005"/>
        <v>140700</v>
      </c>
      <c r="Z2543" s="83">
        <f t="shared" si="15005"/>
        <v>22000</v>
      </c>
      <c r="AA2543" s="83">
        <f t="shared" si="15005"/>
        <v>61000</v>
      </c>
      <c r="AB2543" s="83">
        <f t="shared" si="15005"/>
        <v>27500</v>
      </c>
      <c r="AC2543" s="83">
        <f t="shared" si="15005"/>
        <v>0</v>
      </c>
      <c r="AD2543" s="83">
        <f t="shared" si="15005"/>
        <v>0</v>
      </c>
      <c r="AE2543" s="83">
        <f t="shared" si="15005"/>
        <v>0</v>
      </c>
      <c r="AF2543" s="83">
        <f t="shared" si="15005"/>
        <v>0</v>
      </c>
      <c r="AG2543" s="83">
        <f t="shared" si="15005"/>
        <v>0</v>
      </c>
      <c r="AH2543" s="5"/>
    </row>
    <row r="2544" spans="1:34" s="4" customFormat="1" ht="26.1" hidden="1" customHeight="1">
      <c r="A2544" s="67">
        <v>0</v>
      </c>
      <c r="B2544" s="113"/>
      <c r="C2544" s="127"/>
      <c r="D2544" s="150" t="s">
        <v>122</v>
      </c>
      <c r="E2544" s="49">
        <f t="shared" si="14726"/>
        <v>44085500</v>
      </c>
      <c r="F2544" s="50">
        <f t="shared" ref="F2544:AG2544" si="15006">SUM(F2555,F2565,F2576,F2586,F2596)</f>
        <v>39348000</v>
      </c>
      <c r="G2544" s="50">
        <f t="shared" si="15006"/>
        <v>1496300</v>
      </c>
      <c r="H2544" s="50">
        <f t="shared" si="15006"/>
        <v>0</v>
      </c>
      <c r="I2544" s="50">
        <f t="shared" si="15006"/>
        <v>0</v>
      </c>
      <c r="J2544" s="50">
        <f t="shared" si="15006"/>
        <v>0</v>
      </c>
      <c r="K2544" s="50">
        <f t="shared" si="15006"/>
        <v>125600</v>
      </c>
      <c r="L2544" s="50">
        <f t="shared" si="15006"/>
        <v>79230</v>
      </c>
      <c r="M2544" s="50">
        <f t="shared" si="15006"/>
        <v>69200</v>
      </c>
      <c r="N2544" s="50">
        <f t="shared" si="15006"/>
        <v>198000</v>
      </c>
      <c r="O2544" s="50">
        <f t="shared" si="15006"/>
        <v>2286150</v>
      </c>
      <c r="P2544" s="50">
        <f t="shared" si="15006"/>
        <v>53460</v>
      </c>
      <c r="Q2544" s="50">
        <f t="shared" si="15006"/>
        <v>53800</v>
      </c>
      <c r="R2544" s="50">
        <f t="shared" si="15006"/>
        <v>21300</v>
      </c>
      <c r="S2544" s="50">
        <f t="shared" si="15006"/>
        <v>5000</v>
      </c>
      <c r="T2544" s="50">
        <f t="shared" si="15006"/>
        <v>72600</v>
      </c>
      <c r="U2544" s="50">
        <f t="shared" si="15006"/>
        <v>22700</v>
      </c>
      <c r="V2544" s="50">
        <f t="shared" si="15006"/>
        <v>2960</v>
      </c>
      <c r="W2544" s="50">
        <f t="shared" si="15006"/>
        <v>0</v>
      </c>
      <c r="X2544" s="50">
        <f t="shared" si="15006"/>
        <v>0</v>
      </c>
      <c r="Y2544" s="50">
        <f t="shared" si="15006"/>
        <v>140700</v>
      </c>
      <c r="Z2544" s="50">
        <f t="shared" si="15006"/>
        <v>22000</v>
      </c>
      <c r="AA2544" s="50">
        <f t="shared" si="15006"/>
        <v>61000</v>
      </c>
      <c r="AB2544" s="50">
        <f t="shared" si="15006"/>
        <v>27500</v>
      </c>
      <c r="AC2544" s="50">
        <f t="shared" si="15006"/>
        <v>0</v>
      </c>
      <c r="AD2544" s="50">
        <f t="shared" si="15006"/>
        <v>0</v>
      </c>
      <c r="AE2544" s="50">
        <f t="shared" si="15006"/>
        <v>0</v>
      </c>
      <c r="AF2544" s="50">
        <f t="shared" si="15006"/>
        <v>0</v>
      </c>
      <c r="AG2544" s="50">
        <f t="shared" si="15006"/>
        <v>0</v>
      </c>
      <c r="AH2544" s="20"/>
    </row>
    <row r="2545" spans="1:34" s="4" customFormat="1" ht="26.1" hidden="1" customHeight="1">
      <c r="A2545" s="67">
        <v>0</v>
      </c>
      <c r="B2545" s="113"/>
      <c r="C2545" s="127"/>
      <c r="D2545" s="150" t="s">
        <v>130</v>
      </c>
      <c r="E2545" s="168">
        <f t="shared" si="14726"/>
        <v>0</v>
      </c>
      <c r="F2545" s="174">
        <f>SUM(F2556,F2566,F2577,F2587,F2597)</f>
        <v>0</v>
      </c>
      <c r="G2545" s="174">
        <f t="shared" ref="G2545:AG2545" si="15007">SUM(G2556,G2566,G2577,G2587,G2597)</f>
        <v>0</v>
      </c>
      <c r="H2545" s="174">
        <f t="shared" si="15007"/>
        <v>0</v>
      </c>
      <c r="I2545" s="174">
        <f t="shared" si="15007"/>
        <v>0</v>
      </c>
      <c r="J2545" s="174">
        <f t="shared" si="15007"/>
        <v>0</v>
      </c>
      <c r="K2545" s="174">
        <f t="shared" si="15007"/>
        <v>0</v>
      </c>
      <c r="L2545" s="174">
        <f t="shared" si="15007"/>
        <v>0</v>
      </c>
      <c r="M2545" s="174">
        <f t="shared" si="15007"/>
        <v>0</v>
      </c>
      <c r="N2545" s="174">
        <f t="shared" si="15007"/>
        <v>0</v>
      </c>
      <c r="O2545" s="174">
        <f t="shared" si="15007"/>
        <v>0</v>
      </c>
      <c r="P2545" s="174">
        <f t="shared" si="15007"/>
        <v>0</v>
      </c>
      <c r="Q2545" s="174">
        <f t="shared" si="15007"/>
        <v>0</v>
      </c>
      <c r="R2545" s="174">
        <f t="shared" si="15007"/>
        <v>0</v>
      </c>
      <c r="S2545" s="174">
        <f t="shared" si="15007"/>
        <v>0</v>
      </c>
      <c r="T2545" s="174">
        <f t="shared" si="15007"/>
        <v>0</v>
      </c>
      <c r="U2545" s="174">
        <f t="shared" si="15007"/>
        <v>0</v>
      </c>
      <c r="V2545" s="174">
        <f t="shared" si="15007"/>
        <v>0</v>
      </c>
      <c r="W2545" s="174">
        <f t="shared" si="15007"/>
        <v>0</v>
      </c>
      <c r="X2545" s="174">
        <f t="shared" si="15007"/>
        <v>0</v>
      </c>
      <c r="Y2545" s="174">
        <f t="shared" si="15007"/>
        <v>0</v>
      </c>
      <c r="Z2545" s="174">
        <f t="shared" si="15007"/>
        <v>0</v>
      </c>
      <c r="AA2545" s="174">
        <f t="shared" si="15007"/>
        <v>0</v>
      </c>
      <c r="AB2545" s="174">
        <f t="shared" si="15007"/>
        <v>0</v>
      </c>
      <c r="AC2545" s="174">
        <f t="shared" si="15007"/>
        <v>0</v>
      </c>
      <c r="AD2545" s="174">
        <f t="shared" si="15007"/>
        <v>0</v>
      </c>
      <c r="AE2545" s="174">
        <f t="shared" si="15007"/>
        <v>0</v>
      </c>
      <c r="AF2545" s="174">
        <f t="shared" si="15007"/>
        <v>0</v>
      </c>
      <c r="AG2545" s="174">
        <f t="shared" si="15007"/>
        <v>0</v>
      </c>
      <c r="AH2545" s="20"/>
    </row>
    <row r="2546" spans="1:34" s="4" customFormat="1" ht="24" customHeight="1">
      <c r="A2546" s="67">
        <v>0</v>
      </c>
      <c r="B2546" s="113"/>
      <c r="C2546" s="73"/>
      <c r="D2546" s="110" t="s">
        <v>123</v>
      </c>
      <c r="E2546" s="47">
        <f t="shared" si="14726"/>
        <v>3319180</v>
      </c>
      <c r="F2546" s="141">
        <f>SUM(F2557,F2567,F2578,F2588,F2598)</f>
        <v>0</v>
      </c>
      <c r="G2546" s="141">
        <f t="shared" ref="G2546:AG2546" si="15008">SUM(G2557,G2567,G2578,G2588,G2598)</f>
        <v>723090</v>
      </c>
      <c r="H2546" s="141">
        <f t="shared" si="15008"/>
        <v>0</v>
      </c>
      <c r="I2546" s="141">
        <f t="shared" si="15008"/>
        <v>0</v>
      </c>
      <c r="J2546" s="141">
        <f t="shared" si="15008"/>
        <v>0</v>
      </c>
      <c r="K2546" s="141">
        <f t="shared" si="15008"/>
        <v>27340</v>
      </c>
      <c r="L2546" s="141">
        <f t="shared" si="15008"/>
        <v>0</v>
      </c>
      <c r="M2546" s="141">
        <f t="shared" si="15008"/>
        <v>54290</v>
      </c>
      <c r="N2546" s="141">
        <f t="shared" si="15008"/>
        <v>41150</v>
      </c>
      <c r="O2546" s="141">
        <f t="shared" si="15008"/>
        <v>2061640</v>
      </c>
      <c r="P2546" s="141">
        <f t="shared" si="15008"/>
        <v>0</v>
      </c>
      <c r="Q2546" s="141">
        <f t="shared" si="15008"/>
        <v>44000</v>
      </c>
      <c r="R2546" s="141">
        <f t="shared" si="15008"/>
        <v>4100</v>
      </c>
      <c r="S2546" s="141">
        <f t="shared" si="15008"/>
        <v>5000</v>
      </c>
      <c r="T2546" s="141">
        <f t="shared" si="15008"/>
        <v>47190</v>
      </c>
      <c r="U2546" s="141">
        <f t="shared" si="15008"/>
        <v>19900</v>
      </c>
      <c r="V2546" s="141">
        <f t="shared" si="15008"/>
        <v>0</v>
      </c>
      <c r="W2546" s="141">
        <f t="shared" si="15008"/>
        <v>24160</v>
      </c>
      <c r="X2546" s="141">
        <f t="shared" si="15008"/>
        <v>0</v>
      </c>
      <c r="Y2546" s="141">
        <f t="shared" si="15008"/>
        <v>143060</v>
      </c>
      <c r="Z2546" s="141">
        <f t="shared" si="15008"/>
        <v>9760</v>
      </c>
      <c r="AA2546" s="141">
        <f t="shared" si="15008"/>
        <v>114500</v>
      </c>
      <c r="AB2546" s="141">
        <f t="shared" si="15008"/>
        <v>0</v>
      </c>
      <c r="AC2546" s="141">
        <f t="shared" si="15008"/>
        <v>0</v>
      </c>
      <c r="AD2546" s="141">
        <f t="shared" si="15008"/>
        <v>0</v>
      </c>
      <c r="AE2546" s="141">
        <f t="shared" si="15008"/>
        <v>0</v>
      </c>
      <c r="AF2546" s="141">
        <f t="shared" si="15008"/>
        <v>0</v>
      </c>
      <c r="AG2546" s="141">
        <f t="shared" si="15008"/>
        <v>0</v>
      </c>
      <c r="AH2546" s="5"/>
    </row>
    <row r="2547" spans="1:34" s="4" customFormat="1" ht="24" customHeight="1">
      <c r="A2547" s="67">
        <v>0</v>
      </c>
      <c r="B2547" s="72"/>
      <c r="C2547" s="73"/>
      <c r="D2547" s="98" t="s">
        <v>131</v>
      </c>
      <c r="E2547" s="104">
        <f t="shared" si="14726"/>
        <v>0</v>
      </c>
      <c r="F2547" s="100">
        <f>SUM(F2568)</f>
        <v>0</v>
      </c>
      <c r="G2547" s="100">
        <f t="shared" ref="G2547:AG2547" si="15009">SUM(G2568)</f>
        <v>0</v>
      </c>
      <c r="H2547" s="100">
        <f t="shared" si="15009"/>
        <v>0</v>
      </c>
      <c r="I2547" s="100">
        <f t="shared" si="15009"/>
        <v>0</v>
      </c>
      <c r="J2547" s="100">
        <f t="shared" si="15009"/>
        <v>0</v>
      </c>
      <c r="K2547" s="100">
        <f t="shared" si="15009"/>
        <v>0</v>
      </c>
      <c r="L2547" s="100">
        <f t="shared" si="15009"/>
        <v>0</v>
      </c>
      <c r="M2547" s="100">
        <f t="shared" si="15009"/>
        <v>0</v>
      </c>
      <c r="N2547" s="100">
        <f t="shared" si="15009"/>
        <v>0</v>
      </c>
      <c r="O2547" s="100">
        <f t="shared" si="15009"/>
        <v>0</v>
      </c>
      <c r="P2547" s="100">
        <f t="shared" si="15009"/>
        <v>0</v>
      </c>
      <c r="Q2547" s="100">
        <f t="shared" si="15009"/>
        <v>0</v>
      </c>
      <c r="R2547" s="100">
        <f t="shared" si="15009"/>
        <v>0</v>
      </c>
      <c r="S2547" s="100">
        <f t="shared" si="15009"/>
        <v>0</v>
      </c>
      <c r="T2547" s="100">
        <f t="shared" si="15009"/>
        <v>0</v>
      </c>
      <c r="U2547" s="100">
        <f t="shared" si="15009"/>
        <v>0</v>
      </c>
      <c r="V2547" s="100">
        <f t="shared" si="15009"/>
        <v>0</v>
      </c>
      <c r="W2547" s="100">
        <f t="shared" si="15009"/>
        <v>0</v>
      </c>
      <c r="X2547" s="100">
        <f t="shared" si="15009"/>
        <v>0</v>
      </c>
      <c r="Y2547" s="100">
        <f t="shared" si="15009"/>
        <v>0</v>
      </c>
      <c r="Z2547" s="100">
        <f t="shared" si="15009"/>
        <v>0</v>
      </c>
      <c r="AA2547" s="100">
        <f t="shared" si="15009"/>
        <v>0</v>
      </c>
      <c r="AB2547" s="100">
        <f t="shared" si="15009"/>
        <v>0</v>
      </c>
      <c r="AC2547" s="100">
        <f t="shared" si="15009"/>
        <v>0</v>
      </c>
      <c r="AD2547" s="100">
        <f t="shared" si="15009"/>
        <v>0</v>
      </c>
      <c r="AE2547" s="100">
        <f t="shared" si="15009"/>
        <v>0</v>
      </c>
      <c r="AF2547" s="100">
        <f t="shared" si="15009"/>
        <v>0</v>
      </c>
      <c r="AG2547" s="100">
        <f t="shared" si="15009"/>
        <v>0</v>
      </c>
      <c r="AH2547" s="5"/>
    </row>
    <row r="2548" spans="1:34" s="3" customFormat="1" ht="24" customHeight="1">
      <c r="A2548" s="67">
        <v>0</v>
      </c>
      <c r="B2548" s="182"/>
      <c r="C2548" s="83"/>
      <c r="D2548" s="98" t="s">
        <v>128</v>
      </c>
      <c r="E2548" s="104">
        <f t="shared" si="14726"/>
        <v>451220</v>
      </c>
      <c r="F2548" s="100">
        <f>SUM(F2558,F2569,F2579,F2589,F2599)</f>
        <v>0</v>
      </c>
      <c r="G2548" s="100">
        <f t="shared" ref="G2548:AG2548" si="15010">SUM(G2558,G2569,G2579,G2589,G2599)</f>
        <v>164900</v>
      </c>
      <c r="H2548" s="100">
        <f t="shared" si="15010"/>
        <v>0</v>
      </c>
      <c r="I2548" s="100">
        <f t="shared" si="15010"/>
        <v>0</v>
      </c>
      <c r="J2548" s="100">
        <f t="shared" si="15010"/>
        <v>0</v>
      </c>
      <c r="K2548" s="100">
        <f t="shared" si="15010"/>
        <v>0</v>
      </c>
      <c r="L2548" s="100">
        <f t="shared" si="15010"/>
        <v>0</v>
      </c>
      <c r="M2548" s="100">
        <f t="shared" si="15010"/>
        <v>0</v>
      </c>
      <c r="N2548" s="100">
        <f t="shared" si="15010"/>
        <v>0</v>
      </c>
      <c r="O2548" s="100">
        <f t="shared" si="15010"/>
        <v>209510</v>
      </c>
      <c r="P2548" s="100">
        <f t="shared" si="15010"/>
        <v>0</v>
      </c>
      <c r="Q2548" s="100">
        <f t="shared" si="15010"/>
        <v>0</v>
      </c>
      <c r="R2548" s="100">
        <f t="shared" si="15010"/>
        <v>0</v>
      </c>
      <c r="S2548" s="100">
        <f t="shared" si="15010"/>
        <v>8020</v>
      </c>
      <c r="T2548" s="100">
        <f t="shared" si="15010"/>
        <v>0</v>
      </c>
      <c r="U2548" s="100">
        <f t="shared" si="15010"/>
        <v>0</v>
      </c>
      <c r="V2548" s="100">
        <f t="shared" si="15010"/>
        <v>0</v>
      </c>
      <c r="W2548" s="100">
        <f t="shared" si="15010"/>
        <v>0</v>
      </c>
      <c r="X2548" s="100">
        <f t="shared" si="15010"/>
        <v>0</v>
      </c>
      <c r="Y2548" s="100">
        <f t="shared" si="15010"/>
        <v>35000</v>
      </c>
      <c r="Z2548" s="100">
        <f t="shared" si="15010"/>
        <v>6690</v>
      </c>
      <c r="AA2548" s="100">
        <f t="shared" si="15010"/>
        <v>0</v>
      </c>
      <c r="AB2548" s="100">
        <f t="shared" si="15010"/>
        <v>27100</v>
      </c>
      <c r="AC2548" s="100">
        <f t="shared" si="15010"/>
        <v>0</v>
      </c>
      <c r="AD2548" s="100">
        <f t="shared" si="15010"/>
        <v>0</v>
      </c>
      <c r="AE2548" s="100">
        <f t="shared" si="15010"/>
        <v>0</v>
      </c>
      <c r="AF2548" s="100">
        <f t="shared" si="15010"/>
        <v>0</v>
      </c>
      <c r="AG2548" s="100">
        <f t="shared" si="15010"/>
        <v>0</v>
      </c>
      <c r="AH2548" s="24"/>
    </row>
    <row r="2549" spans="1:34" s="4" customFormat="1" ht="24" customHeight="1">
      <c r="A2549" s="66">
        <v>1</v>
      </c>
      <c r="B2549" s="128"/>
      <c r="C2549" s="128"/>
      <c r="D2549" s="129" t="s">
        <v>21</v>
      </c>
      <c r="E2549" s="39">
        <f t="shared" si="14726"/>
        <v>73809700</v>
      </c>
      <c r="F2549" s="40">
        <v>73809700</v>
      </c>
      <c r="G2549" s="40"/>
      <c r="H2549" s="40"/>
      <c r="I2549" s="40"/>
      <c r="J2549" s="40"/>
      <c r="K2549" s="40"/>
      <c r="L2549" s="40"/>
      <c r="M2549" s="40"/>
      <c r="N2549" s="40"/>
      <c r="O2549" s="40"/>
      <c r="P2549" s="40"/>
      <c r="Q2549" s="40"/>
      <c r="R2549" s="40"/>
      <c r="S2549" s="40"/>
      <c r="T2549" s="40"/>
      <c r="U2549" s="40"/>
      <c r="V2549" s="40"/>
      <c r="W2549" s="40"/>
      <c r="X2549" s="40"/>
      <c r="Y2549" s="40"/>
      <c r="Z2549" s="40"/>
      <c r="AA2549" s="40"/>
      <c r="AB2549" s="40"/>
      <c r="AC2549" s="40"/>
      <c r="AD2549" s="40"/>
      <c r="AE2549" s="40"/>
      <c r="AF2549" s="40"/>
      <c r="AG2549" s="40"/>
      <c r="AH2549" s="28"/>
    </row>
    <row r="2550" spans="1:34" s="4" customFormat="1" ht="24" customHeight="1">
      <c r="A2550" s="67">
        <v>1</v>
      </c>
      <c r="B2550" s="77"/>
      <c r="C2550" s="78"/>
      <c r="D2550" s="79" t="s">
        <v>127</v>
      </c>
      <c r="E2550" s="80">
        <f t="shared" si="14726"/>
        <v>73809700</v>
      </c>
      <c r="F2550" s="81">
        <f>F2551+F2554+F2557</f>
        <v>73809700</v>
      </c>
      <c r="G2550" s="81">
        <f t="shared" ref="G2550" si="15011">G2551+G2554+G2557</f>
        <v>0</v>
      </c>
      <c r="H2550" s="81">
        <f t="shared" ref="H2550" si="15012">H2551+H2554+H2557</f>
        <v>0</v>
      </c>
      <c r="I2550" s="81">
        <f t="shared" ref="I2550" si="15013">I2551+I2554+I2557</f>
        <v>0</v>
      </c>
      <c r="J2550" s="81">
        <f t="shared" ref="J2550" si="15014">J2551+J2554+J2557</f>
        <v>0</v>
      </c>
      <c r="K2550" s="81">
        <f t="shared" ref="K2550" si="15015">K2551+K2554+K2557</f>
        <v>0</v>
      </c>
      <c r="L2550" s="81">
        <f t="shared" ref="L2550" si="15016">L2551+L2554+L2557</f>
        <v>0</v>
      </c>
      <c r="M2550" s="81">
        <f t="shared" ref="M2550" si="15017">M2551+M2554+M2557</f>
        <v>0</v>
      </c>
      <c r="N2550" s="81">
        <f t="shared" ref="N2550" si="15018">N2551+N2554+N2557</f>
        <v>0</v>
      </c>
      <c r="O2550" s="81">
        <f t="shared" ref="O2550" si="15019">O2551+O2554+O2557</f>
        <v>0</v>
      </c>
      <c r="P2550" s="81">
        <f t="shared" ref="P2550" si="15020">P2551+P2554+P2557</f>
        <v>0</v>
      </c>
      <c r="Q2550" s="81">
        <f t="shared" ref="Q2550" si="15021">Q2551+Q2554+Q2557</f>
        <v>0</v>
      </c>
      <c r="R2550" s="81">
        <f t="shared" ref="R2550" si="15022">R2551+R2554+R2557</f>
        <v>0</v>
      </c>
      <c r="S2550" s="81">
        <f t="shared" ref="S2550" si="15023">S2551+S2554+S2557</f>
        <v>0</v>
      </c>
      <c r="T2550" s="81">
        <f t="shared" ref="T2550" si="15024">T2551+T2554+T2557</f>
        <v>0</v>
      </c>
      <c r="U2550" s="81">
        <f t="shared" ref="U2550" si="15025">U2551+U2554+U2557</f>
        <v>0</v>
      </c>
      <c r="V2550" s="81">
        <f t="shared" ref="V2550" si="15026">V2551+V2554+V2557</f>
        <v>0</v>
      </c>
      <c r="W2550" s="81">
        <f t="shared" ref="W2550" si="15027">W2551+W2554+W2557</f>
        <v>0</v>
      </c>
      <c r="X2550" s="81">
        <f t="shared" ref="X2550" si="15028">X2551+X2554+X2557</f>
        <v>0</v>
      </c>
      <c r="Y2550" s="81">
        <f t="shared" ref="Y2550" si="15029">Y2551+Y2554+Y2557</f>
        <v>0</v>
      </c>
      <c r="Z2550" s="81">
        <f t="shared" ref="Z2550" si="15030">Z2551+Z2554+Z2557</f>
        <v>0</v>
      </c>
      <c r="AA2550" s="81">
        <f t="shared" ref="AA2550" si="15031">AA2551+AA2554+AA2557</f>
        <v>0</v>
      </c>
      <c r="AB2550" s="81">
        <f t="shared" ref="AB2550" si="15032">AB2551+AB2554+AB2557</f>
        <v>0</v>
      </c>
      <c r="AC2550" s="81">
        <f t="shared" ref="AC2550" si="15033">AC2551+AC2554+AC2557</f>
        <v>0</v>
      </c>
      <c r="AD2550" s="81">
        <f t="shared" ref="AD2550" si="15034">AD2551+AD2554+AD2557</f>
        <v>0</v>
      </c>
      <c r="AE2550" s="81">
        <f t="shared" ref="AE2550" si="15035">AE2551+AE2554+AE2557</f>
        <v>0</v>
      </c>
      <c r="AF2550" s="81">
        <f t="shared" ref="AF2550" si="15036">AF2551+AF2554+AF2557</f>
        <v>0</v>
      </c>
      <c r="AG2550" s="81">
        <f t="shared" ref="AG2550" si="15037">AG2551+AG2554+AG2557</f>
        <v>0</v>
      </c>
      <c r="AH2550" s="82"/>
    </row>
    <row r="2551" spans="1:34" s="4" customFormat="1" ht="24" customHeight="1">
      <c r="A2551" s="66">
        <v>1</v>
      </c>
      <c r="B2551" s="113"/>
      <c r="C2551" s="73"/>
      <c r="D2551" s="122" t="s">
        <v>124</v>
      </c>
      <c r="E2551" s="41">
        <f t="shared" si="14726"/>
        <v>35312000</v>
      </c>
      <c r="F2551" s="83">
        <f>F2552+F2553</f>
        <v>35312000</v>
      </c>
      <c r="G2551" s="83">
        <f t="shared" ref="G2551:AG2551" si="15038">G2552+G2553</f>
        <v>0</v>
      </c>
      <c r="H2551" s="83">
        <f t="shared" si="15038"/>
        <v>0</v>
      </c>
      <c r="I2551" s="83">
        <f t="shared" si="15038"/>
        <v>0</v>
      </c>
      <c r="J2551" s="83">
        <f t="shared" si="15038"/>
        <v>0</v>
      </c>
      <c r="K2551" s="83">
        <f t="shared" si="15038"/>
        <v>0</v>
      </c>
      <c r="L2551" s="83">
        <f t="shared" si="15038"/>
        <v>0</v>
      </c>
      <c r="M2551" s="83">
        <f t="shared" si="15038"/>
        <v>0</v>
      </c>
      <c r="N2551" s="83">
        <f t="shared" si="15038"/>
        <v>0</v>
      </c>
      <c r="O2551" s="83">
        <f t="shared" si="15038"/>
        <v>0</v>
      </c>
      <c r="P2551" s="83">
        <f t="shared" si="15038"/>
        <v>0</v>
      </c>
      <c r="Q2551" s="83">
        <f t="shared" si="15038"/>
        <v>0</v>
      </c>
      <c r="R2551" s="83">
        <f t="shared" si="15038"/>
        <v>0</v>
      </c>
      <c r="S2551" s="83">
        <f t="shared" si="15038"/>
        <v>0</v>
      </c>
      <c r="T2551" s="83">
        <f t="shared" si="15038"/>
        <v>0</v>
      </c>
      <c r="U2551" s="83">
        <f t="shared" si="15038"/>
        <v>0</v>
      </c>
      <c r="V2551" s="83">
        <f t="shared" si="15038"/>
        <v>0</v>
      </c>
      <c r="W2551" s="83">
        <f t="shared" si="15038"/>
        <v>0</v>
      </c>
      <c r="X2551" s="83">
        <f t="shared" si="15038"/>
        <v>0</v>
      </c>
      <c r="Y2551" s="83">
        <f t="shared" si="15038"/>
        <v>0</v>
      </c>
      <c r="Z2551" s="83">
        <f t="shared" si="15038"/>
        <v>0</v>
      </c>
      <c r="AA2551" s="83">
        <f t="shared" si="15038"/>
        <v>0</v>
      </c>
      <c r="AB2551" s="83">
        <f t="shared" si="15038"/>
        <v>0</v>
      </c>
      <c r="AC2551" s="83">
        <f t="shared" si="15038"/>
        <v>0</v>
      </c>
      <c r="AD2551" s="83">
        <f t="shared" si="15038"/>
        <v>0</v>
      </c>
      <c r="AE2551" s="83">
        <f t="shared" si="15038"/>
        <v>0</v>
      </c>
      <c r="AF2551" s="83">
        <f t="shared" si="15038"/>
        <v>0</v>
      </c>
      <c r="AG2551" s="83">
        <f t="shared" si="15038"/>
        <v>0</v>
      </c>
      <c r="AH2551" s="5"/>
    </row>
    <row r="2552" spans="1:34" s="4" customFormat="1" ht="26.1" hidden="1" customHeight="1">
      <c r="A2552" s="67">
        <v>1</v>
      </c>
      <c r="B2552" s="113"/>
      <c r="C2552" s="117"/>
      <c r="D2552" s="150" t="s">
        <v>67</v>
      </c>
      <c r="E2552" s="51">
        <f t="shared" si="14726"/>
        <v>35312000</v>
      </c>
      <c r="F2552" s="52">
        <v>35312000</v>
      </c>
      <c r="G2552" s="52"/>
      <c r="H2552" s="52"/>
      <c r="I2552" s="52"/>
      <c r="J2552" s="52"/>
      <c r="K2552" s="52"/>
      <c r="L2552" s="52"/>
      <c r="M2552" s="52"/>
      <c r="N2552" s="52"/>
      <c r="O2552" s="52"/>
      <c r="P2552" s="52"/>
      <c r="Q2552" s="52"/>
      <c r="R2552" s="52"/>
      <c r="S2552" s="52"/>
      <c r="T2552" s="52"/>
      <c r="U2552" s="52"/>
      <c r="V2552" s="52"/>
      <c r="W2552" s="52"/>
      <c r="X2552" s="52"/>
      <c r="Y2552" s="52"/>
      <c r="Z2552" s="52"/>
      <c r="AA2552" s="52"/>
      <c r="AB2552" s="52"/>
      <c r="AC2552" s="52"/>
      <c r="AD2552" s="52"/>
      <c r="AE2552" s="52"/>
      <c r="AF2552" s="52"/>
      <c r="AG2552" s="52"/>
      <c r="AH2552" s="5"/>
    </row>
    <row r="2553" spans="1:34" s="4" customFormat="1" ht="26.1" hidden="1" customHeight="1">
      <c r="A2553" s="66">
        <v>1</v>
      </c>
      <c r="B2553" s="113"/>
      <c r="C2553" s="73"/>
      <c r="D2553" s="150" t="s">
        <v>125</v>
      </c>
      <c r="E2553" s="51">
        <f t="shared" si="14726"/>
        <v>0</v>
      </c>
      <c r="F2553" s="73"/>
      <c r="G2553" s="73"/>
      <c r="H2553" s="73"/>
      <c r="I2553" s="73"/>
      <c r="J2553" s="73"/>
      <c r="K2553" s="73"/>
      <c r="L2553" s="73"/>
      <c r="M2553" s="73"/>
      <c r="N2553" s="73"/>
      <c r="O2553" s="73"/>
      <c r="P2553" s="73"/>
      <c r="Q2553" s="73"/>
      <c r="R2553" s="73"/>
      <c r="S2553" s="73"/>
      <c r="T2553" s="73"/>
      <c r="U2553" s="73"/>
      <c r="V2553" s="73"/>
      <c r="W2553" s="73"/>
      <c r="X2553" s="73"/>
      <c r="Y2553" s="73"/>
      <c r="Z2553" s="73"/>
      <c r="AA2553" s="73"/>
      <c r="AB2553" s="73"/>
      <c r="AC2553" s="73"/>
      <c r="AD2553" s="73"/>
      <c r="AE2553" s="73"/>
      <c r="AF2553" s="73"/>
      <c r="AG2553" s="73"/>
      <c r="AH2553" s="5"/>
    </row>
    <row r="2554" spans="1:34" s="4" customFormat="1" ht="24" customHeight="1">
      <c r="A2554" s="66">
        <v>1</v>
      </c>
      <c r="B2554" s="113"/>
      <c r="C2554" s="73"/>
      <c r="D2554" s="122" t="s">
        <v>132</v>
      </c>
      <c r="E2554" s="41">
        <f t="shared" si="14726"/>
        <v>38497700</v>
      </c>
      <c r="F2554" s="83">
        <f>F2555+F2556</f>
        <v>38497700</v>
      </c>
      <c r="G2554" s="83">
        <f t="shared" ref="G2554" si="15039">G2555+G2556</f>
        <v>0</v>
      </c>
      <c r="H2554" s="83">
        <f t="shared" ref="H2554" si="15040">H2555+H2556</f>
        <v>0</v>
      </c>
      <c r="I2554" s="83">
        <f t="shared" ref="I2554" si="15041">I2555+I2556</f>
        <v>0</v>
      </c>
      <c r="J2554" s="83">
        <f t="shared" ref="J2554" si="15042">J2555+J2556</f>
        <v>0</v>
      </c>
      <c r="K2554" s="83">
        <f t="shared" ref="K2554" si="15043">K2555+K2556</f>
        <v>0</v>
      </c>
      <c r="L2554" s="83">
        <f t="shared" ref="L2554" si="15044">L2555+L2556</f>
        <v>0</v>
      </c>
      <c r="M2554" s="83">
        <f t="shared" ref="M2554" si="15045">M2555+M2556</f>
        <v>0</v>
      </c>
      <c r="N2554" s="83">
        <f t="shared" ref="N2554" si="15046">N2555+N2556</f>
        <v>0</v>
      </c>
      <c r="O2554" s="83">
        <f t="shared" ref="O2554" si="15047">O2555+O2556</f>
        <v>0</v>
      </c>
      <c r="P2554" s="83">
        <f t="shared" ref="P2554" si="15048">P2555+P2556</f>
        <v>0</v>
      </c>
      <c r="Q2554" s="83">
        <f t="shared" ref="Q2554" si="15049">Q2555+Q2556</f>
        <v>0</v>
      </c>
      <c r="R2554" s="83">
        <f t="shared" ref="R2554" si="15050">R2555+R2556</f>
        <v>0</v>
      </c>
      <c r="S2554" s="83">
        <f t="shared" ref="S2554" si="15051">S2555+S2556</f>
        <v>0</v>
      </c>
      <c r="T2554" s="83">
        <f t="shared" ref="T2554" si="15052">T2555+T2556</f>
        <v>0</v>
      </c>
      <c r="U2554" s="83">
        <f t="shared" ref="U2554" si="15053">U2555+U2556</f>
        <v>0</v>
      </c>
      <c r="V2554" s="83">
        <f t="shared" ref="V2554" si="15054">V2555+V2556</f>
        <v>0</v>
      </c>
      <c r="W2554" s="83">
        <f t="shared" ref="W2554" si="15055">W2555+W2556</f>
        <v>0</v>
      </c>
      <c r="X2554" s="83">
        <f t="shared" ref="X2554" si="15056">X2555+X2556</f>
        <v>0</v>
      </c>
      <c r="Y2554" s="83">
        <f t="shared" ref="Y2554" si="15057">Y2555+Y2556</f>
        <v>0</v>
      </c>
      <c r="Z2554" s="83">
        <f t="shared" ref="Z2554" si="15058">Z2555+Z2556</f>
        <v>0</v>
      </c>
      <c r="AA2554" s="83">
        <f t="shared" ref="AA2554" si="15059">AA2555+AA2556</f>
        <v>0</v>
      </c>
      <c r="AB2554" s="83">
        <f t="shared" ref="AB2554" si="15060">AB2555+AB2556</f>
        <v>0</v>
      </c>
      <c r="AC2554" s="83">
        <f t="shared" ref="AC2554" si="15061">AC2555+AC2556</f>
        <v>0</v>
      </c>
      <c r="AD2554" s="83">
        <f t="shared" ref="AD2554" si="15062">AD2555+AD2556</f>
        <v>0</v>
      </c>
      <c r="AE2554" s="83">
        <f t="shared" ref="AE2554" si="15063">AE2555+AE2556</f>
        <v>0</v>
      </c>
      <c r="AF2554" s="83">
        <f t="shared" ref="AF2554" si="15064">AF2555+AF2556</f>
        <v>0</v>
      </c>
      <c r="AG2554" s="83">
        <f t="shared" ref="AG2554" si="15065">AG2555+AG2556</f>
        <v>0</v>
      </c>
      <c r="AH2554" s="5"/>
    </row>
    <row r="2555" spans="1:34" s="4" customFormat="1" ht="26.1" hidden="1" customHeight="1">
      <c r="A2555" s="66">
        <v>1</v>
      </c>
      <c r="B2555" s="113"/>
      <c r="C2555" s="117"/>
      <c r="D2555" s="150" t="s">
        <v>122</v>
      </c>
      <c r="E2555" s="51">
        <f t="shared" si="14726"/>
        <v>38497700</v>
      </c>
      <c r="F2555" s="52">
        <v>38497700</v>
      </c>
      <c r="G2555" s="52"/>
      <c r="H2555" s="52"/>
      <c r="I2555" s="52"/>
      <c r="J2555" s="52"/>
      <c r="K2555" s="52"/>
      <c r="L2555" s="52"/>
      <c r="M2555" s="52"/>
      <c r="N2555" s="52"/>
      <c r="O2555" s="52"/>
      <c r="P2555" s="52"/>
      <c r="Q2555" s="52"/>
      <c r="R2555" s="52"/>
      <c r="S2555" s="52"/>
      <c r="T2555" s="52"/>
      <c r="U2555" s="52"/>
      <c r="V2555" s="52"/>
      <c r="W2555" s="52"/>
      <c r="X2555" s="52"/>
      <c r="Y2555" s="52"/>
      <c r="Z2555" s="52"/>
      <c r="AA2555" s="52"/>
      <c r="AB2555" s="52"/>
      <c r="AC2555" s="52"/>
      <c r="AD2555" s="52"/>
      <c r="AE2555" s="52"/>
      <c r="AF2555" s="52"/>
      <c r="AG2555" s="52"/>
      <c r="AH2555" s="19"/>
    </row>
    <row r="2556" spans="1:34" s="4" customFormat="1" ht="26.1" hidden="1" customHeight="1">
      <c r="A2556" s="66">
        <v>1</v>
      </c>
      <c r="B2556" s="113"/>
      <c r="C2556" s="117"/>
      <c r="D2556" s="150" t="s">
        <v>130</v>
      </c>
      <c r="E2556" s="175">
        <f t="shared" si="14726"/>
        <v>0</v>
      </c>
      <c r="F2556" s="176"/>
      <c r="G2556" s="176"/>
      <c r="H2556" s="176"/>
      <c r="I2556" s="176"/>
      <c r="J2556" s="176"/>
      <c r="K2556" s="176"/>
      <c r="L2556" s="176"/>
      <c r="M2556" s="176"/>
      <c r="N2556" s="176"/>
      <c r="O2556" s="176"/>
      <c r="P2556" s="176"/>
      <c r="Q2556" s="176"/>
      <c r="R2556" s="176"/>
      <c r="S2556" s="176"/>
      <c r="T2556" s="176"/>
      <c r="U2556" s="176"/>
      <c r="V2556" s="176"/>
      <c r="W2556" s="176"/>
      <c r="X2556" s="176"/>
      <c r="Y2556" s="176"/>
      <c r="Z2556" s="176"/>
      <c r="AA2556" s="176"/>
      <c r="AB2556" s="176"/>
      <c r="AC2556" s="176"/>
      <c r="AD2556" s="176"/>
      <c r="AE2556" s="176"/>
      <c r="AF2556" s="176"/>
      <c r="AG2556" s="176"/>
      <c r="AH2556" s="19"/>
    </row>
    <row r="2557" spans="1:34" s="4" customFormat="1" ht="24" customHeight="1">
      <c r="A2557" s="66">
        <v>1</v>
      </c>
      <c r="B2557" s="113"/>
      <c r="C2557" s="73"/>
      <c r="D2557" s="110" t="s">
        <v>123</v>
      </c>
      <c r="E2557" s="47">
        <f t="shared" si="14726"/>
        <v>0</v>
      </c>
      <c r="F2557" s="141">
        <f>F2549-F2551-F2555-F2558</f>
        <v>0</v>
      </c>
      <c r="G2557" s="141">
        <f t="shared" ref="G2557:AG2557" si="15066">G2549-G2551-G2555-G2558</f>
        <v>0</v>
      </c>
      <c r="H2557" s="141">
        <f t="shared" si="15066"/>
        <v>0</v>
      </c>
      <c r="I2557" s="141">
        <f t="shared" si="15066"/>
        <v>0</v>
      </c>
      <c r="J2557" s="141">
        <f t="shared" si="15066"/>
        <v>0</v>
      </c>
      <c r="K2557" s="141">
        <f t="shared" si="15066"/>
        <v>0</v>
      </c>
      <c r="L2557" s="141">
        <f t="shared" si="15066"/>
        <v>0</v>
      </c>
      <c r="M2557" s="141">
        <f t="shared" si="15066"/>
        <v>0</v>
      </c>
      <c r="N2557" s="141">
        <f t="shared" si="15066"/>
        <v>0</v>
      </c>
      <c r="O2557" s="141">
        <f t="shared" si="15066"/>
        <v>0</v>
      </c>
      <c r="P2557" s="141">
        <f t="shared" si="15066"/>
        <v>0</v>
      </c>
      <c r="Q2557" s="141">
        <f t="shared" si="15066"/>
        <v>0</v>
      </c>
      <c r="R2557" s="141">
        <f t="shared" si="15066"/>
        <v>0</v>
      </c>
      <c r="S2557" s="141">
        <f t="shared" si="15066"/>
        <v>0</v>
      </c>
      <c r="T2557" s="141">
        <f t="shared" si="15066"/>
        <v>0</v>
      </c>
      <c r="U2557" s="141">
        <f t="shared" si="15066"/>
        <v>0</v>
      </c>
      <c r="V2557" s="141">
        <f t="shared" si="15066"/>
        <v>0</v>
      </c>
      <c r="W2557" s="141">
        <f t="shared" si="15066"/>
        <v>0</v>
      </c>
      <c r="X2557" s="141">
        <f t="shared" si="15066"/>
        <v>0</v>
      </c>
      <c r="Y2557" s="141">
        <f t="shared" si="15066"/>
        <v>0</v>
      </c>
      <c r="Z2557" s="141">
        <f t="shared" si="15066"/>
        <v>0</v>
      </c>
      <c r="AA2557" s="141">
        <f t="shared" si="15066"/>
        <v>0</v>
      </c>
      <c r="AB2557" s="141">
        <f t="shared" si="15066"/>
        <v>0</v>
      </c>
      <c r="AC2557" s="141">
        <f t="shared" si="15066"/>
        <v>0</v>
      </c>
      <c r="AD2557" s="141">
        <f t="shared" si="15066"/>
        <v>0</v>
      </c>
      <c r="AE2557" s="141">
        <f t="shared" si="15066"/>
        <v>0</v>
      </c>
      <c r="AF2557" s="141">
        <f t="shared" si="15066"/>
        <v>0</v>
      </c>
      <c r="AG2557" s="141">
        <f t="shared" si="15066"/>
        <v>0</v>
      </c>
      <c r="AH2557" s="5"/>
    </row>
    <row r="2558" spans="1:34" s="4" customFormat="1" ht="24" customHeight="1">
      <c r="A2558" s="67">
        <v>1</v>
      </c>
      <c r="B2558" s="72"/>
      <c r="C2558" s="73"/>
      <c r="D2558" s="98" t="s">
        <v>128</v>
      </c>
      <c r="E2558" s="92">
        <f t="shared" si="14726"/>
        <v>0</v>
      </c>
      <c r="F2558" s="91"/>
      <c r="G2558" s="91"/>
      <c r="H2558" s="91"/>
      <c r="I2558" s="91"/>
      <c r="J2558" s="91"/>
      <c r="K2558" s="91"/>
      <c r="L2558" s="91"/>
      <c r="M2558" s="91"/>
      <c r="N2558" s="91"/>
      <c r="O2558" s="91"/>
      <c r="P2558" s="91"/>
      <c r="Q2558" s="91"/>
      <c r="R2558" s="91"/>
      <c r="S2558" s="91"/>
      <c r="T2558" s="91"/>
      <c r="U2558" s="91"/>
      <c r="V2558" s="91"/>
      <c r="W2558" s="91"/>
      <c r="X2558" s="91"/>
      <c r="Y2558" s="91"/>
      <c r="Z2558" s="91"/>
      <c r="AA2558" s="91"/>
      <c r="AB2558" s="91"/>
      <c r="AC2558" s="91"/>
      <c r="AD2558" s="91"/>
      <c r="AE2558" s="91"/>
      <c r="AF2558" s="91"/>
      <c r="AG2558" s="91"/>
      <c r="AH2558" s="5"/>
    </row>
    <row r="2559" spans="1:34" s="4" customFormat="1" ht="24" customHeight="1">
      <c r="A2559" s="66">
        <v>2</v>
      </c>
      <c r="B2559" s="128"/>
      <c r="C2559" s="131"/>
      <c r="D2559" s="129" t="s">
        <v>22</v>
      </c>
      <c r="E2559" s="39">
        <f t="shared" si="14726"/>
        <v>18031500</v>
      </c>
      <c r="F2559" s="40">
        <v>1724300</v>
      </c>
      <c r="G2559" s="40">
        <v>5928390</v>
      </c>
      <c r="H2559" s="40"/>
      <c r="I2559" s="40">
        <v>114900</v>
      </c>
      <c r="J2559" s="40"/>
      <c r="K2559" s="40">
        <v>1277370</v>
      </c>
      <c r="L2559" s="40">
        <v>3575180</v>
      </c>
      <c r="M2559" s="40">
        <v>265990</v>
      </c>
      <c r="N2559" s="40">
        <v>1620270</v>
      </c>
      <c r="O2559" s="40">
        <v>129400</v>
      </c>
      <c r="P2559" s="40">
        <v>122060</v>
      </c>
      <c r="Q2559" s="40">
        <v>371500</v>
      </c>
      <c r="R2559" s="40">
        <v>198300</v>
      </c>
      <c r="S2559" s="40">
        <v>26120</v>
      </c>
      <c r="T2559" s="40">
        <v>249490</v>
      </c>
      <c r="U2559" s="40">
        <v>70000</v>
      </c>
      <c r="V2559" s="40">
        <v>37960</v>
      </c>
      <c r="W2559" s="40">
        <v>24160</v>
      </c>
      <c r="X2559" s="40">
        <v>70000</v>
      </c>
      <c r="Y2559" s="40">
        <v>1230660</v>
      </c>
      <c r="Z2559" s="40">
        <v>466450</v>
      </c>
      <c r="AA2559" s="40">
        <v>319900</v>
      </c>
      <c r="AB2559" s="40">
        <v>209100</v>
      </c>
      <c r="AC2559" s="40"/>
      <c r="AD2559" s="40"/>
      <c r="AE2559" s="40"/>
      <c r="AF2559" s="40"/>
      <c r="AG2559" s="40"/>
      <c r="AH2559" s="28"/>
    </row>
    <row r="2560" spans="1:34" s="4" customFormat="1" ht="24" customHeight="1">
      <c r="A2560" s="67">
        <v>2</v>
      </c>
      <c r="B2560" s="77"/>
      <c r="C2560" s="78"/>
      <c r="D2560" s="79" t="s">
        <v>127</v>
      </c>
      <c r="E2560" s="80">
        <f t="shared" si="14726"/>
        <v>17789790</v>
      </c>
      <c r="F2560" s="81">
        <f>F2561+F2564+F2567</f>
        <v>1724300</v>
      </c>
      <c r="G2560" s="81">
        <f t="shared" ref="G2560" si="15067">G2561+G2564+G2567</f>
        <v>5763490</v>
      </c>
      <c r="H2560" s="81">
        <f t="shared" ref="H2560" si="15068">H2561+H2564+H2567</f>
        <v>0</v>
      </c>
      <c r="I2560" s="81">
        <f t="shared" ref="I2560" si="15069">I2561+I2564+I2567</f>
        <v>114900</v>
      </c>
      <c r="J2560" s="81">
        <f t="shared" ref="J2560" si="15070">J2561+J2564+J2567</f>
        <v>0</v>
      </c>
      <c r="K2560" s="81">
        <f t="shared" ref="K2560" si="15071">K2561+K2564+K2567</f>
        <v>1277370</v>
      </c>
      <c r="L2560" s="81">
        <f t="shared" ref="L2560" si="15072">L2561+L2564+L2567</f>
        <v>3575180</v>
      </c>
      <c r="M2560" s="81">
        <f t="shared" ref="M2560" si="15073">M2561+M2564+M2567</f>
        <v>265990</v>
      </c>
      <c r="N2560" s="81">
        <f t="shared" ref="N2560" si="15074">N2561+N2564+N2567</f>
        <v>1620270</v>
      </c>
      <c r="O2560" s="81">
        <f t="shared" ref="O2560" si="15075">O2561+O2564+O2567</f>
        <v>129400</v>
      </c>
      <c r="P2560" s="81">
        <f t="shared" ref="P2560" si="15076">P2561+P2564+P2567</f>
        <v>122060</v>
      </c>
      <c r="Q2560" s="81">
        <f t="shared" ref="Q2560" si="15077">Q2561+Q2564+Q2567</f>
        <v>371500</v>
      </c>
      <c r="R2560" s="81">
        <f t="shared" ref="R2560" si="15078">R2561+R2564+R2567</f>
        <v>198300</v>
      </c>
      <c r="S2560" s="81">
        <f t="shared" ref="S2560" si="15079">S2561+S2564+S2567</f>
        <v>18100</v>
      </c>
      <c r="T2560" s="81">
        <f t="shared" ref="T2560" si="15080">T2561+T2564+T2567</f>
        <v>249490</v>
      </c>
      <c r="U2560" s="81">
        <f t="shared" ref="U2560" si="15081">U2561+U2564+U2567</f>
        <v>70000</v>
      </c>
      <c r="V2560" s="81">
        <f t="shared" ref="V2560" si="15082">V2561+V2564+V2567</f>
        <v>37960</v>
      </c>
      <c r="W2560" s="81">
        <f t="shared" ref="W2560" si="15083">W2561+W2564+W2567</f>
        <v>24160</v>
      </c>
      <c r="X2560" s="81">
        <f t="shared" ref="X2560" si="15084">X2561+X2564+X2567</f>
        <v>70000</v>
      </c>
      <c r="Y2560" s="81">
        <f t="shared" ref="Y2560" si="15085">Y2561+Y2564+Y2567</f>
        <v>1195660</v>
      </c>
      <c r="Z2560" s="81">
        <f t="shared" ref="Z2560" si="15086">Z2561+Z2564+Z2567</f>
        <v>459760</v>
      </c>
      <c r="AA2560" s="81">
        <f t="shared" ref="AA2560" si="15087">AA2561+AA2564+AA2567</f>
        <v>319900</v>
      </c>
      <c r="AB2560" s="81">
        <f t="shared" ref="AB2560" si="15088">AB2561+AB2564+AB2567</f>
        <v>182000</v>
      </c>
      <c r="AC2560" s="81">
        <f t="shared" ref="AC2560" si="15089">AC2561+AC2564+AC2567</f>
        <v>0</v>
      </c>
      <c r="AD2560" s="81">
        <f t="shared" ref="AD2560" si="15090">AD2561+AD2564+AD2567</f>
        <v>0</v>
      </c>
      <c r="AE2560" s="81">
        <f t="shared" ref="AE2560" si="15091">AE2561+AE2564+AE2567</f>
        <v>0</v>
      </c>
      <c r="AF2560" s="81">
        <f t="shared" ref="AF2560" si="15092">AF2561+AF2564+AF2567</f>
        <v>0</v>
      </c>
      <c r="AG2560" s="81">
        <f t="shared" ref="AG2560" si="15093">AG2561+AG2564+AG2567</f>
        <v>0</v>
      </c>
      <c r="AH2560" s="82"/>
    </row>
    <row r="2561" spans="1:34" s="4" customFormat="1" ht="24" customHeight="1">
      <c r="A2561" s="66">
        <v>2</v>
      </c>
      <c r="B2561" s="113"/>
      <c r="C2561" s="73"/>
      <c r="D2561" s="122" t="s">
        <v>124</v>
      </c>
      <c r="E2561" s="41">
        <f t="shared" si="14726"/>
        <v>13178800</v>
      </c>
      <c r="F2561" s="83">
        <f>F2562+F2563</f>
        <v>874000</v>
      </c>
      <c r="G2561" s="83">
        <f t="shared" ref="G2561:AG2561" si="15094">G2562+G2563</f>
        <v>3544100</v>
      </c>
      <c r="H2561" s="83">
        <f t="shared" si="15094"/>
        <v>0</v>
      </c>
      <c r="I2561" s="83">
        <f t="shared" si="15094"/>
        <v>114900</v>
      </c>
      <c r="J2561" s="83">
        <f t="shared" si="15094"/>
        <v>0</v>
      </c>
      <c r="K2561" s="83">
        <f t="shared" si="15094"/>
        <v>1124430</v>
      </c>
      <c r="L2561" s="83">
        <f t="shared" si="15094"/>
        <v>3495950</v>
      </c>
      <c r="M2561" s="83">
        <f t="shared" si="15094"/>
        <v>142500</v>
      </c>
      <c r="N2561" s="83">
        <f t="shared" si="15094"/>
        <v>1381120</v>
      </c>
      <c r="O2561" s="83">
        <f t="shared" si="15094"/>
        <v>77600</v>
      </c>
      <c r="P2561" s="83">
        <f t="shared" si="15094"/>
        <v>68600</v>
      </c>
      <c r="Q2561" s="83">
        <f t="shared" si="15094"/>
        <v>273700</v>
      </c>
      <c r="R2561" s="83">
        <f t="shared" si="15094"/>
        <v>172900</v>
      </c>
      <c r="S2561" s="83">
        <f t="shared" si="15094"/>
        <v>8100</v>
      </c>
      <c r="T2561" s="83">
        <f t="shared" si="15094"/>
        <v>129700</v>
      </c>
      <c r="U2561" s="83">
        <f t="shared" si="15094"/>
        <v>27400</v>
      </c>
      <c r="V2561" s="83">
        <f t="shared" si="15094"/>
        <v>35000</v>
      </c>
      <c r="W2561" s="83">
        <f t="shared" si="15094"/>
        <v>0</v>
      </c>
      <c r="X2561" s="83">
        <f t="shared" si="15094"/>
        <v>70000</v>
      </c>
      <c r="Y2561" s="83">
        <f t="shared" si="15094"/>
        <v>911900</v>
      </c>
      <c r="Z2561" s="83">
        <f t="shared" si="15094"/>
        <v>428000</v>
      </c>
      <c r="AA2561" s="83">
        <f t="shared" si="15094"/>
        <v>144400</v>
      </c>
      <c r="AB2561" s="83">
        <f t="shared" si="15094"/>
        <v>154500</v>
      </c>
      <c r="AC2561" s="83">
        <f t="shared" si="15094"/>
        <v>0</v>
      </c>
      <c r="AD2561" s="83">
        <f t="shared" si="15094"/>
        <v>0</v>
      </c>
      <c r="AE2561" s="83">
        <f t="shared" si="15094"/>
        <v>0</v>
      </c>
      <c r="AF2561" s="83">
        <f t="shared" si="15094"/>
        <v>0</v>
      </c>
      <c r="AG2561" s="83">
        <f t="shared" si="15094"/>
        <v>0</v>
      </c>
      <c r="AH2561" s="5"/>
    </row>
    <row r="2562" spans="1:34" s="4" customFormat="1" ht="26.1" hidden="1" customHeight="1">
      <c r="A2562" s="67">
        <v>2</v>
      </c>
      <c r="B2562" s="113"/>
      <c r="C2562" s="117"/>
      <c r="D2562" s="150" t="s">
        <v>67</v>
      </c>
      <c r="E2562" s="51">
        <f t="shared" si="14726"/>
        <v>13178800</v>
      </c>
      <c r="F2562" s="52">
        <v>874000</v>
      </c>
      <c r="G2562" s="52">
        <v>3544100</v>
      </c>
      <c r="H2562" s="52"/>
      <c r="I2562" s="52">
        <v>114900</v>
      </c>
      <c r="J2562" s="52"/>
      <c r="K2562" s="52">
        <v>1124430</v>
      </c>
      <c r="L2562" s="52">
        <v>3495950</v>
      </c>
      <c r="M2562" s="52">
        <v>142500</v>
      </c>
      <c r="N2562" s="50">
        <v>1381120</v>
      </c>
      <c r="O2562" s="52">
        <v>77600</v>
      </c>
      <c r="P2562" s="52">
        <v>68600</v>
      </c>
      <c r="Q2562" s="52">
        <v>273700</v>
      </c>
      <c r="R2562" s="52">
        <v>172900</v>
      </c>
      <c r="S2562" s="52">
        <v>8100</v>
      </c>
      <c r="T2562" s="52">
        <v>129700</v>
      </c>
      <c r="U2562" s="52">
        <v>27400</v>
      </c>
      <c r="V2562" s="52">
        <v>35000</v>
      </c>
      <c r="W2562" s="52">
        <v>0</v>
      </c>
      <c r="X2562" s="52">
        <v>70000</v>
      </c>
      <c r="Y2562" s="52">
        <v>911900</v>
      </c>
      <c r="Z2562" s="52">
        <v>428000</v>
      </c>
      <c r="AA2562" s="52">
        <v>144400</v>
      </c>
      <c r="AB2562" s="52">
        <v>154500</v>
      </c>
      <c r="AC2562" s="52"/>
      <c r="AD2562" s="52"/>
      <c r="AE2562" s="52"/>
      <c r="AF2562" s="52"/>
      <c r="AG2562" s="52"/>
      <c r="AH2562" s="5"/>
    </row>
    <row r="2563" spans="1:34" s="4" customFormat="1" ht="26.1" hidden="1" customHeight="1">
      <c r="A2563" s="66">
        <v>2</v>
      </c>
      <c r="B2563" s="113"/>
      <c r="C2563" s="73"/>
      <c r="D2563" s="150" t="s">
        <v>125</v>
      </c>
      <c r="E2563" s="51">
        <f t="shared" si="14726"/>
        <v>0</v>
      </c>
      <c r="F2563" s="73"/>
      <c r="G2563" s="73"/>
      <c r="H2563" s="73"/>
      <c r="I2563" s="73"/>
      <c r="J2563" s="73"/>
      <c r="K2563" s="73"/>
      <c r="L2563" s="73"/>
      <c r="M2563" s="73"/>
      <c r="N2563" s="73"/>
      <c r="O2563" s="73"/>
      <c r="P2563" s="73"/>
      <c r="Q2563" s="73"/>
      <c r="R2563" s="73"/>
      <c r="S2563" s="73"/>
      <c r="T2563" s="73"/>
      <c r="U2563" s="73"/>
      <c r="V2563" s="73"/>
      <c r="W2563" s="73"/>
      <c r="X2563" s="73"/>
      <c r="Y2563" s="73"/>
      <c r="Z2563" s="73"/>
      <c r="AA2563" s="73"/>
      <c r="AB2563" s="73"/>
      <c r="AC2563" s="73"/>
      <c r="AD2563" s="73"/>
      <c r="AE2563" s="73"/>
      <c r="AF2563" s="73"/>
      <c r="AG2563" s="73"/>
      <c r="AH2563" s="5"/>
    </row>
    <row r="2564" spans="1:34" s="4" customFormat="1" ht="24" customHeight="1">
      <c r="A2564" s="66">
        <v>2</v>
      </c>
      <c r="B2564" s="113"/>
      <c r="C2564" s="73"/>
      <c r="D2564" s="122" t="s">
        <v>132</v>
      </c>
      <c r="E2564" s="41">
        <f t="shared" si="14726"/>
        <v>3335050</v>
      </c>
      <c r="F2564" s="83">
        <f>F2565+F2566</f>
        <v>850300</v>
      </c>
      <c r="G2564" s="83">
        <f t="shared" ref="G2564" si="15095">G2565+G2566</f>
        <v>1496300</v>
      </c>
      <c r="H2564" s="83">
        <f t="shared" ref="H2564" si="15096">H2565+H2566</f>
        <v>0</v>
      </c>
      <c r="I2564" s="83">
        <f t="shared" ref="I2564" si="15097">I2565+I2566</f>
        <v>0</v>
      </c>
      <c r="J2564" s="83">
        <f t="shared" ref="J2564" si="15098">J2565+J2566</f>
        <v>0</v>
      </c>
      <c r="K2564" s="83">
        <f t="shared" ref="K2564" si="15099">K2565+K2566</f>
        <v>125600</v>
      </c>
      <c r="L2564" s="83">
        <f t="shared" ref="L2564" si="15100">L2565+L2566</f>
        <v>79230</v>
      </c>
      <c r="M2564" s="83">
        <f t="shared" ref="M2564" si="15101">M2565+M2566</f>
        <v>69200</v>
      </c>
      <c r="N2564" s="83">
        <f t="shared" ref="N2564" si="15102">N2565+N2566</f>
        <v>198000</v>
      </c>
      <c r="O2564" s="83">
        <f t="shared" ref="O2564" si="15103">O2565+O2566</f>
        <v>33400</v>
      </c>
      <c r="P2564" s="83">
        <f t="shared" ref="P2564" si="15104">P2565+P2566</f>
        <v>53460</v>
      </c>
      <c r="Q2564" s="83">
        <f t="shared" ref="Q2564" si="15105">Q2565+Q2566</f>
        <v>53800</v>
      </c>
      <c r="R2564" s="83">
        <f t="shared" ref="R2564" si="15106">R2565+R2566</f>
        <v>21300</v>
      </c>
      <c r="S2564" s="83">
        <f t="shared" ref="S2564" si="15107">S2565+S2566</f>
        <v>5000</v>
      </c>
      <c r="T2564" s="83">
        <f t="shared" ref="T2564" si="15108">T2565+T2566</f>
        <v>72600</v>
      </c>
      <c r="U2564" s="83">
        <f t="shared" ref="U2564" si="15109">U2565+U2566</f>
        <v>22700</v>
      </c>
      <c r="V2564" s="83">
        <f t="shared" ref="V2564" si="15110">V2565+V2566</f>
        <v>2960</v>
      </c>
      <c r="W2564" s="83">
        <f t="shared" ref="W2564" si="15111">W2565+W2566</f>
        <v>0</v>
      </c>
      <c r="X2564" s="83">
        <f t="shared" ref="X2564" si="15112">X2565+X2566</f>
        <v>0</v>
      </c>
      <c r="Y2564" s="83">
        <f t="shared" ref="Y2564" si="15113">Y2565+Y2566</f>
        <v>140700</v>
      </c>
      <c r="Z2564" s="83">
        <f t="shared" ref="Z2564" si="15114">Z2565+Z2566</f>
        <v>22000</v>
      </c>
      <c r="AA2564" s="83">
        <f t="shared" ref="AA2564" si="15115">AA2565+AA2566</f>
        <v>61000</v>
      </c>
      <c r="AB2564" s="83">
        <f t="shared" ref="AB2564" si="15116">AB2565+AB2566</f>
        <v>27500</v>
      </c>
      <c r="AC2564" s="83">
        <f t="shared" ref="AC2564" si="15117">AC2565+AC2566</f>
        <v>0</v>
      </c>
      <c r="AD2564" s="83">
        <f t="shared" ref="AD2564" si="15118">AD2565+AD2566</f>
        <v>0</v>
      </c>
      <c r="AE2564" s="83">
        <f t="shared" ref="AE2564" si="15119">AE2565+AE2566</f>
        <v>0</v>
      </c>
      <c r="AF2564" s="83">
        <f t="shared" ref="AF2564" si="15120">AF2565+AF2566</f>
        <v>0</v>
      </c>
      <c r="AG2564" s="83">
        <f t="shared" ref="AG2564" si="15121">AG2565+AG2566</f>
        <v>0</v>
      </c>
      <c r="AH2564" s="5"/>
    </row>
    <row r="2565" spans="1:34" s="4" customFormat="1" ht="26.1" hidden="1" customHeight="1">
      <c r="A2565" s="66">
        <v>2</v>
      </c>
      <c r="B2565" s="113"/>
      <c r="C2565" s="132"/>
      <c r="D2565" s="150" t="s">
        <v>122</v>
      </c>
      <c r="E2565" s="51">
        <f t="shared" si="14726"/>
        <v>3335050</v>
      </c>
      <c r="F2565" s="52">
        <v>850300</v>
      </c>
      <c r="G2565" s="52">
        <v>1496300</v>
      </c>
      <c r="H2565" s="52">
        <v>0</v>
      </c>
      <c r="I2565" s="52">
        <v>0</v>
      </c>
      <c r="J2565" s="52">
        <v>0</v>
      </c>
      <c r="K2565" s="52">
        <v>125600</v>
      </c>
      <c r="L2565" s="52">
        <v>79230</v>
      </c>
      <c r="M2565" s="52">
        <v>69200</v>
      </c>
      <c r="N2565" s="52">
        <v>198000</v>
      </c>
      <c r="O2565" s="52">
        <v>33400</v>
      </c>
      <c r="P2565" s="52">
        <v>53460</v>
      </c>
      <c r="Q2565" s="52">
        <v>53800</v>
      </c>
      <c r="R2565" s="52">
        <v>21300</v>
      </c>
      <c r="S2565" s="52">
        <v>5000</v>
      </c>
      <c r="T2565" s="52">
        <v>72600</v>
      </c>
      <c r="U2565" s="52">
        <v>22700</v>
      </c>
      <c r="V2565" s="52">
        <v>2960</v>
      </c>
      <c r="W2565" s="52">
        <v>0</v>
      </c>
      <c r="X2565" s="52">
        <v>0</v>
      </c>
      <c r="Y2565" s="52">
        <v>140700</v>
      </c>
      <c r="Z2565" s="52">
        <v>22000</v>
      </c>
      <c r="AA2565" s="52">
        <v>61000</v>
      </c>
      <c r="AB2565" s="52">
        <v>27500</v>
      </c>
      <c r="AC2565" s="52">
        <v>0</v>
      </c>
      <c r="AD2565" s="52">
        <v>0</v>
      </c>
      <c r="AE2565" s="52">
        <v>0</v>
      </c>
      <c r="AF2565" s="52">
        <v>0</v>
      </c>
      <c r="AG2565" s="52">
        <v>0</v>
      </c>
      <c r="AH2565" s="19"/>
    </row>
    <row r="2566" spans="1:34" s="4" customFormat="1" ht="26.1" hidden="1" customHeight="1">
      <c r="A2566" s="66">
        <v>2</v>
      </c>
      <c r="B2566" s="113"/>
      <c r="C2566" s="132"/>
      <c r="D2566" s="150" t="s">
        <v>130</v>
      </c>
      <c r="E2566" s="175">
        <f t="shared" si="14726"/>
        <v>0</v>
      </c>
      <c r="F2566" s="176"/>
      <c r="G2566" s="176"/>
      <c r="H2566" s="176"/>
      <c r="I2566" s="176"/>
      <c r="J2566" s="176"/>
      <c r="K2566" s="176"/>
      <c r="L2566" s="176"/>
      <c r="M2566" s="176"/>
      <c r="N2566" s="176"/>
      <c r="O2566" s="176"/>
      <c r="P2566" s="176"/>
      <c r="Q2566" s="176"/>
      <c r="R2566" s="176"/>
      <c r="S2566" s="176"/>
      <c r="T2566" s="176"/>
      <c r="U2566" s="176"/>
      <c r="V2566" s="176"/>
      <c r="W2566" s="176"/>
      <c r="X2566" s="176"/>
      <c r="Y2566" s="176"/>
      <c r="Z2566" s="176"/>
      <c r="AA2566" s="176"/>
      <c r="AB2566" s="176"/>
      <c r="AC2566" s="176"/>
      <c r="AD2566" s="176"/>
      <c r="AE2566" s="176"/>
      <c r="AF2566" s="176"/>
      <c r="AG2566" s="176"/>
      <c r="AH2566" s="19"/>
    </row>
    <row r="2567" spans="1:34" s="4" customFormat="1" ht="24" customHeight="1">
      <c r="A2567" s="66">
        <v>2</v>
      </c>
      <c r="B2567" s="113"/>
      <c r="C2567" s="73"/>
      <c r="D2567" s="110" t="s">
        <v>123</v>
      </c>
      <c r="E2567" s="47">
        <f t="shared" si="14726"/>
        <v>1275940</v>
      </c>
      <c r="F2567" s="141">
        <f>F2559-F2561-F2564-F2568-F2569</f>
        <v>0</v>
      </c>
      <c r="G2567" s="141">
        <f t="shared" ref="G2567" si="15122">G2559-G2561-G2564-G2568-G2569</f>
        <v>723090</v>
      </c>
      <c r="H2567" s="141">
        <f t="shared" ref="H2567" si="15123">H2559-H2561-H2564-H2568-H2569</f>
        <v>0</v>
      </c>
      <c r="I2567" s="141">
        <f t="shared" ref="I2567" si="15124">I2559-I2561-I2564-I2568-I2569</f>
        <v>0</v>
      </c>
      <c r="J2567" s="141">
        <f t="shared" ref="J2567" si="15125">J2559-J2561-J2564-J2568-J2569</f>
        <v>0</v>
      </c>
      <c r="K2567" s="141">
        <f t="shared" ref="K2567" si="15126">K2559-K2561-K2564-K2568-K2569</f>
        <v>27340</v>
      </c>
      <c r="L2567" s="141">
        <f t="shared" ref="L2567" si="15127">L2559-L2561-L2564-L2568-L2569</f>
        <v>0</v>
      </c>
      <c r="M2567" s="141">
        <f t="shared" ref="M2567" si="15128">M2559-M2561-M2564-M2568-M2569</f>
        <v>54290</v>
      </c>
      <c r="N2567" s="141">
        <f t="shared" ref="N2567" si="15129">N2559-N2561-N2564-N2568-N2569</f>
        <v>41150</v>
      </c>
      <c r="O2567" s="141">
        <f t="shared" ref="O2567" si="15130">O2559-O2561-O2564-O2568-O2569</f>
        <v>18400</v>
      </c>
      <c r="P2567" s="141">
        <f t="shared" ref="P2567" si="15131">P2559-P2561-P2564-P2568-P2569</f>
        <v>0</v>
      </c>
      <c r="Q2567" s="141">
        <f t="shared" ref="Q2567" si="15132">Q2559-Q2561-Q2564-Q2568-Q2569</f>
        <v>44000</v>
      </c>
      <c r="R2567" s="141">
        <f t="shared" ref="R2567" si="15133">R2559-R2561-R2564-R2568-R2569</f>
        <v>4100</v>
      </c>
      <c r="S2567" s="141">
        <f t="shared" ref="S2567" si="15134">S2559-S2561-S2564-S2568-S2569</f>
        <v>5000</v>
      </c>
      <c r="T2567" s="141">
        <f t="shared" ref="T2567" si="15135">T2559-T2561-T2564-T2568-T2569</f>
        <v>47190</v>
      </c>
      <c r="U2567" s="141">
        <f t="shared" ref="U2567" si="15136">U2559-U2561-U2564-U2568-U2569</f>
        <v>19900</v>
      </c>
      <c r="V2567" s="141">
        <f t="shared" ref="V2567" si="15137">V2559-V2561-V2564-V2568-V2569</f>
        <v>0</v>
      </c>
      <c r="W2567" s="141">
        <f t="shared" ref="W2567" si="15138">W2559-W2561-W2564-W2568-W2569</f>
        <v>24160</v>
      </c>
      <c r="X2567" s="141">
        <f t="shared" ref="X2567" si="15139">X2559-X2561-X2564-X2568-X2569</f>
        <v>0</v>
      </c>
      <c r="Y2567" s="141">
        <f t="shared" ref="Y2567" si="15140">Y2559-Y2561-Y2564-Y2568-Y2569</f>
        <v>143060</v>
      </c>
      <c r="Z2567" s="141">
        <f t="shared" ref="Z2567" si="15141">Z2559-Z2561-Z2564-Z2568-Z2569</f>
        <v>9760</v>
      </c>
      <c r="AA2567" s="141">
        <f t="shared" ref="AA2567" si="15142">AA2559-AA2561-AA2564-AA2568-AA2569</f>
        <v>114500</v>
      </c>
      <c r="AB2567" s="141">
        <f t="shared" ref="AB2567" si="15143">AB2559-AB2561-AB2564-AB2568-AB2569</f>
        <v>0</v>
      </c>
      <c r="AC2567" s="141">
        <f t="shared" ref="AC2567" si="15144">AC2559-AC2561-AC2564-AC2568-AC2569</f>
        <v>0</v>
      </c>
      <c r="AD2567" s="141">
        <f t="shared" ref="AD2567" si="15145">AD2559-AD2561-AD2564-AD2568-AD2569</f>
        <v>0</v>
      </c>
      <c r="AE2567" s="141">
        <f t="shared" ref="AE2567" si="15146">AE2559-AE2561-AE2564-AE2568-AE2569</f>
        <v>0</v>
      </c>
      <c r="AF2567" s="141">
        <f t="shared" ref="AF2567" si="15147">AF2559-AF2561-AF2564-AF2568-AF2569</f>
        <v>0</v>
      </c>
      <c r="AG2567" s="141">
        <f t="shared" ref="AG2567" si="15148">AG2559-AG2561-AG2564-AG2568-AG2569</f>
        <v>0</v>
      </c>
      <c r="AH2567" s="5"/>
    </row>
    <row r="2568" spans="1:34" s="4" customFormat="1" ht="24" customHeight="1">
      <c r="A2568" s="66">
        <v>2</v>
      </c>
      <c r="B2568" s="72"/>
      <c r="C2568" s="73"/>
      <c r="D2568" s="98" t="s">
        <v>131</v>
      </c>
      <c r="E2568" s="104">
        <f t="shared" si="14726"/>
        <v>0</v>
      </c>
      <c r="F2568" s="100"/>
      <c r="G2568" s="100"/>
      <c r="H2568" s="100"/>
      <c r="I2568" s="100"/>
      <c r="J2568" s="100"/>
      <c r="K2568" s="100"/>
      <c r="L2568" s="100"/>
      <c r="M2568" s="100"/>
      <c r="N2568" s="100"/>
      <c r="O2568" s="100"/>
      <c r="P2568" s="100"/>
      <c r="Q2568" s="100"/>
      <c r="R2568" s="100"/>
      <c r="S2568" s="100"/>
      <c r="T2568" s="100"/>
      <c r="U2568" s="100"/>
      <c r="V2568" s="100"/>
      <c r="W2568" s="100"/>
      <c r="X2568" s="100"/>
      <c r="Y2568" s="100"/>
      <c r="Z2568" s="100"/>
      <c r="AA2568" s="100"/>
      <c r="AB2568" s="100"/>
      <c r="AC2568" s="100"/>
      <c r="AD2568" s="100"/>
      <c r="AE2568" s="100"/>
      <c r="AF2568" s="100"/>
      <c r="AG2568" s="100"/>
      <c r="AH2568" s="5"/>
    </row>
    <row r="2569" spans="1:34" s="3" customFormat="1" ht="24" customHeight="1">
      <c r="A2569" s="67">
        <v>2</v>
      </c>
      <c r="B2569" s="182"/>
      <c r="C2569" s="83"/>
      <c r="D2569" s="98" t="s">
        <v>128</v>
      </c>
      <c r="E2569" s="104">
        <f t="shared" ref="E2569:E2632" si="15149">SUM(F2569:AG2569)</f>
        <v>241710</v>
      </c>
      <c r="F2569" s="100">
        <v>0</v>
      </c>
      <c r="G2569" s="100">
        <v>164900</v>
      </c>
      <c r="H2569" s="100">
        <v>0</v>
      </c>
      <c r="I2569" s="100">
        <v>0</v>
      </c>
      <c r="J2569" s="100">
        <v>0</v>
      </c>
      <c r="K2569" s="100">
        <v>0</v>
      </c>
      <c r="L2569" s="100">
        <v>0</v>
      </c>
      <c r="M2569" s="100">
        <v>0</v>
      </c>
      <c r="N2569" s="100">
        <v>0</v>
      </c>
      <c r="O2569" s="100">
        <v>0</v>
      </c>
      <c r="P2569" s="100">
        <v>0</v>
      </c>
      <c r="Q2569" s="100">
        <v>0</v>
      </c>
      <c r="R2569" s="100">
        <v>0</v>
      </c>
      <c r="S2569" s="100">
        <v>8020</v>
      </c>
      <c r="T2569" s="100">
        <v>0</v>
      </c>
      <c r="U2569" s="100">
        <v>0</v>
      </c>
      <c r="V2569" s="100">
        <v>0</v>
      </c>
      <c r="W2569" s="100">
        <v>0</v>
      </c>
      <c r="X2569" s="100">
        <v>0</v>
      </c>
      <c r="Y2569" s="100">
        <v>35000</v>
      </c>
      <c r="Z2569" s="100">
        <v>6690</v>
      </c>
      <c r="AA2569" s="100">
        <v>0</v>
      </c>
      <c r="AB2569" s="100">
        <v>27100</v>
      </c>
      <c r="AC2569" s="100"/>
      <c r="AD2569" s="100"/>
      <c r="AE2569" s="100"/>
      <c r="AF2569" s="100"/>
      <c r="AG2569" s="100"/>
      <c r="AH2569" s="24"/>
    </row>
    <row r="2570" spans="1:34" s="4" customFormat="1" ht="24" customHeight="1">
      <c r="A2570" s="66">
        <v>3</v>
      </c>
      <c r="B2570" s="128"/>
      <c r="C2570" s="128"/>
      <c r="D2570" s="129" t="s">
        <v>23</v>
      </c>
      <c r="E2570" s="39">
        <f t="shared" si="15149"/>
        <v>44069300</v>
      </c>
      <c r="F2570" s="40"/>
      <c r="G2570" s="40">
        <v>20995700</v>
      </c>
      <c r="H2570" s="40"/>
      <c r="I2570" s="40"/>
      <c r="J2570" s="40">
        <v>1069000</v>
      </c>
      <c r="K2570" s="40">
        <v>12618000</v>
      </c>
      <c r="L2570" s="40"/>
      <c r="M2570" s="40"/>
      <c r="N2570" s="40"/>
      <c r="O2570" s="40"/>
      <c r="P2570" s="40"/>
      <c r="Q2570" s="40"/>
      <c r="R2570" s="40"/>
      <c r="S2570" s="40"/>
      <c r="T2570" s="40">
        <v>3000000</v>
      </c>
      <c r="U2570" s="40"/>
      <c r="V2570" s="40"/>
      <c r="W2570" s="40"/>
      <c r="X2570" s="40"/>
      <c r="Y2570" s="40">
        <v>4833600</v>
      </c>
      <c r="Z2570" s="40">
        <v>553000</v>
      </c>
      <c r="AA2570" s="40"/>
      <c r="AB2570" s="40"/>
      <c r="AC2570" s="40"/>
      <c r="AD2570" s="40"/>
      <c r="AE2570" s="40">
        <v>1000000</v>
      </c>
      <c r="AF2570" s="40"/>
      <c r="AG2570" s="40"/>
      <c r="AH2570" s="30"/>
    </row>
    <row r="2571" spans="1:34" s="4" customFormat="1" ht="24" customHeight="1">
      <c r="A2571" s="67">
        <v>3</v>
      </c>
      <c r="B2571" s="77"/>
      <c r="C2571" s="78"/>
      <c r="D2571" s="79" t="s">
        <v>127</v>
      </c>
      <c r="E2571" s="80">
        <f t="shared" si="15149"/>
        <v>44069300</v>
      </c>
      <c r="F2571" s="81">
        <f>F2572+F2575+F2578</f>
        <v>0</v>
      </c>
      <c r="G2571" s="81">
        <f t="shared" ref="G2571" si="15150">G2572+G2575+G2578</f>
        <v>20995700</v>
      </c>
      <c r="H2571" s="81">
        <f t="shared" ref="H2571" si="15151">H2572+H2575+H2578</f>
        <v>0</v>
      </c>
      <c r="I2571" s="81">
        <f t="shared" ref="I2571" si="15152">I2572+I2575+I2578</f>
        <v>0</v>
      </c>
      <c r="J2571" s="81">
        <f t="shared" ref="J2571" si="15153">J2572+J2575+J2578</f>
        <v>1069000</v>
      </c>
      <c r="K2571" s="81">
        <f t="shared" ref="K2571" si="15154">K2572+K2575+K2578</f>
        <v>12618000</v>
      </c>
      <c r="L2571" s="81">
        <f t="shared" ref="L2571" si="15155">L2572+L2575+L2578</f>
        <v>0</v>
      </c>
      <c r="M2571" s="81">
        <f t="shared" ref="M2571" si="15156">M2572+M2575+M2578</f>
        <v>0</v>
      </c>
      <c r="N2571" s="81">
        <f t="shared" ref="N2571" si="15157">N2572+N2575+N2578</f>
        <v>0</v>
      </c>
      <c r="O2571" s="81">
        <f t="shared" ref="O2571" si="15158">O2572+O2575+O2578</f>
        <v>0</v>
      </c>
      <c r="P2571" s="81">
        <f t="shared" ref="P2571" si="15159">P2572+P2575+P2578</f>
        <v>0</v>
      </c>
      <c r="Q2571" s="81">
        <f t="shared" ref="Q2571" si="15160">Q2572+Q2575+Q2578</f>
        <v>0</v>
      </c>
      <c r="R2571" s="81">
        <f t="shared" ref="R2571" si="15161">R2572+R2575+R2578</f>
        <v>0</v>
      </c>
      <c r="S2571" s="81">
        <f t="shared" ref="S2571" si="15162">S2572+S2575+S2578</f>
        <v>0</v>
      </c>
      <c r="T2571" s="81">
        <f t="shared" ref="T2571" si="15163">T2572+T2575+T2578</f>
        <v>3000000</v>
      </c>
      <c r="U2571" s="81">
        <f t="shared" ref="U2571" si="15164">U2572+U2575+U2578</f>
        <v>0</v>
      </c>
      <c r="V2571" s="81">
        <f t="shared" ref="V2571" si="15165">V2572+V2575+V2578</f>
        <v>0</v>
      </c>
      <c r="W2571" s="81">
        <f t="shared" ref="W2571" si="15166">W2572+W2575+W2578</f>
        <v>0</v>
      </c>
      <c r="X2571" s="81">
        <f t="shared" ref="X2571" si="15167">X2572+X2575+X2578</f>
        <v>0</v>
      </c>
      <c r="Y2571" s="81">
        <f t="shared" ref="Y2571" si="15168">Y2572+Y2575+Y2578</f>
        <v>4833600</v>
      </c>
      <c r="Z2571" s="81">
        <f t="shared" ref="Z2571" si="15169">Z2572+Z2575+Z2578</f>
        <v>553000</v>
      </c>
      <c r="AA2571" s="81">
        <f t="shared" ref="AA2571" si="15170">AA2572+AA2575+AA2578</f>
        <v>0</v>
      </c>
      <c r="AB2571" s="81">
        <f t="shared" ref="AB2571" si="15171">AB2572+AB2575+AB2578</f>
        <v>0</v>
      </c>
      <c r="AC2571" s="81">
        <f t="shared" ref="AC2571" si="15172">AC2572+AC2575+AC2578</f>
        <v>0</v>
      </c>
      <c r="AD2571" s="81">
        <f t="shared" ref="AD2571" si="15173">AD2572+AD2575+AD2578</f>
        <v>0</v>
      </c>
      <c r="AE2571" s="81">
        <f t="shared" ref="AE2571" si="15174">AE2572+AE2575+AE2578</f>
        <v>1000000</v>
      </c>
      <c r="AF2571" s="81">
        <f t="shared" ref="AF2571" si="15175">AF2572+AF2575+AF2578</f>
        <v>0</v>
      </c>
      <c r="AG2571" s="81">
        <f t="shared" ref="AG2571" si="15176">AG2572+AG2575+AG2578</f>
        <v>0</v>
      </c>
      <c r="AH2571" s="82"/>
    </row>
    <row r="2572" spans="1:34" s="4" customFormat="1" ht="24" customHeight="1">
      <c r="A2572" s="66">
        <v>3</v>
      </c>
      <c r="B2572" s="113"/>
      <c r="C2572" s="73"/>
      <c r="D2572" s="122" t="s">
        <v>124</v>
      </c>
      <c r="E2572" s="41">
        <f t="shared" si="15149"/>
        <v>44069300</v>
      </c>
      <c r="F2572" s="83">
        <f t="shared" ref="F2572:AG2572" si="15177">F2573+F2574</f>
        <v>0</v>
      </c>
      <c r="G2572" s="83">
        <f t="shared" si="15177"/>
        <v>20995700</v>
      </c>
      <c r="H2572" s="83">
        <f t="shared" si="15177"/>
        <v>0</v>
      </c>
      <c r="I2572" s="83">
        <f t="shared" si="15177"/>
        <v>0</v>
      </c>
      <c r="J2572" s="83">
        <f t="shared" si="15177"/>
        <v>1069000</v>
      </c>
      <c r="K2572" s="83">
        <f t="shared" si="15177"/>
        <v>12618000</v>
      </c>
      <c r="L2572" s="83">
        <f t="shared" si="15177"/>
        <v>0</v>
      </c>
      <c r="M2572" s="83">
        <f t="shared" si="15177"/>
        <v>0</v>
      </c>
      <c r="N2572" s="83">
        <f t="shared" si="15177"/>
        <v>0</v>
      </c>
      <c r="O2572" s="83">
        <f t="shared" si="15177"/>
        <v>0</v>
      </c>
      <c r="P2572" s="83">
        <f t="shared" si="15177"/>
        <v>0</v>
      </c>
      <c r="Q2572" s="83">
        <f t="shared" si="15177"/>
        <v>0</v>
      </c>
      <c r="R2572" s="83">
        <f t="shared" si="15177"/>
        <v>0</v>
      </c>
      <c r="S2572" s="83">
        <f t="shared" si="15177"/>
        <v>0</v>
      </c>
      <c r="T2572" s="83">
        <f t="shared" si="15177"/>
        <v>3000000</v>
      </c>
      <c r="U2572" s="83">
        <f t="shared" si="15177"/>
        <v>0</v>
      </c>
      <c r="V2572" s="83">
        <f t="shared" si="15177"/>
        <v>0</v>
      </c>
      <c r="W2572" s="83">
        <f t="shared" si="15177"/>
        <v>0</v>
      </c>
      <c r="X2572" s="83">
        <f t="shared" si="15177"/>
        <v>0</v>
      </c>
      <c r="Y2572" s="83">
        <f t="shared" si="15177"/>
        <v>4833600</v>
      </c>
      <c r="Z2572" s="83">
        <f t="shared" si="15177"/>
        <v>553000</v>
      </c>
      <c r="AA2572" s="83">
        <f t="shared" si="15177"/>
        <v>0</v>
      </c>
      <c r="AB2572" s="83">
        <f t="shared" si="15177"/>
        <v>0</v>
      </c>
      <c r="AC2572" s="83">
        <f t="shared" si="15177"/>
        <v>0</v>
      </c>
      <c r="AD2572" s="83">
        <f t="shared" si="15177"/>
        <v>0</v>
      </c>
      <c r="AE2572" s="83">
        <f t="shared" si="15177"/>
        <v>1000000</v>
      </c>
      <c r="AF2572" s="83">
        <f t="shared" si="15177"/>
        <v>0</v>
      </c>
      <c r="AG2572" s="83">
        <f t="shared" si="15177"/>
        <v>0</v>
      </c>
      <c r="AH2572" s="5"/>
    </row>
    <row r="2573" spans="1:34" s="4" customFormat="1" ht="26.1" hidden="1" customHeight="1">
      <c r="A2573" s="67">
        <v>3</v>
      </c>
      <c r="B2573" s="113"/>
      <c r="C2573" s="117"/>
      <c r="D2573" s="150" t="s">
        <v>67</v>
      </c>
      <c r="E2573" s="51">
        <f t="shared" si="15149"/>
        <v>44069300</v>
      </c>
      <c r="F2573" s="52"/>
      <c r="G2573" s="52">
        <v>20995700</v>
      </c>
      <c r="H2573" s="52"/>
      <c r="I2573" s="52"/>
      <c r="J2573" s="52">
        <v>1069000</v>
      </c>
      <c r="K2573" s="52">
        <v>12618000</v>
      </c>
      <c r="L2573" s="52"/>
      <c r="M2573" s="52"/>
      <c r="N2573" s="52"/>
      <c r="O2573" s="52"/>
      <c r="P2573" s="52"/>
      <c r="Q2573" s="52"/>
      <c r="R2573" s="52"/>
      <c r="S2573" s="52"/>
      <c r="T2573" s="52">
        <v>3000000</v>
      </c>
      <c r="U2573" s="52"/>
      <c r="V2573" s="52"/>
      <c r="W2573" s="52"/>
      <c r="X2573" s="52"/>
      <c r="Y2573" s="52">
        <v>4833600</v>
      </c>
      <c r="Z2573" s="52">
        <v>553000</v>
      </c>
      <c r="AA2573" s="52"/>
      <c r="AB2573" s="52"/>
      <c r="AC2573" s="52"/>
      <c r="AD2573" s="52"/>
      <c r="AE2573" s="52">
        <v>1000000</v>
      </c>
      <c r="AF2573" s="52"/>
      <c r="AG2573" s="52"/>
      <c r="AH2573" s="6"/>
    </row>
    <row r="2574" spans="1:34" s="4" customFormat="1" ht="26.1" hidden="1" customHeight="1">
      <c r="A2574" s="66">
        <v>3</v>
      </c>
      <c r="B2574" s="113"/>
      <c r="C2574" s="73"/>
      <c r="D2574" s="150" t="s">
        <v>125</v>
      </c>
      <c r="E2574" s="51">
        <f t="shared" si="15149"/>
        <v>0</v>
      </c>
      <c r="F2574" s="73"/>
      <c r="G2574" s="73"/>
      <c r="H2574" s="73"/>
      <c r="I2574" s="73"/>
      <c r="J2574" s="73"/>
      <c r="K2574" s="73"/>
      <c r="L2574" s="73"/>
      <c r="M2574" s="73"/>
      <c r="N2574" s="73"/>
      <c r="O2574" s="73"/>
      <c r="P2574" s="73"/>
      <c r="Q2574" s="73"/>
      <c r="R2574" s="73"/>
      <c r="S2574" s="73"/>
      <c r="T2574" s="73"/>
      <c r="U2574" s="73"/>
      <c r="V2574" s="73"/>
      <c r="W2574" s="73"/>
      <c r="X2574" s="73"/>
      <c r="Y2574" s="73"/>
      <c r="Z2574" s="73"/>
      <c r="AA2574" s="73"/>
      <c r="AB2574" s="73"/>
      <c r="AC2574" s="73"/>
      <c r="AD2574" s="73"/>
      <c r="AE2574" s="73"/>
      <c r="AF2574" s="73"/>
      <c r="AG2574" s="73"/>
      <c r="AH2574" s="5"/>
    </row>
    <row r="2575" spans="1:34" s="4" customFormat="1" ht="24" customHeight="1">
      <c r="A2575" s="66">
        <v>3</v>
      </c>
      <c r="B2575" s="113"/>
      <c r="C2575" s="73"/>
      <c r="D2575" s="122" t="s">
        <v>132</v>
      </c>
      <c r="E2575" s="41">
        <f t="shared" si="15149"/>
        <v>0</v>
      </c>
      <c r="F2575" s="83">
        <f>F2576+F2577</f>
        <v>0</v>
      </c>
      <c r="G2575" s="83">
        <f t="shared" ref="G2575" si="15178">G2576+G2577</f>
        <v>0</v>
      </c>
      <c r="H2575" s="83">
        <f t="shared" ref="H2575" si="15179">H2576+H2577</f>
        <v>0</v>
      </c>
      <c r="I2575" s="83">
        <f t="shared" ref="I2575" si="15180">I2576+I2577</f>
        <v>0</v>
      </c>
      <c r="J2575" s="83">
        <f t="shared" ref="J2575" si="15181">J2576+J2577</f>
        <v>0</v>
      </c>
      <c r="K2575" s="83">
        <f t="shared" ref="K2575" si="15182">K2576+K2577</f>
        <v>0</v>
      </c>
      <c r="L2575" s="83">
        <f t="shared" ref="L2575" si="15183">L2576+L2577</f>
        <v>0</v>
      </c>
      <c r="M2575" s="83">
        <f t="shared" ref="M2575" si="15184">M2576+M2577</f>
        <v>0</v>
      </c>
      <c r="N2575" s="83">
        <f t="shared" ref="N2575" si="15185">N2576+N2577</f>
        <v>0</v>
      </c>
      <c r="O2575" s="83">
        <f t="shared" ref="O2575" si="15186">O2576+O2577</f>
        <v>0</v>
      </c>
      <c r="P2575" s="83">
        <f t="shared" ref="P2575" si="15187">P2576+P2577</f>
        <v>0</v>
      </c>
      <c r="Q2575" s="83">
        <f t="shared" ref="Q2575" si="15188">Q2576+Q2577</f>
        <v>0</v>
      </c>
      <c r="R2575" s="83">
        <f t="shared" ref="R2575" si="15189">R2576+R2577</f>
        <v>0</v>
      </c>
      <c r="S2575" s="83">
        <f t="shared" ref="S2575" si="15190">S2576+S2577</f>
        <v>0</v>
      </c>
      <c r="T2575" s="83">
        <f t="shared" ref="T2575" si="15191">T2576+T2577</f>
        <v>0</v>
      </c>
      <c r="U2575" s="83">
        <f t="shared" ref="U2575" si="15192">U2576+U2577</f>
        <v>0</v>
      </c>
      <c r="V2575" s="83">
        <f t="shared" ref="V2575" si="15193">V2576+V2577</f>
        <v>0</v>
      </c>
      <c r="W2575" s="83">
        <f t="shared" ref="W2575" si="15194">W2576+W2577</f>
        <v>0</v>
      </c>
      <c r="X2575" s="83">
        <f t="shared" ref="X2575" si="15195">X2576+X2577</f>
        <v>0</v>
      </c>
      <c r="Y2575" s="83">
        <f t="shared" ref="Y2575" si="15196">Y2576+Y2577</f>
        <v>0</v>
      </c>
      <c r="Z2575" s="83">
        <f t="shared" ref="Z2575" si="15197">Z2576+Z2577</f>
        <v>0</v>
      </c>
      <c r="AA2575" s="83">
        <f t="shared" ref="AA2575" si="15198">AA2576+AA2577</f>
        <v>0</v>
      </c>
      <c r="AB2575" s="83">
        <f t="shared" ref="AB2575" si="15199">AB2576+AB2577</f>
        <v>0</v>
      </c>
      <c r="AC2575" s="83">
        <f t="shared" ref="AC2575" si="15200">AC2576+AC2577</f>
        <v>0</v>
      </c>
      <c r="AD2575" s="83">
        <f t="shared" ref="AD2575" si="15201">AD2576+AD2577</f>
        <v>0</v>
      </c>
      <c r="AE2575" s="83">
        <f t="shared" ref="AE2575" si="15202">AE2576+AE2577</f>
        <v>0</v>
      </c>
      <c r="AF2575" s="83">
        <f t="shared" ref="AF2575" si="15203">AF2576+AF2577</f>
        <v>0</v>
      </c>
      <c r="AG2575" s="83">
        <f t="shared" ref="AG2575" si="15204">AG2576+AG2577</f>
        <v>0</v>
      </c>
      <c r="AH2575" s="5"/>
    </row>
    <row r="2576" spans="1:34" s="4" customFormat="1" ht="26.1" hidden="1" customHeight="1">
      <c r="A2576" s="66">
        <v>3</v>
      </c>
      <c r="B2576" s="113"/>
      <c r="C2576" s="117"/>
      <c r="D2576" s="150" t="s">
        <v>122</v>
      </c>
      <c r="E2576" s="51">
        <f t="shared" si="15149"/>
        <v>0</v>
      </c>
      <c r="F2576" s="52"/>
      <c r="G2576" s="52"/>
      <c r="H2576" s="52"/>
      <c r="I2576" s="52"/>
      <c r="J2576" s="52"/>
      <c r="K2576" s="52"/>
      <c r="L2576" s="52"/>
      <c r="M2576" s="52"/>
      <c r="N2576" s="52"/>
      <c r="O2576" s="52"/>
      <c r="P2576" s="52"/>
      <c r="Q2576" s="52"/>
      <c r="R2576" s="52"/>
      <c r="S2576" s="52"/>
      <c r="T2576" s="52"/>
      <c r="U2576" s="52"/>
      <c r="V2576" s="52"/>
      <c r="W2576" s="52"/>
      <c r="X2576" s="52"/>
      <c r="Y2576" s="52"/>
      <c r="Z2576" s="52"/>
      <c r="AA2576" s="52"/>
      <c r="AB2576" s="52"/>
      <c r="AC2576" s="52"/>
      <c r="AD2576" s="52"/>
      <c r="AE2576" s="52"/>
      <c r="AF2576" s="52"/>
      <c r="AG2576" s="52"/>
      <c r="AH2576" s="20"/>
    </row>
    <row r="2577" spans="1:34" s="4" customFormat="1" ht="26.1" hidden="1" customHeight="1">
      <c r="A2577" s="66">
        <v>3</v>
      </c>
      <c r="B2577" s="113"/>
      <c r="C2577" s="117"/>
      <c r="D2577" s="150" t="s">
        <v>130</v>
      </c>
      <c r="E2577" s="175">
        <f t="shared" si="15149"/>
        <v>0</v>
      </c>
      <c r="F2577" s="176"/>
      <c r="G2577" s="176"/>
      <c r="H2577" s="176"/>
      <c r="I2577" s="176"/>
      <c r="J2577" s="176"/>
      <c r="K2577" s="176"/>
      <c r="L2577" s="176"/>
      <c r="M2577" s="176"/>
      <c r="N2577" s="176"/>
      <c r="O2577" s="176"/>
      <c r="P2577" s="176"/>
      <c r="Q2577" s="176"/>
      <c r="R2577" s="176"/>
      <c r="S2577" s="176"/>
      <c r="T2577" s="176"/>
      <c r="U2577" s="176"/>
      <c r="V2577" s="176"/>
      <c r="W2577" s="176"/>
      <c r="X2577" s="176"/>
      <c r="Y2577" s="176"/>
      <c r="Z2577" s="176"/>
      <c r="AA2577" s="176"/>
      <c r="AB2577" s="176"/>
      <c r="AC2577" s="176"/>
      <c r="AD2577" s="176"/>
      <c r="AE2577" s="176"/>
      <c r="AF2577" s="176"/>
      <c r="AG2577" s="176"/>
      <c r="AH2577" s="20"/>
    </row>
    <row r="2578" spans="1:34" s="4" customFormat="1" ht="24" customHeight="1">
      <c r="A2578" s="66">
        <v>3</v>
      </c>
      <c r="B2578" s="113"/>
      <c r="C2578" s="73"/>
      <c r="D2578" s="110" t="s">
        <v>123</v>
      </c>
      <c r="E2578" s="47">
        <f t="shared" si="15149"/>
        <v>0</v>
      </c>
      <c r="F2578" s="141">
        <f>F2570-F2572-F2575-F2579</f>
        <v>0</v>
      </c>
      <c r="G2578" s="141">
        <f t="shared" ref="G2578" si="15205">G2570-G2572-G2575-G2579</f>
        <v>0</v>
      </c>
      <c r="H2578" s="141">
        <f t="shared" ref="H2578" si="15206">H2570-H2572-H2575-H2579</f>
        <v>0</v>
      </c>
      <c r="I2578" s="141">
        <f t="shared" ref="I2578" si="15207">I2570-I2572-I2575-I2579</f>
        <v>0</v>
      </c>
      <c r="J2578" s="141">
        <f t="shared" ref="J2578" si="15208">J2570-J2572-J2575-J2579</f>
        <v>0</v>
      </c>
      <c r="K2578" s="141">
        <f t="shared" ref="K2578" si="15209">K2570-K2572-K2575-K2579</f>
        <v>0</v>
      </c>
      <c r="L2578" s="141">
        <f t="shared" ref="L2578" si="15210">L2570-L2572-L2575-L2579</f>
        <v>0</v>
      </c>
      <c r="M2578" s="141">
        <f t="shared" ref="M2578" si="15211">M2570-M2572-M2575-M2579</f>
        <v>0</v>
      </c>
      <c r="N2578" s="141">
        <f t="shared" ref="N2578" si="15212">N2570-N2572-N2575-N2579</f>
        <v>0</v>
      </c>
      <c r="O2578" s="141">
        <f t="shared" ref="O2578" si="15213">O2570-O2572-O2575-O2579</f>
        <v>0</v>
      </c>
      <c r="P2578" s="141">
        <f t="shared" ref="P2578" si="15214">P2570-P2572-P2575-P2579</f>
        <v>0</v>
      </c>
      <c r="Q2578" s="141">
        <f t="shared" ref="Q2578" si="15215">Q2570-Q2572-Q2575-Q2579</f>
        <v>0</v>
      </c>
      <c r="R2578" s="141">
        <f t="shared" ref="R2578" si="15216">R2570-R2572-R2575-R2579</f>
        <v>0</v>
      </c>
      <c r="S2578" s="141">
        <f t="shared" ref="S2578" si="15217">S2570-S2572-S2575-S2579</f>
        <v>0</v>
      </c>
      <c r="T2578" s="141">
        <f t="shared" ref="T2578" si="15218">T2570-T2572-T2575-T2579</f>
        <v>0</v>
      </c>
      <c r="U2578" s="141">
        <f t="shared" ref="U2578" si="15219">U2570-U2572-U2575-U2579</f>
        <v>0</v>
      </c>
      <c r="V2578" s="141">
        <f t="shared" ref="V2578" si="15220">V2570-V2572-V2575-V2579</f>
        <v>0</v>
      </c>
      <c r="W2578" s="141">
        <f t="shared" ref="W2578" si="15221">W2570-W2572-W2575-W2579</f>
        <v>0</v>
      </c>
      <c r="X2578" s="141">
        <f t="shared" ref="X2578" si="15222">X2570-X2572-X2575-X2579</f>
        <v>0</v>
      </c>
      <c r="Y2578" s="141">
        <f t="shared" ref="Y2578" si="15223">Y2570-Y2572-Y2575-Y2579</f>
        <v>0</v>
      </c>
      <c r="Z2578" s="141">
        <f t="shared" ref="Z2578" si="15224">Z2570-Z2572-Z2575-Z2579</f>
        <v>0</v>
      </c>
      <c r="AA2578" s="141">
        <f t="shared" ref="AA2578" si="15225">AA2570-AA2572-AA2575-AA2579</f>
        <v>0</v>
      </c>
      <c r="AB2578" s="141">
        <f t="shared" ref="AB2578" si="15226">AB2570-AB2572-AB2575-AB2579</f>
        <v>0</v>
      </c>
      <c r="AC2578" s="141">
        <f t="shared" ref="AC2578" si="15227">AC2570-AC2572-AC2575-AC2579</f>
        <v>0</v>
      </c>
      <c r="AD2578" s="141">
        <f t="shared" ref="AD2578" si="15228">AD2570-AD2572-AD2575-AD2579</f>
        <v>0</v>
      </c>
      <c r="AE2578" s="141">
        <f t="shared" ref="AE2578" si="15229">AE2570-AE2572-AE2575-AE2579</f>
        <v>0</v>
      </c>
      <c r="AF2578" s="141">
        <f t="shared" ref="AF2578" si="15230">AF2570-AF2572-AF2575-AF2579</f>
        <v>0</v>
      </c>
      <c r="AG2578" s="141">
        <f t="shared" ref="AG2578" si="15231">AG2570-AG2572-AG2575-AG2579</f>
        <v>0</v>
      </c>
      <c r="AH2578" s="5"/>
    </row>
    <row r="2579" spans="1:34" s="4" customFormat="1" ht="24" customHeight="1">
      <c r="A2579" s="66">
        <v>3</v>
      </c>
      <c r="B2579" s="113"/>
      <c r="C2579" s="73"/>
      <c r="D2579" s="98" t="s">
        <v>128</v>
      </c>
      <c r="E2579" s="104">
        <f t="shared" si="15149"/>
        <v>0</v>
      </c>
      <c r="F2579" s="100"/>
      <c r="G2579" s="100"/>
      <c r="H2579" s="100"/>
      <c r="I2579" s="100"/>
      <c r="J2579" s="100"/>
      <c r="K2579" s="100"/>
      <c r="L2579" s="100"/>
      <c r="M2579" s="100"/>
      <c r="N2579" s="100"/>
      <c r="O2579" s="100"/>
      <c r="P2579" s="100"/>
      <c r="Q2579" s="100"/>
      <c r="R2579" s="100"/>
      <c r="S2579" s="100"/>
      <c r="T2579" s="100"/>
      <c r="U2579" s="100"/>
      <c r="V2579" s="100"/>
      <c r="W2579" s="100"/>
      <c r="X2579" s="100"/>
      <c r="Y2579" s="100"/>
      <c r="Z2579" s="100"/>
      <c r="AA2579" s="100"/>
      <c r="AB2579" s="100"/>
      <c r="AC2579" s="100"/>
      <c r="AD2579" s="100"/>
      <c r="AE2579" s="100"/>
      <c r="AF2579" s="100"/>
      <c r="AG2579" s="100"/>
      <c r="AH2579" s="5"/>
    </row>
    <row r="2580" spans="1:34" s="4" customFormat="1" ht="24" customHeight="1">
      <c r="A2580" s="66">
        <v>4</v>
      </c>
      <c r="B2580" s="128"/>
      <c r="C2580" s="128"/>
      <c r="D2580" s="129" t="s">
        <v>24</v>
      </c>
      <c r="E2580" s="39">
        <f t="shared" si="15149"/>
        <v>11373250</v>
      </c>
      <c r="F2580" s="40"/>
      <c r="G2580" s="40"/>
      <c r="H2580" s="40"/>
      <c r="I2580" s="40"/>
      <c r="J2580" s="40"/>
      <c r="K2580" s="40">
        <v>202500</v>
      </c>
      <c r="L2580" s="40"/>
      <c r="M2580" s="40">
        <v>2121000</v>
      </c>
      <c r="N2580" s="40"/>
      <c r="O2580" s="40">
        <v>9049750</v>
      </c>
      <c r="P2580" s="40"/>
      <c r="Q2580" s="40"/>
      <c r="R2580" s="40"/>
      <c r="S2580" s="40"/>
      <c r="T2580" s="40"/>
      <c r="U2580" s="40"/>
      <c r="V2580" s="40"/>
      <c r="W2580" s="40"/>
      <c r="X2580" s="40"/>
      <c r="Y2580" s="40"/>
      <c r="Z2580" s="40"/>
      <c r="AA2580" s="40"/>
      <c r="AB2580" s="40"/>
      <c r="AC2580" s="40"/>
      <c r="AD2580" s="40"/>
      <c r="AE2580" s="40"/>
      <c r="AF2580" s="40"/>
      <c r="AG2580" s="40"/>
      <c r="AH2580" s="28"/>
    </row>
    <row r="2581" spans="1:34" s="4" customFormat="1" ht="24" customHeight="1">
      <c r="A2581" s="67">
        <v>4</v>
      </c>
      <c r="B2581" s="77"/>
      <c r="C2581" s="78"/>
      <c r="D2581" s="79" t="s">
        <v>127</v>
      </c>
      <c r="E2581" s="80">
        <f t="shared" si="15149"/>
        <v>11163740</v>
      </c>
      <c r="F2581" s="81">
        <f>F2582+F2585+F2588</f>
        <v>0</v>
      </c>
      <c r="G2581" s="81">
        <f t="shared" ref="G2581" si="15232">G2582+G2585+G2588</f>
        <v>0</v>
      </c>
      <c r="H2581" s="81">
        <f t="shared" ref="H2581" si="15233">H2582+H2585+H2588</f>
        <v>0</v>
      </c>
      <c r="I2581" s="81">
        <f t="shared" ref="I2581" si="15234">I2582+I2585+I2588</f>
        <v>0</v>
      </c>
      <c r="J2581" s="81">
        <f t="shared" ref="J2581" si="15235">J2582+J2585+J2588</f>
        <v>0</v>
      </c>
      <c r="K2581" s="81">
        <f t="shared" ref="K2581" si="15236">K2582+K2585+K2588</f>
        <v>202500</v>
      </c>
      <c r="L2581" s="81">
        <f t="shared" ref="L2581" si="15237">L2582+L2585+L2588</f>
        <v>0</v>
      </c>
      <c r="M2581" s="81">
        <f t="shared" ref="M2581" si="15238">M2582+M2585+M2588</f>
        <v>2121000</v>
      </c>
      <c r="N2581" s="81">
        <f t="shared" ref="N2581" si="15239">N2582+N2585+N2588</f>
        <v>0</v>
      </c>
      <c r="O2581" s="81">
        <f t="shared" ref="O2581" si="15240">O2582+O2585+O2588</f>
        <v>8840240</v>
      </c>
      <c r="P2581" s="81">
        <f t="shared" ref="P2581" si="15241">P2582+P2585+P2588</f>
        <v>0</v>
      </c>
      <c r="Q2581" s="81">
        <f t="shared" ref="Q2581" si="15242">Q2582+Q2585+Q2588</f>
        <v>0</v>
      </c>
      <c r="R2581" s="81">
        <f t="shared" ref="R2581" si="15243">R2582+R2585+R2588</f>
        <v>0</v>
      </c>
      <c r="S2581" s="81">
        <f t="shared" ref="S2581" si="15244">S2582+S2585+S2588</f>
        <v>0</v>
      </c>
      <c r="T2581" s="81">
        <f t="shared" ref="T2581" si="15245">T2582+T2585+T2588</f>
        <v>0</v>
      </c>
      <c r="U2581" s="81">
        <f t="shared" ref="U2581" si="15246">U2582+U2585+U2588</f>
        <v>0</v>
      </c>
      <c r="V2581" s="81">
        <f t="shared" ref="V2581" si="15247">V2582+V2585+V2588</f>
        <v>0</v>
      </c>
      <c r="W2581" s="81">
        <f t="shared" ref="W2581" si="15248">W2582+W2585+W2588</f>
        <v>0</v>
      </c>
      <c r="X2581" s="81">
        <f t="shared" ref="X2581" si="15249">X2582+X2585+X2588</f>
        <v>0</v>
      </c>
      <c r="Y2581" s="81">
        <f t="shared" ref="Y2581" si="15250">Y2582+Y2585+Y2588</f>
        <v>0</v>
      </c>
      <c r="Z2581" s="81">
        <f t="shared" ref="Z2581" si="15251">Z2582+Z2585+Z2588</f>
        <v>0</v>
      </c>
      <c r="AA2581" s="81">
        <f t="shared" ref="AA2581" si="15252">AA2582+AA2585+AA2588</f>
        <v>0</v>
      </c>
      <c r="AB2581" s="81">
        <f t="shared" ref="AB2581" si="15253">AB2582+AB2585+AB2588</f>
        <v>0</v>
      </c>
      <c r="AC2581" s="81">
        <f t="shared" ref="AC2581" si="15254">AC2582+AC2585+AC2588</f>
        <v>0</v>
      </c>
      <c r="AD2581" s="81">
        <f t="shared" ref="AD2581" si="15255">AD2582+AD2585+AD2588</f>
        <v>0</v>
      </c>
      <c r="AE2581" s="81">
        <f t="shared" ref="AE2581" si="15256">AE2582+AE2585+AE2588</f>
        <v>0</v>
      </c>
      <c r="AF2581" s="81">
        <f t="shared" ref="AF2581" si="15257">AF2582+AF2585+AF2588</f>
        <v>0</v>
      </c>
      <c r="AG2581" s="81">
        <f t="shared" ref="AG2581" si="15258">AG2582+AG2585+AG2588</f>
        <v>0</v>
      </c>
      <c r="AH2581" s="82"/>
    </row>
    <row r="2582" spans="1:34" s="4" customFormat="1" ht="24" customHeight="1">
      <c r="A2582" s="66">
        <v>4</v>
      </c>
      <c r="B2582" s="113"/>
      <c r="C2582" s="73"/>
      <c r="D2582" s="122" t="s">
        <v>124</v>
      </c>
      <c r="E2582" s="41">
        <f t="shared" si="15149"/>
        <v>6867750</v>
      </c>
      <c r="F2582" s="83">
        <f t="shared" ref="F2582:AG2582" si="15259">F2583+F2584</f>
        <v>0</v>
      </c>
      <c r="G2582" s="83">
        <f t="shared" si="15259"/>
        <v>0</v>
      </c>
      <c r="H2582" s="83">
        <f t="shared" si="15259"/>
        <v>0</v>
      </c>
      <c r="I2582" s="83">
        <f t="shared" si="15259"/>
        <v>0</v>
      </c>
      <c r="J2582" s="83">
        <f t="shared" si="15259"/>
        <v>0</v>
      </c>
      <c r="K2582" s="83">
        <f t="shared" si="15259"/>
        <v>202500</v>
      </c>
      <c r="L2582" s="83">
        <f t="shared" si="15259"/>
        <v>0</v>
      </c>
      <c r="M2582" s="83">
        <f t="shared" si="15259"/>
        <v>2121000</v>
      </c>
      <c r="N2582" s="83">
        <f t="shared" si="15259"/>
        <v>0</v>
      </c>
      <c r="O2582" s="83">
        <f t="shared" si="15259"/>
        <v>4544250</v>
      </c>
      <c r="P2582" s="83">
        <f t="shared" si="15259"/>
        <v>0</v>
      </c>
      <c r="Q2582" s="83">
        <f t="shared" si="15259"/>
        <v>0</v>
      </c>
      <c r="R2582" s="83">
        <f t="shared" si="15259"/>
        <v>0</v>
      </c>
      <c r="S2582" s="83">
        <f t="shared" si="15259"/>
        <v>0</v>
      </c>
      <c r="T2582" s="83">
        <f t="shared" si="15259"/>
        <v>0</v>
      </c>
      <c r="U2582" s="83">
        <f t="shared" si="15259"/>
        <v>0</v>
      </c>
      <c r="V2582" s="83">
        <f t="shared" si="15259"/>
        <v>0</v>
      </c>
      <c r="W2582" s="83">
        <f t="shared" si="15259"/>
        <v>0</v>
      </c>
      <c r="X2582" s="83">
        <f t="shared" si="15259"/>
        <v>0</v>
      </c>
      <c r="Y2582" s="83">
        <f t="shared" si="15259"/>
        <v>0</v>
      </c>
      <c r="Z2582" s="83">
        <f t="shared" si="15259"/>
        <v>0</v>
      </c>
      <c r="AA2582" s="83">
        <f t="shared" si="15259"/>
        <v>0</v>
      </c>
      <c r="AB2582" s="83">
        <f t="shared" si="15259"/>
        <v>0</v>
      </c>
      <c r="AC2582" s="83">
        <f t="shared" si="15259"/>
        <v>0</v>
      </c>
      <c r="AD2582" s="83">
        <f t="shared" si="15259"/>
        <v>0</v>
      </c>
      <c r="AE2582" s="83">
        <f t="shared" si="15259"/>
        <v>0</v>
      </c>
      <c r="AF2582" s="83">
        <f t="shared" si="15259"/>
        <v>0</v>
      </c>
      <c r="AG2582" s="83">
        <f t="shared" si="15259"/>
        <v>0</v>
      </c>
      <c r="AH2582" s="5"/>
    </row>
    <row r="2583" spans="1:34" s="4" customFormat="1" ht="26.1" hidden="1" customHeight="1">
      <c r="A2583" s="67">
        <v>4</v>
      </c>
      <c r="B2583" s="113"/>
      <c r="C2583" s="117"/>
      <c r="D2583" s="150" t="s">
        <v>67</v>
      </c>
      <c r="E2583" s="51">
        <f t="shared" si="15149"/>
        <v>6867750</v>
      </c>
      <c r="F2583" s="52"/>
      <c r="G2583" s="52"/>
      <c r="H2583" s="52"/>
      <c r="I2583" s="52"/>
      <c r="J2583" s="52"/>
      <c r="K2583" s="52">
        <v>202500</v>
      </c>
      <c r="L2583" s="52"/>
      <c r="M2583" s="52">
        <v>2121000</v>
      </c>
      <c r="N2583" s="52"/>
      <c r="O2583" s="52">
        <v>4544250</v>
      </c>
      <c r="P2583" s="52"/>
      <c r="Q2583" s="52"/>
      <c r="R2583" s="52"/>
      <c r="S2583" s="52"/>
      <c r="T2583" s="52"/>
      <c r="U2583" s="52"/>
      <c r="V2583" s="52"/>
      <c r="W2583" s="52"/>
      <c r="X2583" s="52"/>
      <c r="Y2583" s="52"/>
      <c r="Z2583" s="52"/>
      <c r="AA2583" s="52"/>
      <c r="AB2583" s="52"/>
      <c r="AC2583" s="52"/>
      <c r="AD2583" s="52"/>
      <c r="AE2583" s="52"/>
      <c r="AF2583" s="52"/>
      <c r="AG2583" s="52"/>
      <c r="AH2583" s="5"/>
    </row>
    <row r="2584" spans="1:34" s="4" customFormat="1" ht="26.1" hidden="1" customHeight="1">
      <c r="A2584" s="66">
        <v>4</v>
      </c>
      <c r="B2584" s="113"/>
      <c r="C2584" s="73"/>
      <c r="D2584" s="150" t="s">
        <v>125</v>
      </c>
      <c r="E2584" s="51">
        <f t="shared" si="15149"/>
        <v>0</v>
      </c>
      <c r="F2584" s="73"/>
      <c r="G2584" s="73"/>
      <c r="H2584" s="73"/>
      <c r="I2584" s="73"/>
      <c r="J2584" s="73"/>
      <c r="K2584" s="73"/>
      <c r="L2584" s="73"/>
      <c r="M2584" s="73"/>
      <c r="N2584" s="73"/>
      <c r="O2584" s="73"/>
      <c r="P2584" s="73"/>
      <c r="Q2584" s="73"/>
      <c r="R2584" s="73"/>
      <c r="S2584" s="73"/>
      <c r="T2584" s="73"/>
      <c r="U2584" s="73"/>
      <c r="V2584" s="73"/>
      <c r="W2584" s="73"/>
      <c r="X2584" s="73"/>
      <c r="Y2584" s="73"/>
      <c r="Z2584" s="73"/>
      <c r="AA2584" s="73"/>
      <c r="AB2584" s="73"/>
      <c r="AC2584" s="73"/>
      <c r="AD2584" s="73"/>
      <c r="AE2584" s="73"/>
      <c r="AF2584" s="73"/>
      <c r="AG2584" s="73"/>
      <c r="AH2584" s="5"/>
    </row>
    <row r="2585" spans="1:34" s="4" customFormat="1" ht="24" customHeight="1">
      <c r="A2585" s="66">
        <v>4</v>
      </c>
      <c r="B2585" s="113"/>
      <c r="C2585" s="73"/>
      <c r="D2585" s="122" t="s">
        <v>132</v>
      </c>
      <c r="E2585" s="41">
        <f t="shared" si="15149"/>
        <v>2252750</v>
      </c>
      <c r="F2585" s="83">
        <f>F2586+F2587</f>
        <v>0</v>
      </c>
      <c r="G2585" s="83">
        <f t="shared" ref="G2585" si="15260">G2586+G2587</f>
        <v>0</v>
      </c>
      <c r="H2585" s="83">
        <f t="shared" ref="H2585" si="15261">H2586+H2587</f>
        <v>0</v>
      </c>
      <c r="I2585" s="83">
        <f t="shared" ref="I2585" si="15262">I2586+I2587</f>
        <v>0</v>
      </c>
      <c r="J2585" s="83">
        <f t="shared" ref="J2585" si="15263">J2586+J2587</f>
        <v>0</v>
      </c>
      <c r="K2585" s="83">
        <f t="shared" ref="K2585" si="15264">K2586+K2587</f>
        <v>0</v>
      </c>
      <c r="L2585" s="83">
        <f t="shared" ref="L2585" si="15265">L2586+L2587</f>
        <v>0</v>
      </c>
      <c r="M2585" s="83">
        <f t="shared" ref="M2585" si="15266">M2586+M2587</f>
        <v>0</v>
      </c>
      <c r="N2585" s="83">
        <f t="shared" ref="N2585" si="15267">N2586+N2587</f>
        <v>0</v>
      </c>
      <c r="O2585" s="83">
        <f t="shared" ref="O2585" si="15268">O2586+O2587</f>
        <v>2252750</v>
      </c>
      <c r="P2585" s="83">
        <f t="shared" ref="P2585" si="15269">P2586+P2587</f>
        <v>0</v>
      </c>
      <c r="Q2585" s="83">
        <f t="shared" ref="Q2585" si="15270">Q2586+Q2587</f>
        <v>0</v>
      </c>
      <c r="R2585" s="83">
        <f t="shared" ref="R2585" si="15271">R2586+R2587</f>
        <v>0</v>
      </c>
      <c r="S2585" s="83">
        <f t="shared" ref="S2585" si="15272">S2586+S2587</f>
        <v>0</v>
      </c>
      <c r="T2585" s="83">
        <f t="shared" ref="T2585" si="15273">T2586+T2587</f>
        <v>0</v>
      </c>
      <c r="U2585" s="83">
        <f t="shared" ref="U2585" si="15274">U2586+U2587</f>
        <v>0</v>
      </c>
      <c r="V2585" s="83">
        <f t="shared" ref="V2585" si="15275">V2586+V2587</f>
        <v>0</v>
      </c>
      <c r="W2585" s="83">
        <f t="shared" ref="W2585" si="15276">W2586+W2587</f>
        <v>0</v>
      </c>
      <c r="X2585" s="83">
        <f t="shared" ref="X2585" si="15277">X2586+X2587</f>
        <v>0</v>
      </c>
      <c r="Y2585" s="83">
        <f t="shared" ref="Y2585" si="15278">Y2586+Y2587</f>
        <v>0</v>
      </c>
      <c r="Z2585" s="83">
        <f t="shared" ref="Z2585" si="15279">Z2586+Z2587</f>
        <v>0</v>
      </c>
      <c r="AA2585" s="83">
        <f t="shared" ref="AA2585" si="15280">AA2586+AA2587</f>
        <v>0</v>
      </c>
      <c r="AB2585" s="83">
        <f t="shared" ref="AB2585" si="15281">AB2586+AB2587</f>
        <v>0</v>
      </c>
      <c r="AC2585" s="83">
        <f t="shared" ref="AC2585" si="15282">AC2586+AC2587</f>
        <v>0</v>
      </c>
      <c r="AD2585" s="83">
        <f t="shared" ref="AD2585" si="15283">AD2586+AD2587</f>
        <v>0</v>
      </c>
      <c r="AE2585" s="83">
        <f t="shared" ref="AE2585" si="15284">AE2586+AE2587</f>
        <v>0</v>
      </c>
      <c r="AF2585" s="83">
        <f t="shared" ref="AF2585" si="15285">AF2586+AF2587</f>
        <v>0</v>
      </c>
      <c r="AG2585" s="83">
        <f t="shared" ref="AG2585" si="15286">AG2586+AG2587</f>
        <v>0</v>
      </c>
      <c r="AH2585" s="5"/>
    </row>
    <row r="2586" spans="1:34" s="4" customFormat="1" ht="26.1" hidden="1" customHeight="1">
      <c r="A2586" s="66">
        <v>4</v>
      </c>
      <c r="B2586" s="113"/>
      <c r="C2586" s="117"/>
      <c r="D2586" s="150" t="s">
        <v>122</v>
      </c>
      <c r="E2586" s="51">
        <f t="shared" si="15149"/>
        <v>2252750</v>
      </c>
      <c r="F2586" s="52"/>
      <c r="G2586" s="52"/>
      <c r="H2586" s="52"/>
      <c r="I2586" s="52"/>
      <c r="J2586" s="52"/>
      <c r="K2586" s="52"/>
      <c r="L2586" s="52"/>
      <c r="M2586" s="52"/>
      <c r="N2586" s="52"/>
      <c r="O2586" s="52">
        <v>2252750</v>
      </c>
      <c r="P2586" s="52"/>
      <c r="Q2586" s="52"/>
      <c r="R2586" s="52"/>
      <c r="S2586" s="52"/>
      <c r="T2586" s="52"/>
      <c r="U2586" s="52"/>
      <c r="V2586" s="52"/>
      <c r="W2586" s="52"/>
      <c r="X2586" s="52"/>
      <c r="Y2586" s="52"/>
      <c r="Z2586" s="52"/>
      <c r="AA2586" s="52"/>
      <c r="AB2586" s="52"/>
      <c r="AC2586" s="52"/>
      <c r="AD2586" s="52"/>
      <c r="AE2586" s="52"/>
      <c r="AF2586" s="52"/>
      <c r="AG2586" s="52"/>
      <c r="AH2586" s="19"/>
    </row>
    <row r="2587" spans="1:34" s="4" customFormat="1" ht="26.1" hidden="1" customHeight="1">
      <c r="A2587" s="66">
        <v>4</v>
      </c>
      <c r="B2587" s="113"/>
      <c r="C2587" s="117"/>
      <c r="D2587" s="150" t="s">
        <v>130</v>
      </c>
      <c r="E2587" s="175">
        <f t="shared" si="15149"/>
        <v>0</v>
      </c>
      <c r="F2587" s="176"/>
      <c r="G2587" s="176"/>
      <c r="H2587" s="176"/>
      <c r="I2587" s="176"/>
      <c r="J2587" s="176"/>
      <c r="K2587" s="176"/>
      <c r="L2587" s="176"/>
      <c r="M2587" s="176"/>
      <c r="N2587" s="176"/>
      <c r="O2587" s="176"/>
      <c r="P2587" s="176"/>
      <c r="Q2587" s="176"/>
      <c r="R2587" s="176"/>
      <c r="S2587" s="176"/>
      <c r="T2587" s="176"/>
      <c r="U2587" s="176"/>
      <c r="V2587" s="176"/>
      <c r="W2587" s="176"/>
      <c r="X2587" s="176"/>
      <c r="Y2587" s="176"/>
      <c r="Z2587" s="176"/>
      <c r="AA2587" s="176"/>
      <c r="AB2587" s="176"/>
      <c r="AC2587" s="176"/>
      <c r="AD2587" s="176"/>
      <c r="AE2587" s="176"/>
      <c r="AF2587" s="176"/>
      <c r="AG2587" s="176"/>
      <c r="AH2587" s="19"/>
    </row>
    <row r="2588" spans="1:34" s="4" customFormat="1" ht="24" customHeight="1">
      <c r="A2588" s="66">
        <v>4</v>
      </c>
      <c r="B2588" s="113"/>
      <c r="C2588" s="73"/>
      <c r="D2588" s="110" t="s">
        <v>123</v>
      </c>
      <c r="E2588" s="47">
        <f t="shared" si="15149"/>
        <v>2043240</v>
      </c>
      <c r="F2588" s="141">
        <f>F2580-F2582-F2585-F2589</f>
        <v>0</v>
      </c>
      <c r="G2588" s="141">
        <f t="shared" ref="G2588" si="15287">G2580-G2582-G2585-G2589</f>
        <v>0</v>
      </c>
      <c r="H2588" s="141">
        <f t="shared" ref="H2588" si="15288">H2580-H2582-H2585-H2589</f>
        <v>0</v>
      </c>
      <c r="I2588" s="141">
        <f t="shared" ref="I2588" si="15289">I2580-I2582-I2585-I2589</f>
        <v>0</v>
      </c>
      <c r="J2588" s="141">
        <f t="shared" ref="J2588" si="15290">J2580-J2582-J2585-J2589</f>
        <v>0</v>
      </c>
      <c r="K2588" s="141">
        <f t="shared" ref="K2588" si="15291">K2580-K2582-K2585-K2589</f>
        <v>0</v>
      </c>
      <c r="L2588" s="141">
        <f t="shared" ref="L2588" si="15292">L2580-L2582-L2585-L2589</f>
        <v>0</v>
      </c>
      <c r="M2588" s="141">
        <f t="shared" ref="M2588" si="15293">M2580-M2582-M2585-M2589</f>
        <v>0</v>
      </c>
      <c r="N2588" s="141">
        <f t="shared" ref="N2588" si="15294">N2580-N2582-N2585-N2589</f>
        <v>0</v>
      </c>
      <c r="O2588" s="141">
        <f t="shared" ref="O2588" si="15295">O2580-O2582-O2585-O2589</f>
        <v>2043240</v>
      </c>
      <c r="P2588" s="141">
        <f t="shared" ref="P2588" si="15296">P2580-P2582-P2585-P2589</f>
        <v>0</v>
      </c>
      <c r="Q2588" s="141">
        <f t="shared" ref="Q2588" si="15297">Q2580-Q2582-Q2585-Q2589</f>
        <v>0</v>
      </c>
      <c r="R2588" s="141">
        <f t="shared" ref="R2588" si="15298">R2580-R2582-R2585-R2589</f>
        <v>0</v>
      </c>
      <c r="S2588" s="141">
        <f t="shared" ref="S2588" si="15299">S2580-S2582-S2585-S2589</f>
        <v>0</v>
      </c>
      <c r="T2588" s="141">
        <f t="shared" ref="T2588" si="15300">T2580-T2582-T2585-T2589</f>
        <v>0</v>
      </c>
      <c r="U2588" s="141">
        <f t="shared" ref="U2588" si="15301">U2580-U2582-U2585-U2589</f>
        <v>0</v>
      </c>
      <c r="V2588" s="141">
        <f t="shared" ref="V2588" si="15302">V2580-V2582-V2585-V2589</f>
        <v>0</v>
      </c>
      <c r="W2588" s="141">
        <f t="shared" ref="W2588" si="15303">W2580-W2582-W2585-W2589</f>
        <v>0</v>
      </c>
      <c r="X2588" s="141">
        <f t="shared" ref="X2588" si="15304">X2580-X2582-X2585-X2589</f>
        <v>0</v>
      </c>
      <c r="Y2588" s="141">
        <f t="shared" ref="Y2588" si="15305">Y2580-Y2582-Y2585-Y2589</f>
        <v>0</v>
      </c>
      <c r="Z2588" s="141">
        <f t="shared" ref="Z2588" si="15306">Z2580-Z2582-Z2585-Z2589</f>
        <v>0</v>
      </c>
      <c r="AA2588" s="141">
        <f t="shared" ref="AA2588" si="15307">AA2580-AA2582-AA2585-AA2589</f>
        <v>0</v>
      </c>
      <c r="AB2588" s="141">
        <f t="shared" ref="AB2588" si="15308">AB2580-AB2582-AB2585-AB2589</f>
        <v>0</v>
      </c>
      <c r="AC2588" s="141">
        <f t="shared" ref="AC2588" si="15309">AC2580-AC2582-AC2585-AC2589</f>
        <v>0</v>
      </c>
      <c r="AD2588" s="141">
        <f t="shared" ref="AD2588" si="15310">AD2580-AD2582-AD2585-AD2589</f>
        <v>0</v>
      </c>
      <c r="AE2588" s="141">
        <f t="shared" ref="AE2588" si="15311">AE2580-AE2582-AE2585-AE2589</f>
        <v>0</v>
      </c>
      <c r="AF2588" s="141">
        <f t="shared" ref="AF2588" si="15312">AF2580-AF2582-AF2585-AF2589</f>
        <v>0</v>
      </c>
      <c r="AG2588" s="141">
        <f t="shared" ref="AG2588" si="15313">AG2580-AG2582-AG2585-AG2589</f>
        <v>0</v>
      </c>
      <c r="AH2588" s="5"/>
    </row>
    <row r="2589" spans="1:34" s="4" customFormat="1" ht="24" customHeight="1">
      <c r="A2589" s="66">
        <v>4</v>
      </c>
      <c r="B2589" s="113"/>
      <c r="C2589" s="73"/>
      <c r="D2589" s="98" t="s">
        <v>128</v>
      </c>
      <c r="E2589" s="104">
        <f t="shared" si="15149"/>
        <v>209510</v>
      </c>
      <c r="F2589" s="100"/>
      <c r="G2589" s="100"/>
      <c r="H2589" s="100"/>
      <c r="I2589" s="100"/>
      <c r="J2589" s="100"/>
      <c r="K2589" s="100"/>
      <c r="L2589" s="100"/>
      <c r="M2589" s="100"/>
      <c r="N2589" s="100"/>
      <c r="O2589" s="100">
        <v>209510</v>
      </c>
      <c r="P2589" s="100"/>
      <c r="Q2589" s="100"/>
      <c r="R2589" s="100"/>
      <c r="S2589" s="100"/>
      <c r="T2589" s="100"/>
      <c r="U2589" s="100"/>
      <c r="V2589" s="100"/>
      <c r="W2589" s="100"/>
      <c r="X2589" s="100"/>
      <c r="Y2589" s="100"/>
      <c r="Z2589" s="100"/>
      <c r="AA2589" s="100"/>
      <c r="AB2589" s="100"/>
      <c r="AC2589" s="100"/>
      <c r="AD2589" s="100"/>
      <c r="AE2589" s="100"/>
      <c r="AF2589" s="100"/>
      <c r="AG2589" s="100"/>
      <c r="AH2589" s="5"/>
    </row>
    <row r="2590" spans="1:34" s="4" customFormat="1" ht="24" customHeight="1">
      <c r="A2590" s="66">
        <v>5</v>
      </c>
      <c r="B2590" s="128"/>
      <c r="C2590" s="128"/>
      <c r="D2590" s="129" t="s">
        <v>25</v>
      </c>
      <c r="E2590" s="39">
        <f t="shared" si="15149"/>
        <v>0</v>
      </c>
      <c r="F2590" s="40"/>
      <c r="G2590" s="40"/>
      <c r="H2590" s="40"/>
      <c r="I2590" s="40"/>
      <c r="J2590" s="40"/>
      <c r="K2590" s="40"/>
      <c r="L2590" s="40"/>
      <c r="M2590" s="40"/>
      <c r="N2590" s="40"/>
      <c r="O2590" s="40"/>
      <c r="P2590" s="40"/>
      <c r="Q2590" s="40"/>
      <c r="R2590" s="40"/>
      <c r="S2590" s="40"/>
      <c r="T2590" s="40"/>
      <c r="U2590" s="40"/>
      <c r="V2590" s="40"/>
      <c r="W2590" s="40"/>
      <c r="X2590" s="40"/>
      <c r="Y2590" s="40"/>
      <c r="Z2590" s="40"/>
      <c r="AA2590" s="40"/>
      <c r="AB2590" s="40"/>
      <c r="AC2590" s="40"/>
      <c r="AD2590" s="40"/>
      <c r="AE2590" s="40"/>
      <c r="AF2590" s="40"/>
      <c r="AG2590" s="40"/>
      <c r="AH2590" s="30"/>
    </row>
    <row r="2591" spans="1:34" s="4" customFormat="1" ht="24" customHeight="1">
      <c r="A2591" s="67">
        <v>5</v>
      </c>
      <c r="B2591" s="77"/>
      <c r="C2591" s="78"/>
      <c r="D2591" s="79" t="s">
        <v>127</v>
      </c>
      <c r="E2591" s="80">
        <f t="shared" si="15149"/>
        <v>0</v>
      </c>
      <c r="F2591" s="81">
        <f>F2592+F2595+F2598</f>
        <v>0</v>
      </c>
      <c r="G2591" s="81">
        <f t="shared" ref="G2591" si="15314">G2592+G2595+G2598</f>
        <v>0</v>
      </c>
      <c r="H2591" s="81">
        <f t="shared" ref="H2591" si="15315">H2592+H2595+H2598</f>
        <v>0</v>
      </c>
      <c r="I2591" s="81">
        <f t="shared" ref="I2591" si="15316">I2592+I2595+I2598</f>
        <v>0</v>
      </c>
      <c r="J2591" s="81">
        <f t="shared" ref="J2591" si="15317">J2592+J2595+J2598</f>
        <v>0</v>
      </c>
      <c r="K2591" s="81">
        <f t="shared" ref="K2591" si="15318">K2592+K2595+K2598</f>
        <v>0</v>
      </c>
      <c r="L2591" s="81">
        <f t="shared" ref="L2591" si="15319">L2592+L2595+L2598</f>
        <v>0</v>
      </c>
      <c r="M2591" s="81">
        <f t="shared" ref="M2591" si="15320">M2592+M2595+M2598</f>
        <v>0</v>
      </c>
      <c r="N2591" s="81">
        <f t="shared" ref="N2591" si="15321">N2592+N2595+N2598</f>
        <v>0</v>
      </c>
      <c r="O2591" s="81">
        <f t="shared" ref="O2591" si="15322">O2592+O2595+O2598</f>
        <v>0</v>
      </c>
      <c r="P2591" s="81">
        <f t="shared" ref="P2591" si="15323">P2592+P2595+P2598</f>
        <v>0</v>
      </c>
      <c r="Q2591" s="81">
        <f t="shared" ref="Q2591" si="15324">Q2592+Q2595+Q2598</f>
        <v>0</v>
      </c>
      <c r="R2591" s="81">
        <f t="shared" ref="R2591" si="15325">R2592+R2595+R2598</f>
        <v>0</v>
      </c>
      <c r="S2591" s="81">
        <f t="shared" ref="S2591" si="15326">S2592+S2595+S2598</f>
        <v>0</v>
      </c>
      <c r="T2591" s="81">
        <f t="shared" ref="T2591" si="15327">T2592+T2595+T2598</f>
        <v>0</v>
      </c>
      <c r="U2591" s="81">
        <f t="shared" ref="U2591" si="15328">U2592+U2595+U2598</f>
        <v>0</v>
      </c>
      <c r="V2591" s="81">
        <f t="shared" ref="V2591" si="15329">V2592+V2595+V2598</f>
        <v>0</v>
      </c>
      <c r="W2591" s="81">
        <f t="shared" ref="W2591" si="15330">W2592+W2595+W2598</f>
        <v>0</v>
      </c>
      <c r="X2591" s="81">
        <f t="shared" ref="X2591" si="15331">X2592+X2595+X2598</f>
        <v>0</v>
      </c>
      <c r="Y2591" s="81">
        <f t="shared" ref="Y2591" si="15332">Y2592+Y2595+Y2598</f>
        <v>0</v>
      </c>
      <c r="Z2591" s="81">
        <f t="shared" ref="Z2591" si="15333">Z2592+Z2595+Z2598</f>
        <v>0</v>
      </c>
      <c r="AA2591" s="81">
        <f t="shared" ref="AA2591" si="15334">AA2592+AA2595+AA2598</f>
        <v>0</v>
      </c>
      <c r="AB2591" s="81">
        <f t="shared" ref="AB2591" si="15335">AB2592+AB2595+AB2598</f>
        <v>0</v>
      </c>
      <c r="AC2591" s="81">
        <f t="shared" ref="AC2591" si="15336">AC2592+AC2595+AC2598</f>
        <v>0</v>
      </c>
      <c r="AD2591" s="81">
        <f t="shared" ref="AD2591" si="15337">AD2592+AD2595+AD2598</f>
        <v>0</v>
      </c>
      <c r="AE2591" s="81">
        <f t="shared" ref="AE2591" si="15338">AE2592+AE2595+AE2598</f>
        <v>0</v>
      </c>
      <c r="AF2591" s="81">
        <f t="shared" ref="AF2591" si="15339">AF2592+AF2595+AF2598</f>
        <v>0</v>
      </c>
      <c r="AG2591" s="81">
        <f t="shared" ref="AG2591" si="15340">AG2592+AG2595+AG2598</f>
        <v>0</v>
      </c>
      <c r="AH2591" s="82"/>
    </row>
    <row r="2592" spans="1:34" s="4" customFormat="1" ht="24" customHeight="1">
      <c r="A2592" s="66">
        <v>5</v>
      </c>
      <c r="B2592" s="113"/>
      <c r="C2592" s="73"/>
      <c r="D2592" s="122" t="s">
        <v>124</v>
      </c>
      <c r="E2592" s="41">
        <f t="shared" si="15149"/>
        <v>0</v>
      </c>
      <c r="F2592" s="83">
        <f t="shared" ref="F2592:AG2592" si="15341">F2593+F2594</f>
        <v>0</v>
      </c>
      <c r="G2592" s="83">
        <f t="shared" si="15341"/>
        <v>0</v>
      </c>
      <c r="H2592" s="83">
        <f t="shared" si="15341"/>
        <v>0</v>
      </c>
      <c r="I2592" s="83">
        <f t="shared" si="15341"/>
        <v>0</v>
      </c>
      <c r="J2592" s="83">
        <f t="shared" si="15341"/>
        <v>0</v>
      </c>
      <c r="K2592" s="83">
        <f t="shared" si="15341"/>
        <v>0</v>
      </c>
      <c r="L2592" s="83">
        <f t="shared" si="15341"/>
        <v>0</v>
      </c>
      <c r="M2592" s="83">
        <f t="shared" si="15341"/>
        <v>0</v>
      </c>
      <c r="N2592" s="83">
        <f t="shared" si="15341"/>
        <v>0</v>
      </c>
      <c r="O2592" s="83">
        <f t="shared" si="15341"/>
        <v>0</v>
      </c>
      <c r="P2592" s="83">
        <f t="shared" si="15341"/>
        <v>0</v>
      </c>
      <c r="Q2592" s="83">
        <f t="shared" si="15341"/>
        <v>0</v>
      </c>
      <c r="R2592" s="83">
        <f t="shared" si="15341"/>
        <v>0</v>
      </c>
      <c r="S2592" s="83">
        <f t="shared" si="15341"/>
        <v>0</v>
      </c>
      <c r="T2592" s="83">
        <f t="shared" si="15341"/>
        <v>0</v>
      </c>
      <c r="U2592" s="83">
        <f t="shared" si="15341"/>
        <v>0</v>
      </c>
      <c r="V2592" s="83">
        <f t="shared" si="15341"/>
        <v>0</v>
      </c>
      <c r="W2592" s="83">
        <f t="shared" si="15341"/>
        <v>0</v>
      </c>
      <c r="X2592" s="83">
        <f t="shared" si="15341"/>
        <v>0</v>
      </c>
      <c r="Y2592" s="83">
        <f t="shared" si="15341"/>
        <v>0</v>
      </c>
      <c r="Z2592" s="83">
        <f t="shared" si="15341"/>
        <v>0</v>
      </c>
      <c r="AA2592" s="83">
        <f t="shared" si="15341"/>
        <v>0</v>
      </c>
      <c r="AB2592" s="83">
        <f t="shared" si="15341"/>
        <v>0</v>
      </c>
      <c r="AC2592" s="83">
        <f t="shared" si="15341"/>
        <v>0</v>
      </c>
      <c r="AD2592" s="83">
        <f t="shared" si="15341"/>
        <v>0</v>
      </c>
      <c r="AE2592" s="83">
        <f t="shared" si="15341"/>
        <v>0</v>
      </c>
      <c r="AF2592" s="83">
        <f t="shared" si="15341"/>
        <v>0</v>
      </c>
      <c r="AG2592" s="83">
        <f t="shared" si="15341"/>
        <v>0</v>
      </c>
      <c r="AH2592" s="5"/>
    </row>
    <row r="2593" spans="1:34" s="4" customFormat="1" ht="26.1" hidden="1" customHeight="1">
      <c r="A2593" s="67">
        <v>5</v>
      </c>
      <c r="B2593" s="113"/>
      <c r="C2593" s="117"/>
      <c r="D2593" s="150" t="s">
        <v>67</v>
      </c>
      <c r="E2593" s="51">
        <f t="shared" si="15149"/>
        <v>0</v>
      </c>
      <c r="F2593" s="52"/>
      <c r="G2593" s="52"/>
      <c r="H2593" s="52"/>
      <c r="I2593" s="52"/>
      <c r="J2593" s="52"/>
      <c r="K2593" s="52"/>
      <c r="L2593" s="52"/>
      <c r="M2593" s="52"/>
      <c r="N2593" s="52"/>
      <c r="O2593" s="52"/>
      <c r="P2593" s="52"/>
      <c r="Q2593" s="52"/>
      <c r="R2593" s="52"/>
      <c r="S2593" s="52"/>
      <c r="T2593" s="52"/>
      <c r="U2593" s="52"/>
      <c r="V2593" s="52"/>
      <c r="W2593" s="52"/>
      <c r="X2593" s="52"/>
      <c r="Y2593" s="52"/>
      <c r="Z2593" s="52"/>
      <c r="AA2593" s="52"/>
      <c r="AB2593" s="52"/>
      <c r="AC2593" s="52"/>
      <c r="AD2593" s="52"/>
      <c r="AE2593" s="52"/>
      <c r="AF2593" s="52"/>
      <c r="AG2593" s="52"/>
      <c r="AH2593" s="5"/>
    </row>
    <row r="2594" spans="1:34" s="4" customFormat="1" ht="26.1" hidden="1" customHeight="1">
      <c r="A2594" s="66">
        <v>5</v>
      </c>
      <c r="B2594" s="113"/>
      <c r="C2594" s="73"/>
      <c r="D2594" s="150" t="s">
        <v>125</v>
      </c>
      <c r="E2594" s="51">
        <f t="shared" si="15149"/>
        <v>0</v>
      </c>
      <c r="F2594" s="73"/>
      <c r="G2594" s="73"/>
      <c r="H2594" s="73"/>
      <c r="I2594" s="73"/>
      <c r="J2594" s="73"/>
      <c r="K2594" s="73"/>
      <c r="L2594" s="73"/>
      <c r="M2594" s="73"/>
      <c r="N2594" s="73"/>
      <c r="O2594" s="73"/>
      <c r="P2594" s="73"/>
      <c r="Q2594" s="73"/>
      <c r="R2594" s="73"/>
      <c r="S2594" s="73"/>
      <c r="T2594" s="73"/>
      <c r="U2594" s="73"/>
      <c r="V2594" s="73"/>
      <c r="W2594" s="73"/>
      <c r="X2594" s="73"/>
      <c r="Y2594" s="73"/>
      <c r="Z2594" s="73"/>
      <c r="AA2594" s="73"/>
      <c r="AB2594" s="73"/>
      <c r="AC2594" s="73"/>
      <c r="AD2594" s="73"/>
      <c r="AE2594" s="73"/>
      <c r="AF2594" s="73"/>
      <c r="AG2594" s="73"/>
      <c r="AH2594" s="5"/>
    </row>
    <row r="2595" spans="1:34" s="4" customFormat="1" ht="24" customHeight="1">
      <c r="A2595" s="66">
        <v>5</v>
      </c>
      <c r="B2595" s="113"/>
      <c r="C2595" s="73"/>
      <c r="D2595" s="122" t="s">
        <v>132</v>
      </c>
      <c r="E2595" s="41">
        <f t="shared" si="15149"/>
        <v>0</v>
      </c>
      <c r="F2595" s="83">
        <f>F2596+F2597</f>
        <v>0</v>
      </c>
      <c r="G2595" s="83">
        <f t="shared" ref="G2595" si="15342">G2596+G2597</f>
        <v>0</v>
      </c>
      <c r="H2595" s="83">
        <f t="shared" ref="H2595" si="15343">H2596+H2597</f>
        <v>0</v>
      </c>
      <c r="I2595" s="83">
        <f t="shared" ref="I2595" si="15344">I2596+I2597</f>
        <v>0</v>
      </c>
      <c r="J2595" s="83">
        <f t="shared" ref="J2595" si="15345">J2596+J2597</f>
        <v>0</v>
      </c>
      <c r="K2595" s="83">
        <f t="shared" ref="K2595" si="15346">K2596+K2597</f>
        <v>0</v>
      </c>
      <c r="L2595" s="83">
        <f t="shared" ref="L2595" si="15347">L2596+L2597</f>
        <v>0</v>
      </c>
      <c r="M2595" s="83">
        <f t="shared" ref="M2595" si="15348">M2596+M2597</f>
        <v>0</v>
      </c>
      <c r="N2595" s="83">
        <f t="shared" ref="N2595" si="15349">N2596+N2597</f>
        <v>0</v>
      </c>
      <c r="O2595" s="83">
        <f t="shared" ref="O2595" si="15350">O2596+O2597</f>
        <v>0</v>
      </c>
      <c r="P2595" s="83">
        <f t="shared" ref="P2595" si="15351">P2596+P2597</f>
        <v>0</v>
      </c>
      <c r="Q2595" s="83">
        <f t="shared" ref="Q2595" si="15352">Q2596+Q2597</f>
        <v>0</v>
      </c>
      <c r="R2595" s="83">
        <f t="shared" ref="R2595" si="15353">R2596+R2597</f>
        <v>0</v>
      </c>
      <c r="S2595" s="83">
        <f t="shared" ref="S2595" si="15354">S2596+S2597</f>
        <v>0</v>
      </c>
      <c r="T2595" s="83">
        <f t="shared" ref="T2595" si="15355">T2596+T2597</f>
        <v>0</v>
      </c>
      <c r="U2595" s="83">
        <f t="shared" ref="U2595" si="15356">U2596+U2597</f>
        <v>0</v>
      </c>
      <c r="V2595" s="83">
        <f t="shared" ref="V2595" si="15357">V2596+V2597</f>
        <v>0</v>
      </c>
      <c r="W2595" s="83">
        <f t="shared" ref="W2595" si="15358">W2596+W2597</f>
        <v>0</v>
      </c>
      <c r="X2595" s="83">
        <f t="shared" ref="X2595" si="15359">X2596+X2597</f>
        <v>0</v>
      </c>
      <c r="Y2595" s="83">
        <f t="shared" ref="Y2595" si="15360">Y2596+Y2597</f>
        <v>0</v>
      </c>
      <c r="Z2595" s="83">
        <f t="shared" ref="Z2595" si="15361">Z2596+Z2597</f>
        <v>0</v>
      </c>
      <c r="AA2595" s="83">
        <f t="shared" ref="AA2595" si="15362">AA2596+AA2597</f>
        <v>0</v>
      </c>
      <c r="AB2595" s="83">
        <f t="shared" ref="AB2595" si="15363">AB2596+AB2597</f>
        <v>0</v>
      </c>
      <c r="AC2595" s="83">
        <f t="shared" ref="AC2595" si="15364">AC2596+AC2597</f>
        <v>0</v>
      </c>
      <c r="AD2595" s="83">
        <f t="shared" ref="AD2595" si="15365">AD2596+AD2597</f>
        <v>0</v>
      </c>
      <c r="AE2595" s="83">
        <f t="shared" ref="AE2595" si="15366">AE2596+AE2597</f>
        <v>0</v>
      </c>
      <c r="AF2595" s="83">
        <f t="shared" ref="AF2595" si="15367">AF2596+AF2597</f>
        <v>0</v>
      </c>
      <c r="AG2595" s="83">
        <f t="shared" ref="AG2595" si="15368">AG2596+AG2597</f>
        <v>0</v>
      </c>
      <c r="AH2595" s="5"/>
    </row>
    <row r="2596" spans="1:34" s="4" customFormat="1" ht="26.1" hidden="1" customHeight="1">
      <c r="A2596" s="66">
        <v>5</v>
      </c>
      <c r="B2596" s="113"/>
      <c r="C2596" s="117"/>
      <c r="D2596" s="150" t="s">
        <v>122</v>
      </c>
      <c r="E2596" s="51">
        <f t="shared" si="15149"/>
        <v>0</v>
      </c>
      <c r="F2596" s="52"/>
      <c r="G2596" s="52"/>
      <c r="H2596" s="52"/>
      <c r="I2596" s="52"/>
      <c r="J2596" s="52"/>
      <c r="K2596" s="52"/>
      <c r="L2596" s="52"/>
      <c r="M2596" s="52"/>
      <c r="N2596" s="52"/>
      <c r="O2596" s="52"/>
      <c r="P2596" s="52"/>
      <c r="Q2596" s="52"/>
      <c r="R2596" s="52"/>
      <c r="S2596" s="52"/>
      <c r="T2596" s="52"/>
      <c r="U2596" s="52"/>
      <c r="V2596" s="52"/>
      <c r="W2596" s="52"/>
      <c r="X2596" s="52"/>
      <c r="Y2596" s="52"/>
      <c r="Z2596" s="52"/>
      <c r="AA2596" s="52"/>
      <c r="AB2596" s="52"/>
      <c r="AC2596" s="52"/>
      <c r="AD2596" s="52"/>
      <c r="AE2596" s="52"/>
      <c r="AF2596" s="52"/>
      <c r="AG2596" s="52"/>
      <c r="AH2596" s="19"/>
    </row>
    <row r="2597" spans="1:34" s="4" customFormat="1" ht="26.1" hidden="1" customHeight="1">
      <c r="A2597" s="66">
        <v>5</v>
      </c>
      <c r="B2597" s="113"/>
      <c r="C2597" s="117"/>
      <c r="D2597" s="150" t="s">
        <v>130</v>
      </c>
      <c r="E2597" s="175">
        <f t="shared" si="15149"/>
        <v>0</v>
      </c>
      <c r="F2597" s="176"/>
      <c r="G2597" s="176"/>
      <c r="H2597" s="176"/>
      <c r="I2597" s="176"/>
      <c r="J2597" s="176"/>
      <c r="K2597" s="176"/>
      <c r="L2597" s="176"/>
      <c r="M2597" s="176"/>
      <c r="N2597" s="176"/>
      <c r="O2597" s="176"/>
      <c r="P2597" s="176"/>
      <c r="Q2597" s="176"/>
      <c r="R2597" s="176"/>
      <c r="S2597" s="176"/>
      <c r="T2597" s="176"/>
      <c r="U2597" s="176"/>
      <c r="V2597" s="176"/>
      <c r="W2597" s="176"/>
      <c r="X2597" s="176"/>
      <c r="Y2597" s="176"/>
      <c r="Z2597" s="176"/>
      <c r="AA2597" s="176"/>
      <c r="AB2597" s="176"/>
      <c r="AC2597" s="176"/>
      <c r="AD2597" s="176"/>
      <c r="AE2597" s="176"/>
      <c r="AF2597" s="176"/>
      <c r="AG2597" s="176"/>
      <c r="AH2597" s="19"/>
    </row>
    <row r="2598" spans="1:34" s="4" customFormat="1" ht="24" customHeight="1">
      <c r="A2598" s="66">
        <v>5</v>
      </c>
      <c r="B2598" s="113"/>
      <c r="C2598" s="73"/>
      <c r="D2598" s="110" t="s">
        <v>123</v>
      </c>
      <c r="E2598" s="47">
        <f t="shared" si="15149"/>
        <v>0</v>
      </c>
      <c r="F2598" s="141">
        <f>F2590-F2592-F2595-F2599</f>
        <v>0</v>
      </c>
      <c r="G2598" s="141">
        <f t="shared" ref="G2598" si="15369">G2590-G2592-G2595-G2599</f>
        <v>0</v>
      </c>
      <c r="H2598" s="141">
        <f t="shared" ref="H2598" si="15370">H2590-H2592-H2595-H2599</f>
        <v>0</v>
      </c>
      <c r="I2598" s="141">
        <f t="shared" ref="I2598" si="15371">I2590-I2592-I2595-I2599</f>
        <v>0</v>
      </c>
      <c r="J2598" s="141">
        <f t="shared" ref="J2598" si="15372">J2590-J2592-J2595-J2599</f>
        <v>0</v>
      </c>
      <c r="K2598" s="141">
        <f t="shared" ref="K2598" si="15373">K2590-K2592-K2595-K2599</f>
        <v>0</v>
      </c>
      <c r="L2598" s="141">
        <f t="shared" ref="L2598" si="15374">L2590-L2592-L2595-L2599</f>
        <v>0</v>
      </c>
      <c r="M2598" s="141">
        <f t="shared" ref="M2598" si="15375">M2590-M2592-M2595-M2599</f>
        <v>0</v>
      </c>
      <c r="N2598" s="141">
        <f t="shared" ref="N2598" si="15376">N2590-N2592-N2595-N2599</f>
        <v>0</v>
      </c>
      <c r="O2598" s="141">
        <f t="shared" ref="O2598" si="15377">O2590-O2592-O2595-O2599</f>
        <v>0</v>
      </c>
      <c r="P2598" s="141">
        <f t="shared" ref="P2598" si="15378">P2590-P2592-P2595-P2599</f>
        <v>0</v>
      </c>
      <c r="Q2598" s="141">
        <f t="shared" ref="Q2598" si="15379">Q2590-Q2592-Q2595-Q2599</f>
        <v>0</v>
      </c>
      <c r="R2598" s="141">
        <f t="shared" ref="R2598" si="15380">R2590-R2592-R2595-R2599</f>
        <v>0</v>
      </c>
      <c r="S2598" s="141">
        <f t="shared" ref="S2598" si="15381">S2590-S2592-S2595-S2599</f>
        <v>0</v>
      </c>
      <c r="T2598" s="141">
        <f t="shared" ref="T2598" si="15382">T2590-T2592-T2595-T2599</f>
        <v>0</v>
      </c>
      <c r="U2598" s="141">
        <f t="shared" ref="U2598" si="15383">U2590-U2592-U2595-U2599</f>
        <v>0</v>
      </c>
      <c r="V2598" s="141">
        <f t="shared" ref="V2598" si="15384">V2590-V2592-V2595-V2599</f>
        <v>0</v>
      </c>
      <c r="W2598" s="141">
        <f t="shared" ref="W2598" si="15385">W2590-W2592-W2595-W2599</f>
        <v>0</v>
      </c>
      <c r="X2598" s="141">
        <f t="shared" ref="X2598" si="15386">X2590-X2592-X2595-X2599</f>
        <v>0</v>
      </c>
      <c r="Y2598" s="141">
        <f t="shared" ref="Y2598" si="15387">Y2590-Y2592-Y2595-Y2599</f>
        <v>0</v>
      </c>
      <c r="Z2598" s="141">
        <f t="shared" ref="Z2598" si="15388">Z2590-Z2592-Z2595-Z2599</f>
        <v>0</v>
      </c>
      <c r="AA2598" s="141">
        <f t="shared" ref="AA2598" si="15389">AA2590-AA2592-AA2595-AA2599</f>
        <v>0</v>
      </c>
      <c r="AB2598" s="141">
        <f t="shared" ref="AB2598" si="15390">AB2590-AB2592-AB2595-AB2599</f>
        <v>0</v>
      </c>
      <c r="AC2598" s="141">
        <f t="shared" ref="AC2598" si="15391">AC2590-AC2592-AC2595-AC2599</f>
        <v>0</v>
      </c>
      <c r="AD2598" s="141">
        <f t="shared" ref="AD2598" si="15392">AD2590-AD2592-AD2595-AD2599</f>
        <v>0</v>
      </c>
      <c r="AE2598" s="141">
        <f t="shared" ref="AE2598" si="15393">AE2590-AE2592-AE2595-AE2599</f>
        <v>0</v>
      </c>
      <c r="AF2598" s="141">
        <f t="shared" ref="AF2598" si="15394">AF2590-AF2592-AF2595-AF2599</f>
        <v>0</v>
      </c>
      <c r="AG2598" s="141">
        <f t="shared" ref="AG2598" si="15395">AG2590-AG2592-AG2595-AG2599</f>
        <v>0</v>
      </c>
      <c r="AH2598" s="5"/>
    </row>
    <row r="2599" spans="1:34" s="4" customFormat="1" ht="24" customHeight="1">
      <c r="A2599" s="66">
        <v>5</v>
      </c>
      <c r="B2599" s="113"/>
      <c r="C2599" s="73"/>
      <c r="D2599" s="98" t="s">
        <v>128</v>
      </c>
      <c r="E2599" s="104">
        <f t="shared" si="15149"/>
        <v>0</v>
      </c>
      <c r="F2599" s="100"/>
      <c r="G2599" s="100"/>
      <c r="H2599" s="100"/>
      <c r="I2599" s="100"/>
      <c r="J2599" s="100"/>
      <c r="K2599" s="100"/>
      <c r="L2599" s="100"/>
      <c r="M2599" s="100"/>
      <c r="N2599" s="100"/>
      <c r="O2599" s="100"/>
      <c r="P2599" s="100"/>
      <c r="Q2599" s="100"/>
      <c r="R2599" s="100"/>
      <c r="S2599" s="100"/>
      <c r="T2599" s="100"/>
      <c r="U2599" s="100"/>
      <c r="V2599" s="100"/>
      <c r="W2599" s="100"/>
      <c r="X2599" s="100"/>
      <c r="Y2599" s="100"/>
      <c r="Z2599" s="100"/>
      <c r="AA2599" s="100"/>
      <c r="AB2599" s="100"/>
      <c r="AC2599" s="100"/>
      <c r="AD2599" s="100"/>
      <c r="AE2599" s="100"/>
      <c r="AF2599" s="100"/>
      <c r="AG2599" s="100"/>
      <c r="AH2599" s="5"/>
    </row>
    <row r="2600" spans="1:34" s="4" customFormat="1" ht="24" customHeight="1">
      <c r="A2600" s="66">
        <v>0</v>
      </c>
      <c r="B2600" s="125">
        <v>40</v>
      </c>
      <c r="C2600" s="126" t="s">
        <v>64</v>
      </c>
      <c r="D2600" s="126"/>
      <c r="E2600" s="36">
        <f t="shared" si="15149"/>
        <v>107539900</v>
      </c>
      <c r="F2600" s="37">
        <f t="shared" ref="F2600:AG2600" si="15396">SUM(F2611,F2621,F2632,F2642,F2652)</f>
        <v>73557500</v>
      </c>
      <c r="G2600" s="37">
        <f t="shared" si="15396"/>
        <v>4721600</v>
      </c>
      <c r="H2600" s="37">
        <f t="shared" si="15396"/>
        <v>0</v>
      </c>
      <c r="I2600" s="37">
        <f t="shared" si="15396"/>
        <v>31100</v>
      </c>
      <c r="J2600" s="37">
        <f t="shared" si="15396"/>
        <v>498400</v>
      </c>
      <c r="K2600" s="37">
        <f t="shared" si="15396"/>
        <v>784500</v>
      </c>
      <c r="L2600" s="37">
        <f t="shared" si="15396"/>
        <v>8188150</v>
      </c>
      <c r="M2600" s="37">
        <f t="shared" si="15396"/>
        <v>7570650</v>
      </c>
      <c r="N2600" s="37">
        <f t="shared" si="15396"/>
        <v>2089900</v>
      </c>
      <c r="O2600" s="37">
        <f t="shared" si="15396"/>
        <v>6798300</v>
      </c>
      <c r="P2600" s="37">
        <f t="shared" si="15396"/>
        <v>306400</v>
      </c>
      <c r="Q2600" s="37">
        <f t="shared" si="15396"/>
        <v>390000</v>
      </c>
      <c r="R2600" s="37">
        <f t="shared" si="15396"/>
        <v>303760</v>
      </c>
      <c r="S2600" s="37">
        <f t="shared" si="15396"/>
        <v>105000</v>
      </c>
      <c r="T2600" s="37">
        <f t="shared" si="15396"/>
        <v>185800</v>
      </c>
      <c r="U2600" s="37">
        <f t="shared" si="15396"/>
        <v>0</v>
      </c>
      <c r="V2600" s="37">
        <f t="shared" si="15396"/>
        <v>30000</v>
      </c>
      <c r="W2600" s="37">
        <f t="shared" si="15396"/>
        <v>20500</v>
      </c>
      <c r="X2600" s="37">
        <f t="shared" si="15396"/>
        <v>0</v>
      </c>
      <c r="Y2600" s="37">
        <f t="shared" si="15396"/>
        <v>720340</v>
      </c>
      <c r="Z2600" s="37">
        <f t="shared" si="15396"/>
        <v>636300</v>
      </c>
      <c r="AA2600" s="37">
        <f t="shared" si="15396"/>
        <v>596600</v>
      </c>
      <c r="AB2600" s="37">
        <f t="shared" si="15396"/>
        <v>5100</v>
      </c>
      <c r="AC2600" s="37">
        <f t="shared" si="15396"/>
        <v>0</v>
      </c>
      <c r="AD2600" s="37">
        <f t="shared" si="15396"/>
        <v>0</v>
      </c>
      <c r="AE2600" s="37">
        <f t="shared" si="15396"/>
        <v>0</v>
      </c>
      <c r="AF2600" s="37">
        <f t="shared" si="15396"/>
        <v>0</v>
      </c>
      <c r="AG2600" s="37">
        <f t="shared" si="15396"/>
        <v>0</v>
      </c>
      <c r="AH2600" s="2"/>
    </row>
    <row r="2601" spans="1:34" s="4" customFormat="1" ht="24" customHeight="1">
      <c r="A2601" s="67">
        <v>0</v>
      </c>
      <c r="B2601" s="77"/>
      <c r="C2601" s="78"/>
      <c r="D2601" s="79" t="s">
        <v>127</v>
      </c>
      <c r="E2601" s="80">
        <f t="shared" si="15149"/>
        <v>106441212</v>
      </c>
      <c r="F2601" s="81">
        <f t="shared" ref="F2601:AG2601" si="15397">SUM(F2612,F2622,F2633,F2643,F2653)</f>
        <v>73557500</v>
      </c>
      <c r="G2601" s="81">
        <f t="shared" si="15397"/>
        <v>4721600</v>
      </c>
      <c r="H2601" s="81">
        <f t="shared" si="15397"/>
        <v>0</v>
      </c>
      <c r="I2601" s="81">
        <f t="shared" si="15397"/>
        <v>31100</v>
      </c>
      <c r="J2601" s="81">
        <f t="shared" si="15397"/>
        <v>498400</v>
      </c>
      <c r="K2601" s="81">
        <f t="shared" si="15397"/>
        <v>784500</v>
      </c>
      <c r="L2601" s="81">
        <f t="shared" si="15397"/>
        <v>8188150</v>
      </c>
      <c r="M2601" s="81">
        <f t="shared" si="15397"/>
        <v>7570650</v>
      </c>
      <c r="N2601" s="81">
        <f t="shared" si="15397"/>
        <v>1845800</v>
      </c>
      <c r="O2601" s="81">
        <f t="shared" si="15397"/>
        <v>6244332</v>
      </c>
      <c r="P2601" s="81">
        <f t="shared" si="15397"/>
        <v>215600</v>
      </c>
      <c r="Q2601" s="81">
        <f t="shared" si="15397"/>
        <v>368200</v>
      </c>
      <c r="R2601" s="81">
        <f t="shared" si="15397"/>
        <v>303760</v>
      </c>
      <c r="S2601" s="81">
        <f t="shared" si="15397"/>
        <v>97000</v>
      </c>
      <c r="T2601" s="81">
        <f t="shared" si="15397"/>
        <v>170600</v>
      </c>
      <c r="U2601" s="81">
        <f t="shared" si="15397"/>
        <v>0</v>
      </c>
      <c r="V2601" s="81">
        <f t="shared" si="15397"/>
        <v>16000</v>
      </c>
      <c r="W2601" s="81">
        <f t="shared" si="15397"/>
        <v>7500</v>
      </c>
      <c r="X2601" s="81">
        <f t="shared" si="15397"/>
        <v>0</v>
      </c>
      <c r="Y2601" s="81">
        <f t="shared" si="15397"/>
        <v>655420</v>
      </c>
      <c r="Z2601" s="81">
        <f t="shared" si="15397"/>
        <v>563400</v>
      </c>
      <c r="AA2601" s="81">
        <f t="shared" si="15397"/>
        <v>596600</v>
      </c>
      <c r="AB2601" s="81">
        <f t="shared" si="15397"/>
        <v>5100</v>
      </c>
      <c r="AC2601" s="81">
        <f t="shared" si="15397"/>
        <v>0</v>
      </c>
      <c r="AD2601" s="81">
        <f t="shared" si="15397"/>
        <v>0</v>
      </c>
      <c r="AE2601" s="81">
        <f t="shared" si="15397"/>
        <v>0</v>
      </c>
      <c r="AF2601" s="81">
        <f t="shared" si="15397"/>
        <v>0</v>
      </c>
      <c r="AG2601" s="81">
        <f t="shared" si="15397"/>
        <v>0</v>
      </c>
      <c r="AH2601" s="82"/>
    </row>
    <row r="2602" spans="1:34" s="4" customFormat="1" ht="24" customHeight="1">
      <c r="A2602" s="66">
        <v>0</v>
      </c>
      <c r="B2602" s="113"/>
      <c r="C2602" s="73"/>
      <c r="D2602" s="122" t="s">
        <v>124</v>
      </c>
      <c r="E2602" s="41">
        <f t="shared" si="15149"/>
        <v>60877750</v>
      </c>
      <c r="F2602" s="83">
        <f t="shared" ref="F2602:AG2602" si="15398">SUM(F2613,F2623,F2634,F2644,F2654)</f>
        <v>34904100</v>
      </c>
      <c r="G2602" s="83">
        <f t="shared" si="15398"/>
        <v>2203600</v>
      </c>
      <c r="H2602" s="83">
        <f t="shared" si="15398"/>
        <v>0</v>
      </c>
      <c r="I2602" s="83">
        <f t="shared" si="15398"/>
        <v>31100</v>
      </c>
      <c r="J2602" s="83">
        <f t="shared" si="15398"/>
        <v>498400</v>
      </c>
      <c r="K2602" s="83">
        <f t="shared" si="15398"/>
        <v>703000</v>
      </c>
      <c r="L2602" s="83">
        <f t="shared" si="15398"/>
        <v>8188150</v>
      </c>
      <c r="M2602" s="83">
        <f t="shared" si="15398"/>
        <v>7492200</v>
      </c>
      <c r="N2602" s="83">
        <f t="shared" si="15398"/>
        <v>1307800</v>
      </c>
      <c r="O2602" s="83">
        <f t="shared" si="15398"/>
        <v>3406200</v>
      </c>
      <c r="P2602" s="83">
        <f t="shared" si="15398"/>
        <v>198600</v>
      </c>
      <c r="Q2602" s="83">
        <f t="shared" si="15398"/>
        <v>284600</v>
      </c>
      <c r="R2602" s="83">
        <f t="shared" si="15398"/>
        <v>186400</v>
      </c>
      <c r="S2602" s="83">
        <f t="shared" si="15398"/>
        <v>78000</v>
      </c>
      <c r="T2602" s="83">
        <f t="shared" si="15398"/>
        <v>147800</v>
      </c>
      <c r="U2602" s="83">
        <f t="shared" si="15398"/>
        <v>0</v>
      </c>
      <c r="V2602" s="83">
        <f t="shared" si="15398"/>
        <v>16000</v>
      </c>
      <c r="W2602" s="83">
        <f t="shared" si="15398"/>
        <v>0</v>
      </c>
      <c r="X2602" s="83">
        <f t="shared" si="15398"/>
        <v>0</v>
      </c>
      <c r="Y2602" s="83">
        <f t="shared" si="15398"/>
        <v>487400</v>
      </c>
      <c r="Z2602" s="83">
        <f t="shared" si="15398"/>
        <v>486900</v>
      </c>
      <c r="AA2602" s="83">
        <f t="shared" si="15398"/>
        <v>257500</v>
      </c>
      <c r="AB2602" s="83">
        <f t="shared" si="15398"/>
        <v>0</v>
      </c>
      <c r="AC2602" s="83">
        <f t="shared" si="15398"/>
        <v>0</v>
      </c>
      <c r="AD2602" s="83">
        <f t="shared" si="15398"/>
        <v>0</v>
      </c>
      <c r="AE2602" s="83">
        <f t="shared" si="15398"/>
        <v>0</v>
      </c>
      <c r="AF2602" s="83">
        <f t="shared" si="15398"/>
        <v>0</v>
      </c>
      <c r="AG2602" s="83">
        <f t="shared" si="15398"/>
        <v>0</v>
      </c>
      <c r="AH2602" s="5"/>
    </row>
    <row r="2603" spans="1:34" s="4" customFormat="1" ht="26.1" hidden="1" customHeight="1">
      <c r="A2603" s="67">
        <v>0</v>
      </c>
      <c r="B2603" s="113"/>
      <c r="C2603" s="127"/>
      <c r="D2603" s="150" t="s">
        <v>67</v>
      </c>
      <c r="E2603" s="49">
        <f t="shared" si="15149"/>
        <v>60877750</v>
      </c>
      <c r="F2603" s="50">
        <f t="shared" ref="F2603:AG2603" si="15399">SUM(F2614,F2624,F2635,F2645,F2655)</f>
        <v>34904100</v>
      </c>
      <c r="G2603" s="50">
        <f t="shared" si="15399"/>
        <v>2203600</v>
      </c>
      <c r="H2603" s="50">
        <f t="shared" si="15399"/>
        <v>0</v>
      </c>
      <c r="I2603" s="50">
        <f t="shared" si="15399"/>
        <v>31100</v>
      </c>
      <c r="J2603" s="50">
        <f t="shared" si="15399"/>
        <v>498400</v>
      </c>
      <c r="K2603" s="50">
        <f t="shared" si="15399"/>
        <v>703000</v>
      </c>
      <c r="L2603" s="50">
        <f t="shared" si="15399"/>
        <v>8188150</v>
      </c>
      <c r="M2603" s="50">
        <f t="shared" si="15399"/>
        <v>7492200</v>
      </c>
      <c r="N2603" s="50">
        <f t="shared" si="15399"/>
        <v>1307800</v>
      </c>
      <c r="O2603" s="50">
        <f t="shared" si="15399"/>
        <v>3406200</v>
      </c>
      <c r="P2603" s="50">
        <f t="shared" si="15399"/>
        <v>198600</v>
      </c>
      <c r="Q2603" s="50">
        <f t="shared" si="15399"/>
        <v>284600</v>
      </c>
      <c r="R2603" s="50">
        <f t="shared" si="15399"/>
        <v>186400</v>
      </c>
      <c r="S2603" s="50">
        <f t="shared" si="15399"/>
        <v>78000</v>
      </c>
      <c r="T2603" s="50">
        <f t="shared" si="15399"/>
        <v>147800</v>
      </c>
      <c r="U2603" s="50">
        <f t="shared" si="15399"/>
        <v>0</v>
      </c>
      <c r="V2603" s="50">
        <f t="shared" si="15399"/>
        <v>16000</v>
      </c>
      <c r="W2603" s="50">
        <f t="shared" si="15399"/>
        <v>0</v>
      </c>
      <c r="X2603" s="50">
        <f t="shared" si="15399"/>
        <v>0</v>
      </c>
      <c r="Y2603" s="50">
        <f t="shared" si="15399"/>
        <v>487400</v>
      </c>
      <c r="Z2603" s="50">
        <f t="shared" si="15399"/>
        <v>486900</v>
      </c>
      <c r="AA2603" s="50">
        <f t="shared" si="15399"/>
        <v>257500</v>
      </c>
      <c r="AB2603" s="50">
        <f t="shared" si="15399"/>
        <v>0</v>
      </c>
      <c r="AC2603" s="50">
        <f t="shared" si="15399"/>
        <v>0</v>
      </c>
      <c r="AD2603" s="50">
        <f t="shared" si="15399"/>
        <v>0</v>
      </c>
      <c r="AE2603" s="50">
        <f t="shared" si="15399"/>
        <v>0</v>
      </c>
      <c r="AF2603" s="50">
        <f t="shared" si="15399"/>
        <v>0</v>
      </c>
      <c r="AG2603" s="50">
        <f t="shared" si="15399"/>
        <v>0</v>
      </c>
      <c r="AH2603" s="6"/>
    </row>
    <row r="2604" spans="1:34" s="4" customFormat="1" ht="26.1" hidden="1" customHeight="1">
      <c r="A2604" s="66">
        <v>0</v>
      </c>
      <c r="B2604" s="113"/>
      <c r="C2604" s="73"/>
      <c r="D2604" s="150" t="s">
        <v>125</v>
      </c>
      <c r="E2604" s="51">
        <f t="shared" si="15149"/>
        <v>0</v>
      </c>
      <c r="F2604" s="73">
        <f t="shared" ref="F2604:AG2604" si="15400">SUM(F2615,F2625,F2636,F2646,F2656)</f>
        <v>0</v>
      </c>
      <c r="G2604" s="73">
        <f t="shared" si="15400"/>
        <v>0</v>
      </c>
      <c r="H2604" s="73">
        <f t="shared" si="15400"/>
        <v>0</v>
      </c>
      <c r="I2604" s="73">
        <f t="shared" si="15400"/>
        <v>0</v>
      </c>
      <c r="J2604" s="73">
        <f t="shared" si="15400"/>
        <v>0</v>
      </c>
      <c r="K2604" s="73">
        <f t="shared" si="15400"/>
        <v>0</v>
      </c>
      <c r="L2604" s="73">
        <f t="shared" si="15400"/>
        <v>0</v>
      </c>
      <c r="M2604" s="73">
        <f t="shared" si="15400"/>
        <v>0</v>
      </c>
      <c r="N2604" s="73">
        <f t="shared" si="15400"/>
        <v>0</v>
      </c>
      <c r="O2604" s="73">
        <f t="shared" si="15400"/>
        <v>0</v>
      </c>
      <c r="P2604" s="73">
        <f t="shared" si="15400"/>
        <v>0</v>
      </c>
      <c r="Q2604" s="73">
        <f t="shared" si="15400"/>
        <v>0</v>
      </c>
      <c r="R2604" s="73">
        <f t="shared" si="15400"/>
        <v>0</v>
      </c>
      <c r="S2604" s="73">
        <f t="shared" si="15400"/>
        <v>0</v>
      </c>
      <c r="T2604" s="73">
        <f t="shared" si="15400"/>
        <v>0</v>
      </c>
      <c r="U2604" s="73">
        <f t="shared" si="15400"/>
        <v>0</v>
      </c>
      <c r="V2604" s="73">
        <f t="shared" si="15400"/>
        <v>0</v>
      </c>
      <c r="W2604" s="73">
        <f t="shared" si="15400"/>
        <v>0</v>
      </c>
      <c r="X2604" s="73">
        <f t="shared" si="15400"/>
        <v>0</v>
      </c>
      <c r="Y2604" s="73">
        <f t="shared" si="15400"/>
        <v>0</v>
      </c>
      <c r="Z2604" s="73">
        <f t="shared" si="15400"/>
        <v>0</v>
      </c>
      <c r="AA2604" s="73">
        <f t="shared" si="15400"/>
        <v>0</v>
      </c>
      <c r="AB2604" s="73">
        <f t="shared" si="15400"/>
        <v>0</v>
      </c>
      <c r="AC2604" s="73">
        <f t="shared" si="15400"/>
        <v>0</v>
      </c>
      <c r="AD2604" s="73">
        <f t="shared" si="15400"/>
        <v>0</v>
      </c>
      <c r="AE2604" s="73">
        <f t="shared" si="15400"/>
        <v>0</v>
      </c>
      <c r="AF2604" s="73">
        <f t="shared" si="15400"/>
        <v>0</v>
      </c>
      <c r="AG2604" s="73">
        <f t="shared" si="15400"/>
        <v>0</v>
      </c>
      <c r="AH2604" s="5"/>
    </row>
    <row r="2605" spans="1:34" s="4" customFormat="1" ht="24" customHeight="1">
      <c r="A2605" s="67">
        <v>0</v>
      </c>
      <c r="B2605" s="113"/>
      <c r="C2605" s="73"/>
      <c r="D2605" s="122" t="s">
        <v>132</v>
      </c>
      <c r="E2605" s="41">
        <f t="shared" si="15149"/>
        <v>43067450</v>
      </c>
      <c r="F2605" s="83">
        <f t="shared" ref="F2605:AG2605" si="15401">SUM(F2616,F2626,F2637,F2647,F2657)</f>
        <v>38653400</v>
      </c>
      <c r="G2605" s="83">
        <f t="shared" si="15401"/>
        <v>1670200</v>
      </c>
      <c r="H2605" s="83">
        <f t="shared" si="15401"/>
        <v>0</v>
      </c>
      <c r="I2605" s="83">
        <f t="shared" si="15401"/>
        <v>0</v>
      </c>
      <c r="J2605" s="83">
        <f t="shared" si="15401"/>
        <v>0</v>
      </c>
      <c r="K2605" s="83">
        <f t="shared" si="15401"/>
        <v>33100</v>
      </c>
      <c r="L2605" s="83">
        <f t="shared" si="15401"/>
        <v>0</v>
      </c>
      <c r="M2605" s="83">
        <f t="shared" si="15401"/>
        <v>59000</v>
      </c>
      <c r="N2605" s="83">
        <f t="shared" si="15401"/>
        <v>390400</v>
      </c>
      <c r="O2605" s="83">
        <f t="shared" si="15401"/>
        <v>1704150</v>
      </c>
      <c r="P2605" s="83">
        <f t="shared" si="15401"/>
        <v>17000</v>
      </c>
      <c r="Q2605" s="83">
        <f t="shared" si="15401"/>
        <v>83600</v>
      </c>
      <c r="R2605" s="83">
        <f t="shared" si="15401"/>
        <v>62800</v>
      </c>
      <c r="S2605" s="83">
        <f t="shared" si="15401"/>
        <v>19000</v>
      </c>
      <c r="T2605" s="83">
        <f t="shared" si="15401"/>
        <v>22800</v>
      </c>
      <c r="U2605" s="83">
        <f t="shared" si="15401"/>
        <v>0</v>
      </c>
      <c r="V2605" s="83">
        <f t="shared" si="15401"/>
        <v>0</v>
      </c>
      <c r="W2605" s="83">
        <f t="shared" si="15401"/>
        <v>7500</v>
      </c>
      <c r="X2605" s="83">
        <f t="shared" si="15401"/>
        <v>0</v>
      </c>
      <c r="Y2605" s="83">
        <f t="shared" si="15401"/>
        <v>96900</v>
      </c>
      <c r="Z2605" s="83">
        <f t="shared" si="15401"/>
        <v>70100</v>
      </c>
      <c r="AA2605" s="83">
        <f t="shared" si="15401"/>
        <v>174900</v>
      </c>
      <c r="AB2605" s="83">
        <f t="shared" si="15401"/>
        <v>2600</v>
      </c>
      <c r="AC2605" s="83">
        <f t="shared" si="15401"/>
        <v>0</v>
      </c>
      <c r="AD2605" s="83">
        <f t="shared" si="15401"/>
        <v>0</v>
      </c>
      <c r="AE2605" s="83">
        <f t="shared" si="15401"/>
        <v>0</v>
      </c>
      <c r="AF2605" s="83">
        <f t="shared" si="15401"/>
        <v>0</v>
      </c>
      <c r="AG2605" s="83">
        <f t="shared" si="15401"/>
        <v>0</v>
      </c>
      <c r="AH2605" s="5"/>
    </row>
    <row r="2606" spans="1:34" s="4" customFormat="1" ht="26.1" hidden="1" customHeight="1">
      <c r="A2606" s="67">
        <v>0</v>
      </c>
      <c r="B2606" s="113"/>
      <c r="C2606" s="127"/>
      <c r="D2606" s="150" t="s">
        <v>122</v>
      </c>
      <c r="E2606" s="49">
        <f t="shared" si="15149"/>
        <v>43067450</v>
      </c>
      <c r="F2606" s="50">
        <f t="shared" ref="F2606:AG2606" si="15402">SUM(F2617,F2627,F2638,F2648,F2658)</f>
        <v>38653400</v>
      </c>
      <c r="G2606" s="50">
        <f t="shared" si="15402"/>
        <v>1670200</v>
      </c>
      <c r="H2606" s="50">
        <f t="shared" si="15402"/>
        <v>0</v>
      </c>
      <c r="I2606" s="50">
        <f t="shared" si="15402"/>
        <v>0</v>
      </c>
      <c r="J2606" s="50">
        <f t="shared" si="15402"/>
        <v>0</v>
      </c>
      <c r="K2606" s="50">
        <f t="shared" si="15402"/>
        <v>33100</v>
      </c>
      <c r="L2606" s="50">
        <f t="shared" si="15402"/>
        <v>0</v>
      </c>
      <c r="M2606" s="50">
        <f t="shared" si="15402"/>
        <v>59000</v>
      </c>
      <c r="N2606" s="50">
        <f t="shared" si="15402"/>
        <v>390400</v>
      </c>
      <c r="O2606" s="50">
        <f t="shared" si="15402"/>
        <v>1704150</v>
      </c>
      <c r="P2606" s="50">
        <f t="shared" si="15402"/>
        <v>17000</v>
      </c>
      <c r="Q2606" s="50">
        <f t="shared" si="15402"/>
        <v>83600</v>
      </c>
      <c r="R2606" s="50">
        <f t="shared" si="15402"/>
        <v>62800</v>
      </c>
      <c r="S2606" s="50">
        <f t="shared" si="15402"/>
        <v>19000</v>
      </c>
      <c r="T2606" s="50">
        <f t="shared" si="15402"/>
        <v>22800</v>
      </c>
      <c r="U2606" s="50">
        <f t="shared" si="15402"/>
        <v>0</v>
      </c>
      <c r="V2606" s="50">
        <f t="shared" si="15402"/>
        <v>0</v>
      </c>
      <c r="W2606" s="50">
        <f t="shared" si="15402"/>
        <v>7500</v>
      </c>
      <c r="X2606" s="50">
        <f t="shared" si="15402"/>
        <v>0</v>
      </c>
      <c r="Y2606" s="50">
        <f t="shared" si="15402"/>
        <v>96900</v>
      </c>
      <c r="Z2606" s="50">
        <f t="shared" si="15402"/>
        <v>70100</v>
      </c>
      <c r="AA2606" s="50">
        <f t="shared" si="15402"/>
        <v>174900</v>
      </c>
      <c r="AB2606" s="50">
        <f t="shared" si="15402"/>
        <v>2600</v>
      </c>
      <c r="AC2606" s="50">
        <f t="shared" si="15402"/>
        <v>0</v>
      </c>
      <c r="AD2606" s="50">
        <f t="shared" si="15402"/>
        <v>0</v>
      </c>
      <c r="AE2606" s="50">
        <f t="shared" si="15402"/>
        <v>0</v>
      </c>
      <c r="AF2606" s="50">
        <f t="shared" si="15402"/>
        <v>0</v>
      </c>
      <c r="AG2606" s="50">
        <f t="shared" si="15402"/>
        <v>0</v>
      </c>
      <c r="AH2606" s="20"/>
    </row>
    <row r="2607" spans="1:34" s="4" customFormat="1" ht="26.1" hidden="1" customHeight="1">
      <c r="A2607" s="67">
        <v>0</v>
      </c>
      <c r="B2607" s="113"/>
      <c r="C2607" s="127"/>
      <c r="D2607" s="150" t="s">
        <v>130</v>
      </c>
      <c r="E2607" s="168">
        <f t="shared" si="15149"/>
        <v>0</v>
      </c>
      <c r="F2607" s="174">
        <f>SUM(F2618,F2628,F2639,F2649,F2659)</f>
        <v>0</v>
      </c>
      <c r="G2607" s="174">
        <f t="shared" ref="G2607:AG2607" si="15403">SUM(G2618,G2628,G2639,G2649,G2659)</f>
        <v>0</v>
      </c>
      <c r="H2607" s="174">
        <f t="shared" si="15403"/>
        <v>0</v>
      </c>
      <c r="I2607" s="174">
        <f t="shared" si="15403"/>
        <v>0</v>
      </c>
      <c r="J2607" s="174">
        <f t="shared" si="15403"/>
        <v>0</v>
      </c>
      <c r="K2607" s="174">
        <f t="shared" si="15403"/>
        <v>0</v>
      </c>
      <c r="L2607" s="174">
        <f t="shared" si="15403"/>
        <v>0</v>
      </c>
      <c r="M2607" s="174">
        <f t="shared" si="15403"/>
        <v>0</v>
      </c>
      <c r="N2607" s="174">
        <f t="shared" si="15403"/>
        <v>0</v>
      </c>
      <c r="O2607" s="174">
        <f t="shared" si="15403"/>
        <v>0</v>
      </c>
      <c r="P2607" s="174">
        <f t="shared" si="15403"/>
        <v>0</v>
      </c>
      <c r="Q2607" s="174">
        <f t="shared" si="15403"/>
        <v>0</v>
      </c>
      <c r="R2607" s="174">
        <f t="shared" si="15403"/>
        <v>0</v>
      </c>
      <c r="S2607" s="174">
        <f t="shared" si="15403"/>
        <v>0</v>
      </c>
      <c r="T2607" s="174">
        <f t="shared" si="15403"/>
        <v>0</v>
      </c>
      <c r="U2607" s="174">
        <f t="shared" si="15403"/>
        <v>0</v>
      </c>
      <c r="V2607" s="174">
        <f t="shared" si="15403"/>
        <v>0</v>
      </c>
      <c r="W2607" s="174">
        <f t="shared" si="15403"/>
        <v>0</v>
      </c>
      <c r="X2607" s="174">
        <f t="shared" si="15403"/>
        <v>0</v>
      </c>
      <c r="Y2607" s="174">
        <f t="shared" si="15403"/>
        <v>0</v>
      </c>
      <c r="Z2607" s="174">
        <f t="shared" si="15403"/>
        <v>0</v>
      </c>
      <c r="AA2607" s="174">
        <f t="shared" si="15403"/>
        <v>0</v>
      </c>
      <c r="AB2607" s="174">
        <f t="shared" si="15403"/>
        <v>0</v>
      </c>
      <c r="AC2607" s="174">
        <f t="shared" si="15403"/>
        <v>0</v>
      </c>
      <c r="AD2607" s="174">
        <f t="shared" si="15403"/>
        <v>0</v>
      </c>
      <c r="AE2607" s="174">
        <f t="shared" si="15403"/>
        <v>0</v>
      </c>
      <c r="AF2607" s="174">
        <f t="shared" si="15403"/>
        <v>0</v>
      </c>
      <c r="AG2607" s="174">
        <f t="shared" si="15403"/>
        <v>0</v>
      </c>
      <c r="AH2607" s="20"/>
    </row>
    <row r="2608" spans="1:34" s="4" customFormat="1" ht="24" customHeight="1">
      <c r="A2608" s="67">
        <v>0</v>
      </c>
      <c r="B2608" s="113"/>
      <c r="C2608" s="73"/>
      <c r="D2608" s="110" t="s">
        <v>123</v>
      </c>
      <c r="E2608" s="47">
        <f t="shared" si="15149"/>
        <v>2496012</v>
      </c>
      <c r="F2608" s="141">
        <f>SUM(F2619,F2629,F2640,F2650,F2660)</f>
        <v>0</v>
      </c>
      <c r="G2608" s="141">
        <f t="shared" ref="G2608:AG2608" si="15404">SUM(G2619,G2629,G2640,G2650,G2660)</f>
        <v>847800</v>
      </c>
      <c r="H2608" s="141">
        <f t="shared" si="15404"/>
        <v>0</v>
      </c>
      <c r="I2608" s="141">
        <f t="shared" si="15404"/>
        <v>0</v>
      </c>
      <c r="J2608" s="141">
        <f t="shared" si="15404"/>
        <v>0</v>
      </c>
      <c r="K2608" s="141">
        <f t="shared" si="15404"/>
        <v>48400</v>
      </c>
      <c r="L2608" s="141">
        <f t="shared" si="15404"/>
        <v>0</v>
      </c>
      <c r="M2608" s="141">
        <f t="shared" si="15404"/>
        <v>19450</v>
      </c>
      <c r="N2608" s="141">
        <f t="shared" si="15404"/>
        <v>147600</v>
      </c>
      <c r="O2608" s="141">
        <f t="shared" si="15404"/>
        <v>1133982</v>
      </c>
      <c r="P2608" s="141">
        <f t="shared" si="15404"/>
        <v>0</v>
      </c>
      <c r="Q2608" s="141">
        <f t="shared" si="15404"/>
        <v>0</v>
      </c>
      <c r="R2608" s="141">
        <f t="shared" si="15404"/>
        <v>54560</v>
      </c>
      <c r="S2608" s="141">
        <f t="shared" si="15404"/>
        <v>0</v>
      </c>
      <c r="T2608" s="141">
        <f t="shared" si="15404"/>
        <v>0</v>
      </c>
      <c r="U2608" s="141">
        <f t="shared" si="15404"/>
        <v>0</v>
      </c>
      <c r="V2608" s="141">
        <f t="shared" si="15404"/>
        <v>0</v>
      </c>
      <c r="W2608" s="141">
        <f t="shared" si="15404"/>
        <v>0</v>
      </c>
      <c r="X2608" s="141">
        <f t="shared" si="15404"/>
        <v>0</v>
      </c>
      <c r="Y2608" s="141">
        <f t="shared" si="15404"/>
        <v>71120</v>
      </c>
      <c r="Z2608" s="141">
        <f t="shared" si="15404"/>
        <v>6400</v>
      </c>
      <c r="AA2608" s="141">
        <f t="shared" si="15404"/>
        <v>164200</v>
      </c>
      <c r="AB2608" s="141">
        <f t="shared" si="15404"/>
        <v>2500</v>
      </c>
      <c r="AC2608" s="141">
        <f t="shared" si="15404"/>
        <v>0</v>
      </c>
      <c r="AD2608" s="141">
        <f t="shared" si="15404"/>
        <v>0</v>
      </c>
      <c r="AE2608" s="141">
        <f t="shared" si="15404"/>
        <v>0</v>
      </c>
      <c r="AF2608" s="141">
        <f t="shared" si="15404"/>
        <v>0</v>
      </c>
      <c r="AG2608" s="141">
        <f t="shared" si="15404"/>
        <v>0</v>
      </c>
      <c r="AH2608" s="5"/>
    </row>
    <row r="2609" spans="1:34" s="4" customFormat="1" ht="24" customHeight="1">
      <c r="A2609" s="67">
        <v>0</v>
      </c>
      <c r="B2609" s="72"/>
      <c r="C2609" s="73"/>
      <c r="D2609" s="98" t="s">
        <v>131</v>
      </c>
      <c r="E2609" s="104">
        <f t="shared" si="15149"/>
        <v>0</v>
      </c>
      <c r="F2609" s="100">
        <f>SUM(F2630)</f>
        <v>0</v>
      </c>
      <c r="G2609" s="100">
        <f t="shared" ref="G2609:AG2609" si="15405">SUM(G2630)</f>
        <v>0</v>
      </c>
      <c r="H2609" s="100">
        <f t="shared" si="15405"/>
        <v>0</v>
      </c>
      <c r="I2609" s="100">
        <f t="shared" si="15405"/>
        <v>0</v>
      </c>
      <c r="J2609" s="100">
        <f t="shared" si="15405"/>
        <v>0</v>
      </c>
      <c r="K2609" s="100">
        <f t="shared" si="15405"/>
        <v>0</v>
      </c>
      <c r="L2609" s="100">
        <f t="shared" si="15405"/>
        <v>0</v>
      </c>
      <c r="M2609" s="100">
        <f t="shared" si="15405"/>
        <v>0</v>
      </c>
      <c r="N2609" s="100">
        <f t="shared" si="15405"/>
        <v>0</v>
      </c>
      <c r="O2609" s="100">
        <f t="shared" si="15405"/>
        <v>0</v>
      </c>
      <c r="P2609" s="100">
        <f t="shared" si="15405"/>
        <v>0</v>
      </c>
      <c r="Q2609" s="100">
        <f t="shared" si="15405"/>
        <v>0</v>
      </c>
      <c r="R2609" s="100">
        <f t="shared" si="15405"/>
        <v>0</v>
      </c>
      <c r="S2609" s="100">
        <f t="shared" si="15405"/>
        <v>0</v>
      </c>
      <c r="T2609" s="100">
        <f t="shared" si="15405"/>
        <v>0</v>
      </c>
      <c r="U2609" s="100">
        <f t="shared" si="15405"/>
        <v>0</v>
      </c>
      <c r="V2609" s="100">
        <f t="shared" si="15405"/>
        <v>0</v>
      </c>
      <c r="W2609" s="100">
        <f t="shared" si="15405"/>
        <v>0</v>
      </c>
      <c r="X2609" s="100">
        <f t="shared" si="15405"/>
        <v>0</v>
      </c>
      <c r="Y2609" s="100">
        <f t="shared" si="15405"/>
        <v>0</v>
      </c>
      <c r="Z2609" s="100">
        <f t="shared" si="15405"/>
        <v>0</v>
      </c>
      <c r="AA2609" s="100">
        <f t="shared" si="15405"/>
        <v>0</v>
      </c>
      <c r="AB2609" s="100">
        <f t="shared" si="15405"/>
        <v>0</v>
      </c>
      <c r="AC2609" s="100">
        <f t="shared" si="15405"/>
        <v>0</v>
      </c>
      <c r="AD2609" s="100">
        <f t="shared" si="15405"/>
        <v>0</v>
      </c>
      <c r="AE2609" s="100">
        <f t="shared" si="15405"/>
        <v>0</v>
      </c>
      <c r="AF2609" s="100">
        <f t="shared" si="15405"/>
        <v>0</v>
      </c>
      <c r="AG2609" s="100">
        <f t="shared" si="15405"/>
        <v>0</v>
      </c>
      <c r="AH2609" s="5"/>
    </row>
    <row r="2610" spans="1:34" s="3" customFormat="1" ht="24" customHeight="1">
      <c r="A2610" s="67">
        <v>0</v>
      </c>
      <c r="B2610" s="182"/>
      <c r="C2610" s="83"/>
      <c r="D2610" s="98" t="s">
        <v>128</v>
      </c>
      <c r="E2610" s="104">
        <f t="shared" si="15149"/>
        <v>1098688</v>
      </c>
      <c r="F2610" s="100">
        <f>SUM(F2620,F2631,F2641,F2651,F2661)</f>
        <v>0</v>
      </c>
      <c r="G2610" s="100">
        <f t="shared" ref="G2610:AG2610" si="15406">SUM(G2620,G2631,G2641,G2651,G2661)</f>
        <v>0</v>
      </c>
      <c r="H2610" s="100">
        <f t="shared" si="15406"/>
        <v>0</v>
      </c>
      <c r="I2610" s="100">
        <f t="shared" si="15406"/>
        <v>0</v>
      </c>
      <c r="J2610" s="100">
        <f t="shared" si="15406"/>
        <v>0</v>
      </c>
      <c r="K2610" s="100">
        <f t="shared" si="15406"/>
        <v>0</v>
      </c>
      <c r="L2610" s="100">
        <f t="shared" si="15406"/>
        <v>0</v>
      </c>
      <c r="M2610" s="100">
        <f t="shared" si="15406"/>
        <v>0</v>
      </c>
      <c r="N2610" s="100">
        <f t="shared" si="15406"/>
        <v>244100</v>
      </c>
      <c r="O2610" s="100">
        <f t="shared" si="15406"/>
        <v>553968</v>
      </c>
      <c r="P2610" s="100">
        <f t="shared" si="15406"/>
        <v>90800</v>
      </c>
      <c r="Q2610" s="100">
        <f t="shared" si="15406"/>
        <v>21800</v>
      </c>
      <c r="R2610" s="100">
        <f t="shared" si="15406"/>
        <v>0</v>
      </c>
      <c r="S2610" s="100">
        <f t="shared" si="15406"/>
        <v>8000</v>
      </c>
      <c r="T2610" s="100">
        <f t="shared" si="15406"/>
        <v>15200</v>
      </c>
      <c r="U2610" s="100">
        <f t="shared" si="15406"/>
        <v>0</v>
      </c>
      <c r="V2610" s="100">
        <f t="shared" si="15406"/>
        <v>14000</v>
      </c>
      <c r="W2610" s="100">
        <f t="shared" si="15406"/>
        <v>13000</v>
      </c>
      <c r="X2610" s="100">
        <f t="shared" si="15406"/>
        <v>0</v>
      </c>
      <c r="Y2610" s="100">
        <f t="shared" si="15406"/>
        <v>64920</v>
      </c>
      <c r="Z2610" s="100">
        <f t="shared" si="15406"/>
        <v>72900</v>
      </c>
      <c r="AA2610" s="100">
        <f t="shared" si="15406"/>
        <v>0</v>
      </c>
      <c r="AB2610" s="100">
        <f t="shared" si="15406"/>
        <v>0</v>
      </c>
      <c r="AC2610" s="100">
        <f t="shared" si="15406"/>
        <v>0</v>
      </c>
      <c r="AD2610" s="100">
        <f t="shared" si="15406"/>
        <v>0</v>
      </c>
      <c r="AE2610" s="100">
        <f t="shared" si="15406"/>
        <v>0</v>
      </c>
      <c r="AF2610" s="100">
        <f t="shared" si="15406"/>
        <v>0</v>
      </c>
      <c r="AG2610" s="100">
        <f t="shared" si="15406"/>
        <v>0</v>
      </c>
      <c r="AH2610" s="24"/>
    </row>
    <row r="2611" spans="1:34" s="4" customFormat="1" ht="24" customHeight="1">
      <c r="A2611" s="66">
        <v>1</v>
      </c>
      <c r="B2611" s="128"/>
      <c r="C2611" s="128"/>
      <c r="D2611" s="129" t="s">
        <v>21</v>
      </c>
      <c r="E2611" s="39">
        <f t="shared" si="15149"/>
        <v>72114600</v>
      </c>
      <c r="F2611" s="40">
        <v>72114600</v>
      </c>
      <c r="G2611" s="40"/>
      <c r="H2611" s="40"/>
      <c r="I2611" s="40"/>
      <c r="J2611" s="40"/>
      <c r="K2611" s="40"/>
      <c r="L2611" s="40"/>
      <c r="M2611" s="40"/>
      <c r="N2611" s="40"/>
      <c r="O2611" s="40"/>
      <c r="P2611" s="40"/>
      <c r="Q2611" s="40"/>
      <c r="R2611" s="40"/>
      <c r="S2611" s="40"/>
      <c r="T2611" s="40"/>
      <c r="U2611" s="40"/>
      <c r="V2611" s="40"/>
      <c r="W2611" s="40"/>
      <c r="X2611" s="40"/>
      <c r="Y2611" s="40"/>
      <c r="Z2611" s="40"/>
      <c r="AA2611" s="40"/>
      <c r="AB2611" s="40"/>
      <c r="AC2611" s="40"/>
      <c r="AD2611" s="40"/>
      <c r="AE2611" s="40"/>
      <c r="AF2611" s="40"/>
      <c r="AG2611" s="40"/>
      <c r="AH2611" s="28"/>
    </row>
    <row r="2612" spans="1:34" s="4" customFormat="1" ht="24" customHeight="1">
      <c r="A2612" s="67">
        <v>1</v>
      </c>
      <c r="B2612" s="77"/>
      <c r="C2612" s="78"/>
      <c r="D2612" s="79" t="s">
        <v>127</v>
      </c>
      <c r="E2612" s="80">
        <f t="shared" si="15149"/>
        <v>72114600</v>
      </c>
      <c r="F2612" s="81">
        <f>F2613+F2616+F2619</f>
        <v>72114600</v>
      </c>
      <c r="G2612" s="81">
        <f t="shared" ref="G2612" si="15407">G2613+G2616+G2619</f>
        <v>0</v>
      </c>
      <c r="H2612" s="81">
        <f t="shared" ref="H2612" si="15408">H2613+H2616+H2619</f>
        <v>0</v>
      </c>
      <c r="I2612" s="81">
        <f t="shared" ref="I2612" si="15409">I2613+I2616+I2619</f>
        <v>0</v>
      </c>
      <c r="J2612" s="81">
        <f t="shared" ref="J2612" si="15410">J2613+J2616+J2619</f>
        <v>0</v>
      </c>
      <c r="K2612" s="81">
        <f t="shared" ref="K2612" si="15411">K2613+K2616+K2619</f>
        <v>0</v>
      </c>
      <c r="L2612" s="81">
        <f t="shared" ref="L2612" si="15412">L2613+L2616+L2619</f>
        <v>0</v>
      </c>
      <c r="M2612" s="81">
        <f t="shared" ref="M2612" si="15413">M2613+M2616+M2619</f>
        <v>0</v>
      </c>
      <c r="N2612" s="81">
        <f t="shared" ref="N2612" si="15414">N2613+N2616+N2619</f>
        <v>0</v>
      </c>
      <c r="O2612" s="81">
        <f t="shared" ref="O2612" si="15415">O2613+O2616+O2619</f>
        <v>0</v>
      </c>
      <c r="P2612" s="81">
        <f t="shared" ref="P2612" si="15416">P2613+P2616+P2619</f>
        <v>0</v>
      </c>
      <c r="Q2612" s="81">
        <f t="shared" ref="Q2612" si="15417">Q2613+Q2616+Q2619</f>
        <v>0</v>
      </c>
      <c r="R2612" s="81">
        <f t="shared" ref="R2612" si="15418">R2613+R2616+R2619</f>
        <v>0</v>
      </c>
      <c r="S2612" s="81">
        <f t="shared" ref="S2612" si="15419">S2613+S2616+S2619</f>
        <v>0</v>
      </c>
      <c r="T2612" s="81">
        <f t="shared" ref="T2612" si="15420">T2613+T2616+T2619</f>
        <v>0</v>
      </c>
      <c r="U2612" s="81">
        <f t="shared" ref="U2612" si="15421">U2613+U2616+U2619</f>
        <v>0</v>
      </c>
      <c r="V2612" s="81">
        <f t="shared" ref="V2612" si="15422">V2613+V2616+V2619</f>
        <v>0</v>
      </c>
      <c r="W2612" s="81">
        <f t="shared" ref="W2612" si="15423">W2613+W2616+W2619</f>
        <v>0</v>
      </c>
      <c r="X2612" s="81">
        <f t="shared" ref="X2612" si="15424">X2613+X2616+X2619</f>
        <v>0</v>
      </c>
      <c r="Y2612" s="81">
        <f t="shared" ref="Y2612" si="15425">Y2613+Y2616+Y2619</f>
        <v>0</v>
      </c>
      <c r="Z2612" s="81">
        <f t="shared" ref="Z2612" si="15426">Z2613+Z2616+Z2619</f>
        <v>0</v>
      </c>
      <c r="AA2612" s="81">
        <f t="shared" ref="AA2612" si="15427">AA2613+AA2616+AA2619</f>
        <v>0</v>
      </c>
      <c r="AB2612" s="81">
        <f t="shared" ref="AB2612" si="15428">AB2613+AB2616+AB2619</f>
        <v>0</v>
      </c>
      <c r="AC2612" s="81">
        <f t="shared" ref="AC2612" si="15429">AC2613+AC2616+AC2619</f>
        <v>0</v>
      </c>
      <c r="AD2612" s="81">
        <f t="shared" ref="AD2612" si="15430">AD2613+AD2616+AD2619</f>
        <v>0</v>
      </c>
      <c r="AE2612" s="81">
        <f t="shared" ref="AE2612" si="15431">AE2613+AE2616+AE2619</f>
        <v>0</v>
      </c>
      <c r="AF2612" s="81">
        <f t="shared" ref="AF2612" si="15432">AF2613+AF2616+AF2619</f>
        <v>0</v>
      </c>
      <c r="AG2612" s="81">
        <f t="shared" ref="AG2612" si="15433">AG2613+AG2616+AG2619</f>
        <v>0</v>
      </c>
      <c r="AH2612" s="82"/>
    </row>
    <row r="2613" spans="1:34" s="4" customFormat="1" ht="24" customHeight="1">
      <c r="A2613" s="66">
        <v>1</v>
      </c>
      <c r="B2613" s="113"/>
      <c r="C2613" s="73"/>
      <c r="D2613" s="122" t="s">
        <v>124</v>
      </c>
      <c r="E2613" s="41">
        <f t="shared" si="15149"/>
        <v>34175200</v>
      </c>
      <c r="F2613" s="83">
        <f>F2614+F2615</f>
        <v>34175200</v>
      </c>
      <c r="G2613" s="83">
        <f t="shared" ref="G2613:AG2613" si="15434">G2614+G2615</f>
        <v>0</v>
      </c>
      <c r="H2613" s="83">
        <f t="shared" si="15434"/>
        <v>0</v>
      </c>
      <c r="I2613" s="83">
        <f t="shared" si="15434"/>
        <v>0</v>
      </c>
      <c r="J2613" s="83">
        <f t="shared" si="15434"/>
        <v>0</v>
      </c>
      <c r="K2613" s="83">
        <f t="shared" si="15434"/>
        <v>0</v>
      </c>
      <c r="L2613" s="83">
        <f t="shared" si="15434"/>
        <v>0</v>
      </c>
      <c r="M2613" s="83">
        <f t="shared" si="15434"/>
        <v>0</v>
      </c>
      <c r="N2613" s="83">
        <f t="shared" si="15434"/>
        <v>0</v>
      </c>
      <c r="O2613" s="83">
        <f t="shared" si="15434"/>
        <v>0</v>
      </c>
      <c r="P2613" s="83">
        <f t="shared" si="15434"/>
        <v>0</v>
      </c>
      <c r="Q2613" s="83">
        <f t="shared" si="15434"/>
        <v>0</v>
      </c>
      <c r="R2613" s="83">
        <f t="shared" si="15434"/>
        <v>0</v>
      </c>
      <c r="S2613" s="83">
        <f t="shared" si="15434"/>
        <v>0</v>
      </c>
      <c r="T2613" s="83">
        <f t="shared" si="15434"/>
        <v>0</v>
      </c>
      <c r="U2613" s="83">
        <f t="shared" si="15434"/>
        <v>0</v>
      </c>
      <c r="V2613" s="83">
        <f t="shared" si="15434"/>
        <v>0</v>
      </c>
      <c r="W2613" s="83">
        <f t="shared" si="15434"/>
        <v>0</v>
      </c>
      <c r="X2613" s="83">
        <f t="shared" si="15434"/>
        <v>0</v>
      </c>
      <c r="Y2613" s="83">
        <f t="shared" si="15434"/>
        <v>0</v>
      </c>
      <c r="Z2613" s="83">
        <f t="shared" si="15434"/>
        <v>0</v>
      </c>
      <c r="AA2613" s="83">
        <f t="shared" si="15434"/>
        <v>0</v>
      </c>
      <c r="AB2613" s="83">
        <f t="shared" si="15434"/>
        <v>0</v>
      </c>
      <c r="AC2613" s="83">
        <f t="shared" si="15434"/>
        <v>0</v>
      </c>
      <c r="AD2613" s="83">
        <f t="shared" si="15434"/>
        <v>0</v>
      </c>
      <c r="AE2613" s="83">
        <f t="shared" si="15434"/>
        <v>0</v>
      </c>
      <c r="AF2613" s="83">
        <f t="shared" si="15434"/>
        <v>0</v>
      </c>
      <c r="AG2613" s="83">
        <f t="shared" si="15434"/>
        <v>0</v>
      </c>
      <c r="AH2613" s="5"/>
    </row>
    <row r="2614" spans="1:34" s="4" customFormat="1" ht="26.1" hidden="1" customHeight="1">
      <c r="A2614" s="67">
        <v>1</v>
      </c>
      <c r="B2614" s="113"/>
      <c r="C2614" s="117"/>
      <c r="D2614" s="150" t="s">
        <v>67</v>
      </c>
      <c r="E2614" s="51">
        <f t="shared" si="15149"/>
        <v>34175200</v>
      </c>
      <c r="F2614" s="52">
        <v>34175200</v>
      </c>
      <c r="G2614" s="52"/>
      <c r="H2614" s="52"/>
      <c r="I2614" s="52"/>
      <c r="J2614" s="52"/>
      <c r="K2614" s="52"/>
      <c r="L2614" s="52"/>
      <c r="M2614" s="52"/>
      <c r="N2614" s="52"/>
      <c r="O2614" s="52"/>
      <c r="P2614" s="52"/>
      <c r="Q2614" s="52"/>
      <c r="R2614" s="52"/>
      <c r="S2614" s="52"/>
      <c r="T2614" s="52"/>
      <c r="U2614" s="52"/>
      <c r="V2614" s="52"/>
      <c r="W2614" s="52"/>
      <c r="X2614" s="52"/>
      <c r="Y2614" s="52"/>
      <c r="Z2614" s="52"/>
      <c r="AA2614" s="52"/>
      <c r="AB2614" s="52"/>
      <c r="AC2614" s="52"/>
      <c r="AD2614" s="52"/>
      <c r="AE2614" s="52"/>
      <c r="AF2614" s="52"/>
      <c r="AG2614" s="52"/>
      <c r="AH2614" s="5"/>
    </row>
    <row r="2615" spans="1:34" s="4" customFormat="1" ht="26.1" hidden="1" customHeight="1">
      <c r="A2615" s="66">
        <v>1</v>
      </c>
      <c r="B2615" s="113"/>
      <c r="C2615" s="73"/>
      <c r="D2615" s="150" t="s">
        <v>125</v>
      </c>
      <c r="E2615" s="51">
        <f t="shared" si="15149"/>
        <v>0</v>
      </c>
      <c r="F2615" s="73"/>
      <c r="G2615" s="73"/>
      <c r="H2615" s="73"/>
      <c r="I2615" s="73"/>
      <c r="J2615" s="73"/>
      <c r="K2615" s="73"/>
      <c r="L2615" s="73"/>
      <c r="M2615" s="73"/>
      <c r="N2615" s="73"/>
      <c r="O2615" s="73"/>
      <c r="P2615" s="73"/>
      <c r="Q2615" s="73"/>
      <c r="R2615" s="73"/>
      <c r="S2615" s="73"/>
      <c r="T2615" s="73"/>
      <c r="U2615" s="73"/>
      <c r="V2615" s="73"/>
      <c r="W2615" s="73"/>
      <c r="X2615" s="73"/>
      <c r="Y2615" s="73"/>
      <c r="Z2615" s="73"/>
      <c r="AA2615" s="73"/>
      <c r="AB2615" s="73"/>
      <c r="AC2615" s="73"/>
      <c r="AD2615" s="73"/>
      <c r="AE2615" s="73"/>
      <c r="AF2615" s="73"/>
      <c r="AG2615" s="73"/>
      <c r="AH2615" s="5"/>
    </row>
    <row r="2616" spans="1:34" s="4" customFormat="1" ht="24" customHeight="1">
      <c r="A2616" s="66">
        <v>1</v>
      </c>
      <c r="B2616" s="113"/>
      <c r="C2616" s="73"/>
      <c r="D2616" s="122" t="s">
        <v>132</v>
      </c>
      <c r="E2616" s="41">
        <f t="shared" si="15149"/>
        <v>37939400</v>
      </c>
      <c r="F2616" s="83">
        <f>F2617+F2618</f>
        <v>37939400</v>
      </c>
      <c r="G2616" s="83">
        <f t="shared" ref="G2616" si="15435">G2617+G2618</f>
        <v>0</v>
      </c>
      <c r="H2616" s="83">
        <f t="shared" ref="H2616" si="15436">H2617+H2618</f>
        <v>0</v>
      </c>
      <c r="I2616" s="83">
        <f t="shared" ref="I2616" si="15437">I2617+I2618</f>
        <v>0</v>
      </c>
      <c r="J2616" s="83">
        <f t="shared" ref="J2616" si="15438">J2617+J2618</f>
        <v>0</v>
      </c>
      <c r="K2616" s="83">
        <f t="shared" ref="K2616" si="15439">K2617+K2618</f>
        <v>0</v>
      </c>
      <c r="L2616" s="83">
        <f t="shared" ref="L2616" si="15440">L2617+L2618</f>
        <v>0</v>
      </c>
      <c r="M2616" s="83">
        <f t="shared" ref="M2616" si="15441">M2617+M2618</f>
        <v>0</v>
      </c>
      <c r="N2616" s="83">
        <f t="shared" ref="N2616" si="15442">N2617+N2618</f>
        <v>0</v>
      </c>
      <c r="O2616" s="83">
        <f t="shared" ref="O2616" si="15443">O2617+O2618</f>
        <v>0</v>
      </c>
      <c r="P2616" s="83">
        <f t="shared" ref="P2616" si="15444">P2617+P2618</f>
        <v>0</v>
      </c>
      <c r="Q2616" s="83">
        <f t="shared" ref="Q2616" si="15445">Q2617+Q2618</f>
        <v>0</v>
      </c>
      <c r="R2616" s="83">
        <f t="shared" ref="R2616" si="15446">R2617+R2618</f>
        <v>0</v>
      </c>
      <c r="S2616" s="83">
        <f t="shared" ref="S2616" si="15447">S2617+S2618</f>
        <v>0</v>
      </c>
      <c r="T2616" s="83">
        <f t="shared" ref="T2616" si="15448">T2617+T2618</f>
        <v>0</v>
      </c>
      <c r="U2616" s="83">
        <f t="shared" ref="U2616" si="15449">U2617+U2618</f>
        <v>0</v>
      </c>
      <c r="V2616" s="83">
        <f t="shared" ref="V2616" si="15450">V2617+V2618</f>
        <v>0</v>
      </c>
      <c r="W2616" s="83">
        <f t="shared" ref="W2616" si="15451">W2617+W2618</f>
        <v>0</v>
      </c>
      <c r="X2616" s="83">
        <f t="shared" ref="X2616" si="15452">X2617+X2618</f>
        <v>0</v>
      </c>
      <c r="Y2616" s="83">
        <f t="shared" ref="Y2616" si="15453">Y2617+Y2618</f>
        <v>0</v>
      </c>
      <c r="Z2616" s="83">
        <f t="shared" ref="Z2616" si="15454">Z2617+Z2618</f>
        <v>0</v>
      </c>
      <c r="AA2616" s="83">
        <f t="shared" ref="AA2616" si="15455">AA2617+AA2618</f>
        <v>0</v>
      </c>
      <c r="AB2616" s="83">
        <f t="shared" ref="AB2616" si="15456">AB2617+AB2618</f>
        <v>0</v>
      </c>
      <c r="AC2616" s="83">
        <f t="shared" ref="AC2616" si="15457">AC2617+AC2618</f>
        <v>0</v>
      </c>
      <c r="AD2616" s="83">
        <f t="shared" ref="AD2616" si="15458">AD2617+AD2618</f>
        <v>0</v>
      </c>
      <c r="AE2616" s="83">
        <f t="shared" ref="AE2616" si="15459">AE2617+AE2618</f>
        <v>0</v>
      </c>
      <c r="AF2616" s="83">
        <f t="shared" ref="AF2616" si="15460">AF2617+AF2618</f>
        <v>0</v>
      </c>
      <c r="AG2616" s="83">
        <f t="shared" ref="AG2616" si="15461">AG2617+AG2618</f>
        <v>0</v>
      </c>
      <c r="AH2616" s="5"/>
    </row>
    <row r="2617" spans="1:34" s="4" customFormat="1" ht="26.1" hidden="1" customHeight="1">
      <c r="A2617" s="66">
        <v>1</v>
      </c>
      <c r="B2617" s="113"/>
      <c r="C2617" s="117"/>
      <c r="D2617" s="150" t="s">
        <v>122</v>
      </c>
      <c r="E2617" s="51">
        <f t="shared" si="15149"/>
        <v>37939400</v>
      </c>
      <c r="F2617" s="52">
        <v>37939400</v>
      </c>
      <c r="G2617" s="52"/>
      <c r="H2617" s="52"/>
      <c r="I2617" s="52"/>
      <c r="J2617" s="52"/>
      <c r="K2617" s="52"/>
      <c r="L2617" s="52"/>
      <c r="M2617" s="52"/>
      <c r="N2617" s="52"/>
      <c r="O2617" s="52"/>
      <c r="P2617" s="52"/>
      <c r="Q2617" s="52"/>
      <c r="R2617" s="52"/>
      <c r="S2617" s="52"/>
      <c r="T2617" s="52"/>
      <c r="U2617" s="52"/>
      <c r="V2617" s="52"/>
      <c r="W2617" s="52"/>
      <c r="X2617" s="52"/>
      <c r="Y2617" s="52"/>
      <c r="Z2617" s="52"/>
      <c r="AA2617" s="52"/>
      <c r="AB2617" s="52"/>
      <c r="AC2617" s="52"/>
      <c r="AD2617" s="52"/>
      <c r="AE2617" s="52"/>
      <c r="AF2617" s="52"/>
      <c r="AG2617" s="52"/>
      <c r="AH2617" s="19"/>
    </row>
    <row r="2618" spans="1:34" s="4" customFormat="1" ht="26.1" hidden="1" customHeight="1">
      <c r="A2618" s="66">
        <v>1</v>
      </c>
      <c r="B2618" s="113"/>
      <c r="C2618" s="117"/>
      <c r="D2618" s="150" t="s">
        <v>130</v>
      </c>
      <c r="E2618" s="175">
        <f t="shared" si="15149"/>
        <v>0</v>
      </c>
      <c r="F2618" s="176"/>
      <c r="G2618" s="176"/>
      <c r="H2618" s="176"/>
      <c r="I2618" s="176"/>
      <c r="J2618" s="176"/>
      <c r="K2618" s="176"/>
      <c r="L2618" s="176"/>
      <c r="M2618" s="176"/>
      <c r="N2618" s="176"/>
      <c r="O2618" s="176"/>
      <c r="P2618" s="176"/>
      <c r="Q2618" s="176"/>
      <c r="R2618" s="176"/>
      <c r="S2618" s="176"/>
      <c r="T2618" s="176"/>
      <c r="U2618" s="176"/>
      <c r="V2618" s="176"/>
      <c r="W2618" s="176"/>
      <c r="X2618" s="176"/>
      <c r="Y2618" s="176"/>
      <c r="Z2618" s="176"/>
      <c r="AA2618" s="176"/>
      <c r="AB2618" s="176"/>
      <c r="AC2618" s="176"/>
      <c r="AD2618" s="176"/>
      <c r="AE2618" s="176"/>
      <c r="AF2618" s="176"/>
      <c r="AG2618" s="176"/>
      <c r="AH2618" s="19"/>
    </row>
    <row r="2619" spans="1:34" s="4" customFormat="1" ht="24" customHeight="1">
      <c r="A2619" s="66">
        <v>1</v>
      </c>
      <c r="B2619" s="113"/>
      <c r="C2619" s="73"/>
      <c r="D2619" s="110" t="s">
        <v>123</v>
      </c>
      <c r="E2619" s="47">
        <f t="shared" si="15149"/>
        <v>0</v>
      </c>
      <c r="F2619" s="141">
        <f>F2611-F2613-F2617-F2620</f>
        <v>0</v>
      </c>
      <c r="G2619" s="141">
        <f t="shared" ref="G2619:AG2619" si="15462">G2611-G2613-G2617-G2620</f>
        <v>0</v>
      </c>
      <c r="H2619" s="141">
        <f t="shared" si="15462"/>
        <v>0</v>
      </c>
      <c r="I2619" s="141">
        <f t="shared" si="15462"/>
        <v>0</v>
      </c>
      <c r="J2619" s="141">
        <f t="shared" si="15462"/>
        <v>0</v>
      </c>
      <c r="K2619" s="141">
        <f t="shared" si="15462"/>
        <v>0</v>
      </c>
      <c r="L2619" s="141">
        <f t="shared" si="15462"/>
        <v>0</v>
      </c>
      <c r="M2619" s="141">
        <f t="shared" si="15462"/>
        <v>0</v>
      </c>
      <c r="N2619" s="141">
        <f t="shared" si="15462"/>
        <v>0</v>
      </c>
      <c r="O2619" s="141">
        <f t="shared" si="15462"/>
        <v>0</v>
      </c>
      <c r="P2619" s="141">
        <f t="shared" si="15462"/>
        <v>0</v>
      </c>
      <c r="Q2619" s="141">
        <f t="shared" si="15462"/>
        <v>0</v>
      </c>
      <c r="R2619" s="141">
        <f t="shared" si="15462"/>
        <v>0</v>
      </c>
      <c r="S2619" s="141">
        <f t="shared" si="15462"/>
        <v>0</v>
      </c>
      <c r="T2619" s="141">
        <f t="shared" si="15462"/>
        <v>0</v>
      </c>
      <c r="U2619" s="141">
        <f t="shared" si="15462"/>
        <v>0</v>
      </c>
      <c r="V2619" s="141">
        <f t="shared" si="15462"/>
        <v>0</v>
      </c>
      <c r="W2619" s="141">
        <f t="shared" si="15462"/>
        <v>0</v>
      </c>
      <c r="X2619" s="141">
        <f t="shared" si="15462"/>
        <v>0</v>
      </c>
      <c r="Y2619" s="141">
        <f t="shared" si="15462"/>
        <v>0</v>
      </c>
      <c r="Z2619" s="141">
        <f t="shared" si="15462"/>
        <v>0</v>
      </c>
      <c r="AA2619" s="141">
        <f t="shared" si="15462"/>
        <v>0</v>
      </c>
      <c r="AB2619" s="141">
        <f t="shared" si="15462"/>
        <v>0</v>
      </c>
      <c r="AC2619" s="141">
        <f t="shared" si="15462"/>
        <v>0</v>
      </c>
      <c r="AD2619" s="141">
        <f t="shared" si="15462"/>
        <v>0</v>
      </c>
      <c r="AE2619" s="141">
        <f t="shared" si="15462"/>
        <v>0</v>
      </c>
      <c r="AF2619" s="141">
        <f t="shared" si="15462"/>
        <v>0</v>
      </c>
      <c r="AG2619" s="141">
        <f t="shared" si="15462"/>
        <v>0</v>
      </c>
      <c r="AH2619" s="5"/>
    </row>
    <row r="2620" spans="1:34" s="4" customFormat="1" ht="24" customHeight="1">
      <c r="A2620" s="67">
        <v>1</v>
      </c>
      <c r="B2620" s="72"/>
      <c r="C2620" s="73"/>
      <c r="D2620" s="98" t="s">
        <v>128</v>
      </c>
      <c r="E2620" s="92">
        <f t="shared" si="15149"/>
        <v>0</v>
      </c>
      <c r="F2620" s="91"/>
      <c r="G2620" s="91"/>
      <c r="H2620" s="91"/>
      <c r="I2620" s="91"/>
      <c r="J2620" s="91"/>
      <c r="K2620" s="91"/>
      <c r="L2620" s="91"/>
      <c r="M2620" s="91"/>
      <c r="N2620" s="91"/>
      <c r="O2620" s="91"/>
      <c r="P2620" s="91"/>
      <c r="Q2620" s="91"/>
      <c r="R2620" s="91"/>
      <c r="S2620" s="91"/>
      <c r="T2620" s="91"/>
      <c r="U2620" s="91"/>
      <c r="V2620" s="91"/>
      <c r="W2620" s="91"/>
      <c r="X2620" s="91"/>
      <c r="Y2620" s="91"/>
      <c r="Z2620" s="91"/>
      <c r="AA2620" s="91"/>
      <c r="AB2620" s="91"/>
      <c r="AC2620" s="91"/>
      <c r="AD2620" s="91"/>
      <c r="AE2620" s="91"/>
      <c r="AF2620" s="91"/>
      <c r="AG2620" s="91"/>
      <c r="AH2620" s="5"/>
    </row>
    <row r="2621" spans="1:34" s="4" customFormat="1" ht="24" customHeight="1">
      <c r="A2621" s="66">
        <v>2</v>
      </c>
      <c r="B2621" s="128"/>
      <c r="C2621" s="131"/>
      <c r="D2621" s="129" t="s">
        <v>22</v>
      </c>
      <c r="E2621" s="42">
        <f t="shared" si="15149"/>
        <v>23708200</v>
      </c>
      <c r="F2621" s="43">
        <v>1442900</v>
      </c>
      <c r="G2621" s="43">
        <v>4721600</v>
      </c>
      <c r="H2621" s="43"/>
      <c r="I2621" s="43">
        <v>31100</v>
      </c>
      <c r="J2621" s="43"/>
      <c r="K2621" s="43">
        <v>226000</v>
      </c>
      <c r="L2621" s="43">
        <v>5277750</v>
      </c>
      <c r="M2621" s="43">
        <v>5627650</v>
      </c>
      <c r="N2621" s="43">
        <v>2089900</v>
      </c>
      <c r="O2621" s="43">
        <v>1376700</v>
      </c>
      <c r="P2621" s="43">
        <v>306400</v>
      </c>
      <c r="Q2621" s="43">
        <v>390000</v>
      </c>
      <c r="R2621" s="43">
        <v>303760</v>
      </c>
      <c r="S2621" s="43">
        <v>105000</v>
      </c>
      <c r="T2621" s="43">
        <v>185800</v>
      </c>
      <c r="U2621" s="43"/>
      <c r="V2621" s="43">
        <v>30000</v>
      </c>
      <c r="W2621" s="43">
        <v>20500</v>
      </c>
      <c r="X2621" s="43"/>
      <c r="Y2621" s="43">
        <v>720340</v>
      </c>
      <c r="Z2621" s="43">
        <v>251100</v>
      </c>
      <c r="AA2621" s="43">
        <v>596600</v>
      </c>
      <c r="AB2621" s="43">
        <v>5100</v>
      </c>
      <c r="AC2621" s="43"/>
      <c r="AD2621" s="43"/>
      <c r="AE2621" s="43"/>
      <c r="AF2621" s="43"/>
      <c r="AG2621" s="43"/>
      <c r="AH2621" s="29"/>
    </row>
    <row r="2622" spans="1:34" s="4" customFormat="1" ht="24" customHeight="1">
      <c r="A2622" s="67">
        <v>2</v>
      </c>
      <c r="B2622" s="77"/>
      <c r="C2622" s="78"/>
      <c r="D2622" s="79" t="s">
        <v>127</v>
      </c>
      <c r="E2622" s="80">
        <f t="shared" si="15149"/>
        <v>23163420</v>
      </c>
      <c r="F2622" s="81">
        <f>F2623+F2626+F2629</f>
        <v>1442900</v>
      </c>
      <c r="G2622" s="81">
        <f t="shared" ref="G2622" si="15463">G2623+G2626+G2629</f>
        <v>4721600</v>
      </c>
      <c r="H2622" s="81">
        <f t="shared" ref="H2622" si="15464">H2623+H2626+H2629</f>
        <v>0</v>
      </c>
      <c r="I2622" s="81">
        <f t="shared" ref="I2622" si="15465">I2623+I2626+I2629</f>
        <v>31100</v>
      </c>
      <c r="J2622" s="81">
        <f t="shared" ref="J2622" si="15466">J2623+J2626+J2629</f>
        <v>0</v>
      </c>
      <c r="K2622" s="81">
        <f t="shared" ref="K2622" si="15467">K2623+K2626+K2629</f>
        <v>226000</v>
      </c>
      <c r="L2622" s="81">
        <f t="shared" ref="L2622" si="15468">L2623+L2626+L2629</f>
        <v>5277750</v>
      </c>
      <c r="M2622" s="81">
        <f t="shared" ref="M2622" si="15469">M2623+M2626+M2629</f>
        <v>5627650</v>
      </c>
      <c r="N2622" s="81">
        <f t="shared" ref="N2622" si="15470">N2623+N2626+N2629</f>
        <v>1845800</v>
      </c>
      <c r="O2622" s="81">
        <f t="shared" ref="O2622" si="15471">O2623+O2626+O2629</f>
        <v>1376640</v>
      </c>
      <c r="P2622" s="81">
        <f t="shared" ref="P2622" si="15472">P2623+P2626+P2629</f>
        <v>215600</v>
      </c>
      <c r="Q2622" s="81">
        <f t="shared" ref="Q2622" si="15473">Q2623+Q2626+Q2629</f>
        <v>368200</v>
      </c>
      <c r="R2622" s="81">
        <f t="shared" ref="R2622" si="15474">R2623+R2626+R2629</f>
        <v>303760</v>
      </c>
      <c r="S2622" s="81">
        <f t="shared" ref="S2622" si="15475">S2623+S2626+S2629</f>
        <v>97000</v>
      </c>
      <c r="T2622" s="81">
        <f t="shared" ref="T2622" si="15476">T2623+T2626+T2629</f>
        <v>170600</v>
      </c>
      <c r="U2622" s="81">
        <f t="shared" ref="U2622" si="15477">U2623+U2626+U2629</f>
        <v>0</v>
      </c>
      <c r="V2622" s="81">
        <f t="shared" ref="V2622" si="15478">V2623+V2626+V2629</f>
        <v>16000</v>
      </c>
      <c r="W2622" s="81">
        <f t="shared" ref="W2622" si="15479">W2623+W2626+W2629</f>
        <v>7500</v>
      </c>
      <c r="X2622" s="81">
        <f t="shared" ref="X2622" si="15480">X2623+X2626+X2629</f>
        <v>0</v>
      </c>
      <c r="Y2622" s="81">
        <f t="shared" ref="Y2622" si="15481">Y2623+Y2626+Y2629</f>
        <v>655420</v>
      </c>
      <c r="Z2622" s="81">
        <f t="shared" ref="Z2622" si="15482">Z2623+Z2626+Z2629</f>
        <v>178200</v>
      </c>
      <c r="AA2622" s="81">
        <f t="shared" ref="AA2622" si="15483">AA2623+AA2626+AA2629</f>
        <v>596600</v>
      </c>
      <c r="AB2622" s="81">
        <f t="shared" ref="AB2622" si="15484">AB2623+AB2626+AB2629</f>
        <v>5100</v>
      </c>
      <c r="AC2622" s="81">
        <f t="shared" ref="AC2622" si="15485">AC2623+AC2626+AC2629</f>
        <v>0</v>
      </c>
      <c r="AD2622" s="81">
        <f t="shared" ref="AD2622" si="15486">AD2623+AD2626+AD2629</f>
        <v>0</v>
      </c>
      <c r="AE2622" s="81">
        <f t="shared" ref="AE2622" si="15487">AE2623+AE2626+AE2629</f>
        <v>0</v>
      </c>
      <c r="AF2622" s="81">
        <f t="shared" ref="AF2622" si="15488">AF2623+AF2626+AF2629</f>
        <v>0</v>
      </c>
      <c r="AG2622" s="81">
        <f t="shared" ref="AG2622" si="15489">AG2623+AG2626+AG2629</f>
        <v>0</v>
      </c>
      <c r="AH2622" s="82"/>
    </row>
    <row r="2623" spans="1:34" s="4" customFormat="1" ht="24" customHeight="1">
      <c r="A2623" s="66">
        <v>2</v>
      </c>
      <c r="B2623" s="113"/>
      <c r="C2623" s="73"/>
      <c r="D2623" s="122" t="s">
        <v>124</v>
      </c>
      <c r="E2623" s="41">
        <f t="shared" si="15149"/>
        <v>17683750</v>
      </c>
      <c r="F2623" s="83">
        <f>F2624+F2625</f>
        <v>728900</v>
      </c>
      <c r="G2623" s="83">
        <f t="shared" ref="G2623:AG2623" si="15490">G2624+G2625</f>
        <v>2203600</v>
      </c>
      <c r="H2623" s="83">
        <f t="shared" si="15490"/>
        <v>0</v>
      </c>
      <c r="I2623" s="83">
        <f t="shared" si="15490"/>
        <v>31100</v>
      </c>
      <c r="J2623" s="83">
        <f t="shared" si="15490"/>
        <v>0</v>
      </c>
      <c r="K2623" s="83">
        <f t="shared" si="15490"/>
        <v>144500</v>
      </c>
      <c r="L2623" s="83">
        <f t="shared" si="15490"/>
        <v>5277750</v>
      </c>
      <c r="M2623" s="83">
        <f t="shared" si="15490"/>
        <v>5549200</v>
      </c>
      <c r="N2623" s="83">
        <f t="shared" si="15490"/>
        <v>1307800</v>
      </c>
      <c r="O2623" s="83">
        <f t="shared" si="15490"/>
        <v>682900</v>
      </c>
      <c r="P2623" s="83">
        <f t="shared" si="15490"/>
        <v>198600</v>
      </c>
      <c r="Q2623" s="83">
        <f t="shared" si="15490"/>
        <v>284600</v>
      </c>
      <c r="R2623" s="83">
        <f t="shared" si="15490"/>
        <v>186400</v>
      </c>
      <c r="S2623" s="83">
        <f t="shared" si="15490"/>
        <v>78000</v>
      </c>
      <c r="T2623" s="83">
        <f t="shared" si="15490"/>
        <v>147800</v>
      </c>
      <c r="U2623" s="83">
        <f t="shared" si="15490"/>
        <v>0</v>
      </c>
      <c r="V2623" s="83">
        <f t="shared" si="15490"/>
        <v>16000</v>
      </c>
      <c r="W2623" s="83">
        <f t="shared" si="15490"/>
        <v>0</v>
      </c>
      <c r="X2623" s="83">
        <f t="shared" si="15490"/>
        <v>0</v>
      </c>
      <c r="Y2623" s="83">
        <f t="shared" si="15490"/>
        <v>487400</v>
      </c>
      <c r="Z2623" s="83">
        <f t="shared" si="15490"/>
        <v>101700</v>
      </c>
      <c r="AA2623" s="83">
        <f t="shared" si="15490"/>
        <v>257500</v>
      </c>
      <c r="AB2623" s="83">
        <f t="shared" si="15490"/>
        <v>0</v>
      </c>
      <c r="AC2623" s="83">
        <f t="shared" si="15490"/>
        <v>0</v>
      </c>
      <c r="AD2623" s="83">
        <f t="shared" si="15490"/>
        <v>0</v>
      </c>
      <c r="AE2623" s="83">
        <f t="shared" si="15490"/>
        <v>0</v>
      </c>
      <c r="AF2623" s="83">
        <f t="shared" si="15490"/>
        <v>0</v>
      </c>
      <c r="AG2623" s="83">
        <f t="shared" si="15490"/>
        <v>0</v>
      </c>
      <c r="AH2623" s="5"/>
    </row>
    <row r="2624" spans="1:34" s="4" customFormat="1" ht="26.1" hidden="1" customHeight="1">
      <c r="A2624" s="67">
        <v>2</v>
      </c>
      <c r="B2624" s="113"/>
      <c r="C2624" s="117"/>
      <c r="D2624" s="150" t="s">
        <v>67</v>
      </c>
      <c r="E2624" s="51">
        <f t="shared" si="15149"/>
        <v>17683750</v>
      </c>
      <c r="F2624" s="52">
        <v>728900</v>
      </c>
      <c r="G2624" s="52">
        <v>2203600</v>
      </c>
      <c r="H2624" s="52"/>
      <c r="I2624" s="52">
        <v>31100</v>
      </c>
      <c r="J2624" s="52"/>
      <c r="K2624" s="52">
        <v>144500</v>
      </c>
      <c r="L2624" s="52">
        <v>5277750</v>
      </c>
      <c r="M2624" s="52">
        <v>5549200</v>
      </c>
      <c r="N2624" s="52">
        <v>1307800</v>
      </c>
      <c r="O2624" s="52">
        <v>682900</v>
      </c>
      <c r="P2624" s="52">
        <v>198600</v>
      </c>
      <c r="Q2624" s="52">
        <v>284600</v>
      </c>
      <c r="R2624" s="52">
        <v>186400</v>
      </c>
      <c r="S2624" s="52">
        <v>78000</v>
      </c>
      <c r="T2624" s="52">
        <v>147800</v>
      </c>
      <c r="U2624" s="52"/>
      <c r="V2624" s="52">
        <v>16000</v>
      </c>
      <c r="W2624" s="52">
        <v>0</v>
      </c>
      <c r="X2624" s="52"/>
      <c r="Y2624" s="52">
        <v>487400</v>
      </c>
      <c r="Z2624" s="52">
        <v>101700</v>
      </c>
      <c r="AA2624" s="52">
        <v>257500</v>
      </c>
      <c r="AB2624" s="50">
        <v>0</v>
      </c>
      <c r="AC2624" s="52"/>
      <c r="AD2624" s="52"/>
      <c r="AE2624" s="52"/>
      <c r="AF2624" s="52"/>
      <c r="AG2624" s="52"/>
      <c r="AH2624" s="5"/>
    </row>
    <row r="2625" spans="1:34" s="4" customFormat="1" ht="26.1" hidden="1" customHeight="1">
      <c r="A2625" s="66">
        <v>2</v>
      </c>
      <c r="B2625" s="113"/>
      <c r="C2625" s="73"/>
      <c r="D2625" s="150" t="s">
        <v>125</v>
      </c>
      <c r="E2625" s="51">
        <f t="shared" si="15149"/>
        <v>0</v>
      </c>
      <c r="F2625" s="73"/>
      <c r="G2625" s="73"/>
      <c r="H2625" s="73"/>
      <c r="I2625" s="73"/>
      <c r="J2625" s="73"/>
      <c r="K2625" s="73"/>
      <c r="L2625" s="73"/>
      <c r="M2625" s="73"/>
      <c r="N2625" s="73"/>
      <c r="O2625" s="73"/>
      <c r="P2625" s="73"/>
      <c r="Q2625" s="73"/>
      <c r="R2625" s="73"/>
      <c r="S2625" s="73"/>
      <c r="T2625" s="73"/>
      <c r="U2625" s="73"/>
      <c r="V2625" s="73"/>
      <c r="W2625" s="73"/>
      <c r="X2625" s="73"/>
      <c r="Y2625" s="73"/>
      <c r="Z2625" s="73"/>
      <c r="AA2625" s="73"/>
      <c r="AB2625" s="73"/>
      <c r="AC2625" s="73"/>
      <c r="AD2625" s="73"/>
      <c r="AE2625" s="73"/>
      <c r="AF2625" s="73"/>
      <c r="AG2625" s="73"/>
      <c r="AH2625" s="5"/>
    </row>
    <row r="2626" spans="1:34" s="4" customFormat="1" ht="24" customHeight="1">
      <c r="A2626" s="66">
        <v>2</v>
      </c>
      <c r="B2626" s="113"/>
      <c r="C2626" s="73"/>
      <c r="D2626" s="122" t="s">
        <v>132</v>
      </c>
      <c r="E2626" s="41">
        <f t="shared" si="15149"/>
        <v>3778900</v>
      </c>
      <c r="F2626" s="83">
        <f>F2627+F2628</f>
        <v>714000</v>
      </c>
      <c r="G2626" s="83">
        <f t="shared" ref="G2626" si="15491">G2627+G2628</f>
        <v>1670200</v>
      </c>
      <c r="H2626" s="83">
        <f t="shared" ref="H2626" si="15492">H2627+H2628</f>
        <v>0</v>
      </c>
      <c r="I2626" s="83">
        <f t="shared" ref="I2626" si="15493">I2627+I2628</f>
        <v>0</v>
      </c>
      <c r="J2626" s="83">
        <f t="shared" ref="J2626" si="15494">J2627+J2628</f>
        <v>0</v>
      </c>
      <c r="K2626" s="83">
        <f t="shared" ref="K2626" si="15495">K2627+K2628</f>
        <v>33100</v>
      </c>
      <c r="L2626" s="83">
        <f t="shared" ref="L2626" si="15496">L2627+L2628</f>
        <v>0</v>
      </c>
      <c r="M2626" s="83">
        <f t="shared" ref="M2626" si="15497">M2627+M2628</f>
        <v>59000</v>
      </c>
      <c r="N2626" s="83">
        <f t="shared" ref="N2626" si="15498">N2627+N2628</f>
        <v>390400</v>
      </c>
      <c r="O2626" s="83">
        <f t="shared" ref="O2626" si="15499">O2627+O2628</f>
        <v>355000</v>
      </c>
      <c r="P2626" s="83">
        <f t="shared" ref="P2626" si="15500">P2627+P2628</f>
        <v>17000</v>
      </c>
      <c r="Q2626" s="83">
        <f t="shared" ref="Q2626" si="15501">Q2627+Q2628</f>
        <v>83600</v>
      </c>
      <c r="R2626" s="83">
        <f t="shared" ref="R2626" si="15502">R2627+R2628</f>
        <v>62800</v>
      </c>
      <c r="S2626" s="83">
        <f t="shared" ref="S2626" si="15503">S2627+S2628</f>
        <v>19000</v>
      </c>
      <c r="T2626" s="83">
        <f t="shared" ref="T2626" si="15504">T2627+T2628</f>
        <v>22800</v>
      </c>
      <c r="U2626" s="83">
        <f t="shared" ref="U2626" si="15505">U2627+U2628</f>
        <v>0</v>
      </c>
      <c r="V2626" s="83">
        <f t="shared" ref="V2626" si="15506">V2627+V2628</f>
        <v>0</v>
      </c>
      <c r="W2626" s="83">
        <f t="shared" ref="W2626" si="15507">W2627+W2628</f>
        <v>7500</v>
      </c>
      <c r="X2626" s="83">
        <f t="shared" ref="X2626" si="15508">X2627+X2628</f>
        <v>0</v>
      </c>
      <c r="Y2626" s="83">
        <f t="shared" ref="Y2626" si="15509">Y2627+Y2628</f>
        <v>96900</v>
      </c>
      <c r="Z2626" s="83">
        <f t="shared" ref="Z2626" si="15510">Z2627+Z2628</f>
        <v>70100</v>
      </c>
      <c r="AA2626" s="83">
        <f t="shared" ref="AA2626" si="15511">AA2627+AA2628</f>
        <v>174900</v>
      </c>
      <c r="AB2626" s="83">
        <f t="shared" ref="AB2626" si="15512">AB2627+AB2628</f>
        <v>2600</v>
      </c>
      <c r="AC2626" s="83">
        <f t="shared" ref="AC2626" si="15513">AC2627+AC2628</f>
        <v>0</v>
      </c>
      <c r="AD2626" s="83">
        <f t="shared" ref="AD2626" si="15514">AD2627+AD2628</f>
        <v>0</v>
      </c>
      <c r="AE2626" s="83">
        <f t="shared" ref="AE2626" si="15515">AE2627+AE2628</f>
        <v>0</v>
      </c>
      <c r="AF2626" s="83">
        <f t="shared" ref="AF2626" si="15516">AF2627+AF2628</f>
        <v>0</v>
      </c>
      <c r="AG2626" s="83">
        <f t="shared" ref="AG2626" si="15517">AG2627+AG2628</f>
        <v>0</v>
      </c>
      <c r="AH2626" s="5"/>
    </row>
    <row r="2627" spans="1:34" s="4" customFormat="1" ht="26.1" hidden="1" customHeight="1">
      <c r="A2627" s="66">
        <v>2</v>
      </c>
      <c r="B2627" s="113"/>
      <c r="C2627" s="132"/>
      <c r="D2627" s="150" t="s">
        <v>122</v>
      </c>
      <c r="E2627" s="51">
        <f t="shared" si="15149"/>
        <v>3778900</v>
      </c>
      <c r="F2627" s="52">
        <v>714000</v>
      </c>
      <c r="G2627" s="52">
        <v>1670200</v>
      </c>
      <c r="H2627" s="52">
        <v>0</v>
      </c>
      <c r="I2627" s="52">
        <v>0</v>
      </c>
      <c r="J2627" s="52">
        <v>0</v>
      </c>
      <c r="K2627" s="52">
        <v>33100</v>
      </c>
      <c r="L2627" s="52">
        <v>0</v>
      </c>
      <c r="M2627" s="52">
        <v>59000</v>
      </c>
      <c r="N2627" s="52">
        <v>390400</v>
      </c>
      <c r="O2627" s="52">
        <v>355000</v>
      </c>
      <c r="P2627" s="52">
        <v>17000</v>
      </c>
      <c r="Q2627" s="52">
        <v>83600</v>
      </c>
      <c r="R2627" s="52">
        <v>62800</v>
      </c>
      <c r="S2627" s="52">
        <v>19000</v>
      </c>
      <c r="T2627" s="52">
        <v>22800</v>
      </c>
      <c r="U2627" s="52">
        <v>0</v>
      </c>
      <c r="V2627" s="52">
        <v>0</v>
      </c>
      <c r="W2627" s="52">
        <v>7500</v>
      </c>
      <c r="X2627" s="52">
        <v>0</v>
      </c>
      <c r="Y2627" s="52">
        <v>96900</v>
      </c>
      <c r="Z2627" s="52">
        <v>70100</v>
      </c>
      <c r="AA2627" s="52">
        <v>174900</v>
      </c>
      <c r="AB2627" s="52">
        <v>2600</v>
      </c>
      <c r="AC2627" s="52">
        <v>0</v>
      </c>
      <c r="AD2627" s="52">
        <v>0</v>
      </c>
      <c r="AE2627" s="52">
        <v>0</v>
      </c>
      <c r="AF2627" s="52">
        <v>0</v>
      </c>
      <c r="AG2627" s="52">
        <v>0</v>
      </c>
      <c r="AH2627" s="19"/>
    </row>
    <row r="2628" spans="1:34" s="4" customFormat="1" ht="26.1" hidden="1" customHeight="1">
      <c r="A2628" s="66">
        <v>2</v>
      </c>
      <c r="B2628" s="113"/>
      <c r="C2628" s="132"/>
      <c r="D2628" s="150" t="s">
        <v>130</v>
      </c>
      <c r="E2628" s="175">
        <f t="shared" si="15149"/>
        <v>0</v>
      </c>
      <c r="F2628" s="176"/>
      <c r="G2628" s="176"/>
      <c r="H2628" s="176"/>
      <c r="I2628" s="176"/>
      <c r="J2628" s="176"/>
      <c r="K2628" s="176"/>
      <c r="L2628" s="176"/>
      <c r="M2628" s="176"/>
      <c r="N2628" s="176"/>
      <c r="O2628" s="176"/>
      <c r="P2628" s="176"/>
      <c r="Q2628" s="176"/>
      <c r="R2628" s="176"/>
      <c r="S2628" s="176"/>
      <c r="T2628" s="176"/>
      <c r="U2628" s="176"/>
      <c r="V2628" s="176"/>
      <c r="W2628" s="176"/>
      <c r="X2628" s="176"/>
      <c r="Y2628" s="176"/>
      <c r="Z2628" s="176"/>
      <c r="AA2628" s="176"/>
      <c r="AB2628" s="176"/>
      <c r="AC2628" s="176"/>
      <c r="AD2628" s="176"/>
      <c r="AE2628" s="176"/>
      <c r="AF2628" s="176"/>
      <c r="AG2628" s="176"/>
      <c r="AH2628" s="19"/>
    </row>
    <row r="2629" spans="1:34" s="4" customFormat="1" ht="24" customHeight="1">
      <c r="A2629" s="66">
        <v>2</v>
      </c>
      <c r="B2629" s="113"/>
      <c r="C2629" s="73"/>
      <c r="D2629" s="110" t="s">
        <v>123</v>
      </c>
      <c r="E2629" s="47">
        <f t="shared" si="15149"/>
        <v>1700770</v>
      </c>
      <c r="F2629" s="141">
        <f>F2621-F2623-F2626-F2630-F2631</f>
        <v>0</v>
      </c>
      <c r="G2629" s="141">
        <f t="shared" ref="G2629" si="15518">G2621-G2623-G2626-G2630-G2631</f>
        <v>847800</v>
      </c>
      <c r="H2629" s="141">
        <f t="shared" ref="H2629" si="15519">H2621-H2623-H2626-H2630-H2631</f>
        <v>0</v>
      </c>
      <c r="I2629" s="141">
        <f t="shared" ref="I2629" si="15520">I2621-I2623-I2626-I2630-I2631</f>
        <v>0</v>
      </c>
      <c r="J2629" s="141">
        <f t="shared" ref="J2629" si="15521">J2621-J2623-J2626-J2630-J2631</f>
        <v>0</v>
      </c>
      <c r="K2629" s="141">
        <f t="shared" ref="K2629" si="15522">K2621-K2623-K2626-K2630-K2631</f>
        <v>48400</v>
      </c>
      <c r="L2629" s="141">
        <f t="shared" ref="L2629" si="15523">L2621-L2623-L2626-L2630-L2631</f>
        <v>0</v>
      </c>
      <c r="M2629" s="141">
        <f t="shared" ref="M2629" si="15524">M2621-M2623-M2626-M2630-M2631</f>
        <v>19450</v>
      </c>
      <c r="N2629" s="141">
        <f t="shared" ref="N2629" si="15525">N2621-N2623-N2626-N2630-N2631</f>
        <v>147600</v>
      </c>
      <c r="O2629" s="141">
        <f t="shared" ref="O2629" si="15526">O2621-O2623-O2626-O2630-O2631</f>
        <v>338740</v>
      </c>
      <c r="P2629" s="141">
        <f t="shared" ref="P2629" si="15527">P2621-P2623-P2626-P2630-P2631</f>
        <v>0</v>
      </c>
      <c r="Q2629" s="141">
        <f t="shared" ref="Q2629" si="15528">Q2621-Q2623-Q2626-Q2630-Q2631</f>
        <v>0</v>
      </c>
      <c r="R2629" s="141">
        <f t="shared" ref="R2629" si="15529">R2621-R2623-R2626-R2630-R2631</f>
        <v>54560</v>
      </c>
      <c r="S2629" s="141">
        <f t="shared" ref="S2629" si="15530">S2621-S2623-S2626-S2630-S2631</f>
        <v>0</v>
      </c>
      <c r="T2629" s="141">
        <f t="shared" ref="T2629" si="15531">T2621-T2623-T2626-T2630-T2631</f>
        <v>0</v>
      </c>
      <c r="U2629" s="141">
        <f t="shared" ref="U2629" si="15532">U2621-U2623-U2626-U2630-U2631</f>
        <v>0</v>
      </c>
      <c r="V2629" s="141">
        <f t="shared" ref="V2629" si="15533">V2621-V2623-V2626-V2630-V2631</f>
        <v>0</v>
      </c>
      <c r="W2629" s="141">
        <f t="shared" ref="W2629" si="15534">W2621-W2623-W2626-W2630-W2631</f>
        <v>0</v>
      </c>
      <c r="X2629" s="141">
        <f t="shared" ref="X2629" si="15535">X2621-X2623-X2626-X2630-X2631</f>
        <v>0</v>
      </c>
      <c r="Y2629" s="141">
        <f t="shared" ref="Y2629" si="15536">Y2621-Y2623-Y2626-Y2630-Y2631</f>
        <v>71120</v>
      </c>
      <c r="Z2629" s="141">
        <f t="shared" ref="Z2629" si="15537">Z2621-Z2623-Z2626-Z2630-Z2631</f>
        <v>6400</v>
      </c>
      <c r="AA2629" s="141">
        <f t="shared" ref="AA2629" si="15538">AA2621-AA2623-AA2626-AA2630-AA2631</f>
        <v>164200</v>
      </c>
      <c r="AB2629" s="141">
        <f t="shared" ref="AB2629" si="15539">AB2621-AB2623-AB2626-AB2630-AB2631</f>
        <v>2500</v>
      </c>
      <c r="AC2629" s="141">
        <f t="shared" ref="AC2629" si="15540">AC2621-AC2623-AC2626-AC2630-AC2631</f>
        <v>0</v>
      </c>
      <c r="AD2629" s="141">
        <f t="shared" ref="AD2629" si="15541">AD2621-AD2623-AD2626-AD2630-AD2631</f>
        <v>0</v>
      </c>
      <c r="AE2629" s="141">
        <f t="shared" ref="AE2629" si="15542">AE2621-AE2623-AE2626-AE2630-AE2631</f>
        <v>0</v>
      </c>
      <c r="AF2629" s="141">
        <f t="shared" ref="AF2629" si="15543">AF2621-AF2623-AF2626-AF2630-AF2631</f>
        <v>0</v>
      </c>
      <c r="AG2629" s="141">
        <f t="shared" ref="AG2629" si="15544">AG2621-AG2623-AG2626-AG2630-AG2631</f>
        <v>0</v>
      </c>
      <c r="AH2629" s="5"/>
    </row>
    <row r="2630" spans="1:34" s="4" customFormat="1" ht="24" customHeight="1">
      <c r="A2630" s="66">
        <v>2</v>
      </c>
      <c r="B2630" s="72"/>
      <c r="C2630" s="73"/>
      <c r="D2630" s="98" t="s">
        <v>131</v>
      </c>
      <c r="E2630" s="104">
        <f t="shared" si="15149"/>
        <v>0</v>
      </c>
      <c r="F2630" s="100"/>
      <c r="G2630" s="100"/>
      <c r="H2630" s="100"/>
      <c r="I2630" s="100"/>
      <c r="J2630" s="100"/>
      <c r="K2630" s="100"/>
      <c r="L2630" s="100"/>
      <c r="M2630" s="100"/>
      <c r="N2630" s="100"/>
      <c r="O2630" s="100"/>
      <c r="P2630" s="100"/>
      <c r="Q2630" s="100"/>
      <c r="R2630" s="100"/>
      <c r="S2630" s="100"/>
      <c r="T2630" s="100"/>
      <c r="U2630" s="100"/>
      <c r="V2630" s="100"/>
      <c r="W2630" s="100"/>
      <c r="X2630" s="100"/>
      <c r="Y2630" s="100"/>
      <c r="Z2630" s="100"/>
      <c r="AA2630" s="100"/>
      <c r="AB2630" s="100"/>
      <c r="AC2630" s="100"/>
      <c r="AD2630" s="100"/>
      <c r="AE2630" s="100"/>
      <c r="AF2630" s="100"/>
      <c r="AG2630" s="100"/>
      <c r="AH2630" s="5"/>
    </row>
    <row r="2631" spans="1:34" s="3" customFormat="1" ht="24" customHeight="1">
      <c r="A2631" s="67">
        <v>2</v>
      </c>
      <c r="B2631" s="182"/>
      <c r="C2631" s="83"/>
      <c r="D2631" s="98" t="s">
        <v>128</v>
      </c>
      <c r="E2631" s="104">
        <f t="shared" si="15149"/>
        <v>544780</v>
      </c>
      <c r="F2631" s="100">
        <v>0</v>
      </c>
      <c r="G2631" s="100">
        <v>0</v>
      </c>
      <c r="H2631" s="100">
        <v>0</v>
      </c>
      <c r="I2631" s="100">
        <v>0</v>
      </c>
      <c r="J2631" s="100">
        <v>0</v>
      </c>
      <c r="K2631" s="100">
        <v>0</v>
      </c>
      <c r="L2631" s="100">
        <v>0</v>
      </c>
      <c r="M2631" s="100">
        <v>0</v>
      </c>
      <c r="N2631" s="100">
        <v>244100</v>
      </c>
      <c r="O2631" s="100">
        <v>60</v>
      </c>
      <c r="P2631" s="100">
        <v>90800</v>
      </c>
      <c r="Q2631" s="100">
        <v>21800</v>
      </c>
      <c r="R2631" s="100">
        <v>0</v>
      </c>
      <c r="S2631" s="100">
        <v>8000</v>
      </c>
      <c r="T2631" s="100">
        <v>15200</v>
      </c>
      <c r="U2631" s="100">
        <v>0</v>
      </c>
      <c r="V2631" s="100">
        <v>14000</v>
      </c>
      <c r="W2631" s="100">
        <v>13000</v>
      </c>
      <c r="X2631" s="100">
        <v>0</v>
      </c>
      <c r="Y2631" s="100">
        <v>64920</v>
      </c>
      <c r="Z2631" s="100">
        <v>72900</v>
      </c>
      <c r="AA2631" s="100"/>
      <c r="AB2631" s="100"/>
      <c r="AC2631" s="100"/>
      <c r="AD2631" s="100"/>
      <c r="AE2631" s="100"/>
      <c r="AF2631" s="100"/>
      <c r="AG2631" s="100"/>
      <c r="AH2631" s="24"/>
    </row>
    <row r="2632" spans="1:34" s="4" customFormat="1" ht="24" customHeight="1">
      <c r="A2632" s="66">
        <v>3</v>
      </c>
      <c r="B2632" s="128"/>
      <c r="C2632" s="128"/>
      <c r="D2632" s="129" t="s">
        <v>23</v>
      </c>
      <c r="E2632" s="39">
        <f t="shared" si="15149"/>
        <v>4195000</v>
      </c>
      <c r="F2632" s="40"/>
      <c r="G2632" s="40"/>
      <c r="H2632" s="40"/>
      <c r="I2632" s="40"/>
      <c r="J2632" s="40">
        <v>498400</v>
      </c>
      <c r="K2632" s="40">
        <v>401000</v>
      </c>
      <c r="L2632" s="40">
        <v>2910400</v>
      </c>
      <c r="M2632" s="40"/>
      <c r="N2632" s="40"/>
      <c r="O2632" s="40"/>
      <c r="P2632" s="40"/>
      <c r="Q2632" s="40"/>
      <c r="R2632" s="40"/>
      <c r="S2632" s="40"/>
      <c r="T2632" s="40"/>
      <c r="U2632" s="40"/>
      <c r="V2632" s="40"/>
      <c r="W2632" s="40"/>
      <c r="X2632" s="40"/>
      <c r="Y2632" s="40"/>
      <c r="Z2632" s="40">
        <v>385200</v>
      </c>
      <c r="AA2632" s="40"/>
      <c r="AB2632" s="40"/>
      <c r="AC2632" s="40"/>
      <c r="AD2632" s="40"/>
      <c r="AE2632" s="40"/>
      <c r="AF2632" s="40"/>
      <c r="AG2632" s="40"/>
      <c r="AH2632" s="30"/>
    </row>
    <row r="2633" spans="1:34" s="4" customFormat="1" ht="24" customHeight="1">
      <c r="A2633" s="67">
        <v>3</v>
      </c>
      <c r="B2633" s="77"/>
      <c r="C2633" s="78"/>
      <c r="D2633" s="79" t="s">
        <v>127</v>
      </c>
      <c r="E2633" s="80">
        <f t="shared" ref="E2633:E2696" si="15545">SUM(F2633:AG2633)</f>
        <v>4195000</v>
      </c>
      <c r="F2633" s="81">
        <f>F2634+F2637+F2640</f>
        <v>0</v>
      </c>
      <c r="G2633" s="81">
        <f t="shared" ref="G2633" si="15546">G2634+G2637+G2640</f>
        <v>0</v>
      </c>
      <c r="H2633" s="81">
        <f t="shared" ref="H2633" si="15547">H2634+H2637+H2640</f>
        <v>0</v>
      </c>
      <c r="I2633" s="81">
        <f t="shared" ref="I2633" si="15548">I2634+I2637+I2640</f>
        <v>0</v>
      </c>
      <c r="J2633" s="81">
        <f t="shared" ref="J2633" si="15549">J2634+J2637+J2640</f>
        <v>498400</v>
      </c>
      <c r="K2633" s="81">
        <f t="shared" ref="K2633" si="15550">K2634+K2637+K2640</f>
        <v>401000</v>
      </c>
      <c r="L2633" s="81">
        <f t="shared" ref="L2633" si="15551">L2634+L2637+L2640</f>
        <v>2910400</v>
      </c>
      <c r="M2633" s="81">
        <f t="shared" ref="M2633" si="15552">M2634+M2637+M2640</f>
        <v>0</v>
      </c>
      <c r="N2633" s="81">
        <f t="shared" ref="N2633" si="15553">N2634+N2637+N2640</f>
        <v>0</v>
      </c>
      <c r="O2633" s="81">
        <f t="shared" ref="O2633" si="15554">O2634+O2637+O2640</f>
        <v>0</v>
      </c>
      <c r="P2633" s="81">
        <f t="shared" ref="P2633" si="15555">P2634+P2637+P2640</f>
        <v>0</v>
      </c>
      <c r="Q2633" s="81">
        <f t="shared" ref="Q2633" si="15556">Q2634+Q2637+Q2640</f>
        <v>0</v>
      </c>
      <c r="R2633" s="81">
        <f t="shared" ref="R2633" si="15557">R2634+R2637+R2640</f>
        <v>0</v>
      </c>
      <c r="S2633" s="81">
        <f t="shared" ref="S2633" si="15558">S2634+S2637+S2640</f>
        <v>0</v>
      </c>
      <c r="T2633" s="81">
        <f t="shared" ref="T2633" si="15559">T2634+T2637+T2640</f>
        <v>0</v>
      </c>
      <c r="U2633" s="81">
        <f t="shared" ref="U2633" si="15560">U2634+U2637+U2640</f>
        <v>0</v>
      </c>
      <c r="V2633" s="81">
        <f t="shared" ref="V2633" si="15561">V2634+V2637+V2640</f>
        <v>0</v>
      </c>
      <c r="W2633" s="81">
        <f t="shared" ref="W2633" si="15562">W2634+W2637+W2640</f>
        <v>0</v>
      </c>
      <c r="X2633" s="81">
        <f t="shared" ref="X2633" si="15563">X2634+X2637+X2640</f>
        <v>0</v>
      </c>
      <c r="Y2633" s="81">
        <f t="shared" ref="Y2633" si="15564">Y2634+Y2637+Y2640</f>
        <v>0</v>
      </c>
      <c r="Z2633" s="81">
        <f t="shared" ref="Z2633" si="15565">Z2634+Z2637+Z2640</f>
        <v>385200</v>
      </c>
      <c r="AA2633" s="81">
        <f t="shared" ref="AA2633" si="15566">AA2634+AA2637+AA2640</f>
        <v>0</v>
      </c>
      <c r="AB2633" s="81">
        <f t="shared" ref="AB2633" si="15567">AB2634+AB2637+AB2640</f>
        <v>0</v>
      </c>
      <c r="AC2633" s="81">
        <f t="shared" ref="AC2633" si="15568">AC2634+AC2637+AC2640</f>
        <v>0</v>
      </c>
      <c r="AD2633" s="81">
        <f t="shared" ref="AD2633" si="15569">AD2634+AD2637+AD2640</f>
        <v>0</v>
      </c>
      <c r="AE2633" s="81">
        <f t="shared" ref="AE2633" si="15570">AE2634+AE2637+AE2640</f>
        <v>0</v>
      </c>
      <c r="AF2633" s="81">
        <f t="shared" ref="AF2633" si="15571">AF2634+AF2637+AF2640</f>
        <v>0</v>
      </c>
      <c r="AG2633" s="81">
        <f t="shared" ref="AG2633" si="15572">AG2634+AG2637+AG2640</f>
        <v>0</v>
      </c>
      <c r="AH2633" s="82"/>
    </row>
    <row r="2634" spans="1:34" s="4" customFormat="1" ht="24" customHeight="1">
      <c r="A2634" s="66">
        <v>3</v>
      </c>
      <c r="B2634" s="113"/>
      <c r="C2634" s="73"/>
      <c r="D2634" s="122" t="s">
        <v>124</v>
      </c>
      <c r="E2634" s="41">
        <f t="shared" si="15545"/>
        <v>4195000</v>
      </c>
      <c r="F2634" s="83">
        <f t="shared" ref="F2634:AG2634" si="15573">F2635+F2636</f>
        <v>0</v>
      </c>
      <c r="G2634" s="83">
        <f t="shared" si="15573"/>
        <v>0</v>
      </c>
      <c r="H2634" s="83">
        <f t="shared" si="15573"/>
        <v>0</v>
      </c>
      <c r="I2634" s="83">
        <f t="shared" si="15573"/>
        <v>0</v>
      </c>
      <c r="J2634" s="83">
        <f t="shared" si="15573"/>
        <v>498400</v>
      </c>
      <c r="K2634" s="83">
        <f t="shared" si="15573"/>
        <v>401000</v>
      </c>
      <c r="L2634" s="83">
        <f t="shared" si="15573"/>
        <v>2910400</v>
      </c>
      <c r="M2634" s="83">
        <f t="shared" si="15573"/>
        <v>0</v>
      </c>
      <c r="N2634" s="83">
        <f t="shared" si="15573"/>
        <v>0</v>
      </c>
      <c r="O2634" s="83">
        <f t="shared" si="15573"/>
        <v>0</v>
      </c>
      <c r="P2634" s="83">
        <f t="shared" si="15573"/>
        <v>0</v>
      </c>
      <c r="Q2634" s="83">
        <f t="shared" si="15573"/>
        <v>0</v>
      </c>
      <c r="R2634" s="83">
        <f t="shared" si="15573"/>
        <v>0</v>
      </c>
      <c r="S2634" s="83">
        <f t="shared" si="15573"/>
        <v>0</v>
      </c>
      <c r="T2634" s="83">
        <f t="shared" si="15573"/>
        <v>0</v>
      </c>
      <c r="U2634" s="83">
        <f t="shared" si="15573"/>
        <v>0</v>
      </c>
      <c r="V2634" s="83">
        <f t="shared" si="15573"/>
        <v>0</v>
      </c>
      <c r="W2634" s="83">
        <f t="shared" si="15573"/>
        <v>0</v>
      </c>
      <c r="X2634" s="83">
        <f t="shared" si="15573"/>
        <v>0</v>
      </c>
      <c r="Y2634" s="83">
        <f t="shared" si="15573"/>
        <v>0</v>
      </c>
      <c r="Z2634" s="83">
        <f t="shared" si="15573"/>
        <v>385200</v>
      </c>
      <c r="AA2634" s="83">
        <f t="shared" si="15573"/>
        <v>0</v>
      </c>
      <c r="AB2634" s="83">
        <f t="shared" si="15573"/>
        <v>0</v>
      </c>
      <c r="AC2634" s="83">
        <f t="shared" si="15573"/>
        <v>0</v>
      </c>
      <c r="AD2634" s="83">
        <f t="shared" si="15573"/>
        <v>0</v>
      </c>
      <c r="AE2634" s="83">
        <f t="shared" si="15573"/>
        <v>0</v>
      </c>
      <c r="AF2634" s="83">
        <f t="shared" si="15573"/>
        <v>0</v>
      </c>
      <c r="AG2634" s="83">
        <f t="shared" si="15573"/>
        <v>0</v>
      </c>
      <c r="AH2634" s="5"/>
    </row>
    <row r="2635" spans="1:34" s="4" customFormat="1" ht="26.1" hidden="1" customHeight="1">
      <c r="A2635" s="67">
        <v>3</v>
      </c>
      <c r="B2635" s="113"/>
      <c r="C2635" s="117"/>
      <c r="D2635" s="150" t="s">
        <v>67</v>
      </c>
      <c r="E2635" s="51">
        <f t="shared" si="15545"/>
        <v>4195000</v>
      </c>
      <c r="F2635" s="52"/>
      <c r="G2635" s="52"/>
      <c r="H2635" s="52"/>
      <c r="I2635" s="52"/>
      <c r="J2635" s="52">
        <v>498400</v>
      </c>
      <c r="K2635" s="52">
        <v>401000</v>
      </c>
      <c r="L2635" s="52">
        <v>2910400</v>
      </c>
      <c r="M2635" s="52"/>
      <c r="N2635" s="52"/>
      <c r="O2635" s="52"/>
      <c r="P2635" s="52"/>
      <c r="Q2635" s="52"/>
      <c r="R2635" s="52"/>
      <c r="S2635" s="52"/>
      <c r="T2635" s="52"/>
      <c r="U2635" s="52"/>
      <c r="V2635" s="52"/>
      <c r="W2635" s="52"/>
      <c r="X2635" s="52"/>
      <c r="Y2635" s="52"/>
      <c r="Z2635" s="52">
        <v>385200</v>
      </c>
      <c r="AA2635" s="52"/>
      <c r="AB2635" s="52"/>
      <c r="AC2635" s="52"/>
      <c r="AD2635" s="52"/>
      <c r="AE2635" s="52"/>
      <c r="AF2635" s="52"/>
      <c r="AG2635" s="52"/>
      <c r="AH2635" s="6"/>
    </row>
    <row r="2636" spans="1:34" s="4" customFormat="1" ht="26.1" hidden="1" customHeight="1">
      <c r="A2636" s="66">
        <v>3</v>
      </c>
      <c r="B2636" s="113"/>
      <c r="C2636" s="73"/>
      <c r="D2636" s="150" t="s">
        <v>125</v>
      </c>
      <c r="E2636" s="51">
        <f t="shared" si="15545"/>
        <v>0</v>
      </c>
      <c r="F2636" s="73"/>
      <c r="G2636" s="73"/>
      <c r="H2636" s="73"/>
      <c r="I2636" s="73"/>
      <c r="J2636" s="73"/>
      <c r="K2636" s="73"/>
      <c r="L2636" s="73"/>
      <c r="M2636" s="73"/>
      <c r="N2636" s="73"/>
      <c r="O2636" s="73"/>
      <c r="P2636" s="73"/>
      <c r="Q2636" s="73"/>
      <c r="R2636" s="73"/>
      <c r="S2636" s="73"/>
      <c r="T2636" s="73"/>
      <c r="U2636" s="73"/>
      <c r="V2636" s="73"/>
      <c r="W2636" s="73"/>
      <c r="X2636" s="73"/>
      <c r="Y2636" s="73"/>
      <c r="Z2636" s="73"/>
      <c r="AA2636" s="73"/>
      <c r="AB2636" s="73"/>
      <c r="AC2636" s="73"/>
      <c r="AD2636" s="73"/>
      <c r="AE2636" s="73"/>
      <c r="AF2636" s="73"/>
      <c r="AG2636" s="73"/>
      <c r="AH2636" s="5"/>
    </row>
    <row r="2637" spans="1:34" s="4" customFormat="1" ht="24" customHeight="1">
      <c r="A2637" s="66">
        <v>3</v>
      </c>
      <c r="B2637" s="113"/>
      <c r="C2637" s="73"/>
      <c r="D2637" s="122" t="s">
        <v>132</v>
      </c>
      <c r="E2637" s="41">
        <f t="shared" si="15545"/>
        <v>0</v>
      </c>
      <c r="F2637" s="83">
        <f>F2638+F2639</f>
        <v>0</v>
      </c>
      <c r="G2637" s="83">
        <f t="shared" ref="G2637" si="15574">G2638+G2639</f>
        <v>0</v>
      </c>
      <c r="H2637" s="83">
        <f t="shared" ref="H2637" si="15575">H2638+H2639</f>
        <v>0</v>
      </c>
      <c r="I2637" s="83">
        <f t="shared" ref="I2637" si="15576">I2638+I2639</f>
        <v>0</v>
      </c>
      <c r="J2637" s="83">
        <f t="shared" ref="J2637" si="15577">J2638+J2639</f>
        <v>0</v>
      </c>
      <c r="K2637" s="83">
        <f t="shared" ref="K2637" si="15578">K2638+K2639</f>
        <v>0</v>
      </c>
      <c r="L2637" s="83">
        <f t="shared" ref="L2637" si="15579">L2638+L2639</f>
        <v>0</v>
      </c>
      <c r="M2637" s="83">
        <f t="shared" ref="M2637" si="15580">M2638+M2639</f>
        <v>0</v>
      </c>
      <c r="N2637" s="83">
        <f t="shared" ref="N2637" si="15581">N2638+N2639</f>
        <v>0</v>
      </c>
      <c r="O2637" s="83">
        <f t="shared" ref="O2637" si="15582">O2638+O2639</f>
        <v>0</v>
      </c>
      <c r="P2637" s="83">
        <f t="shared" ref="P2637" si="15583">P2638+P2639</f>
        <v>0</v>
      </c>
      <c r="Q2637" s="83">
        <f t="shared" ref="Q2637" si="15584">Q2638+Q2639</f>
        <v>0</v>
      </c>
      <c r="R2637" s="83">
        <f t="shared" ref="R2637" si="15585">R2638+R2639</f>
        <v>0</v>
      </c>
      <c r="S2637" s="83">
        <f t="shared" ref="S2637" si="15586">S2638+S2639</f>
        <v>0</v>
      </c>
      <c r="T2637" s="83">
        <f t="shared" ref="T2637" si="15587">T2638+T2639</f>
        <v>0</v>
      </c>
      <c r="U2637" s="83">
        <f t="shared" ref="U2637" si="15588">U2638+U2639</f>
        <v>0</v>
      </c>
      <c r="V2637" s="83">
        <f t="shared" ref="V2637" si="15589">V2638+V2639</f>
        <v>0</v>
      </c>
      <c r="W2637" s="83">
        <f t="shared" ref="W2637" si="15590">W2638+W2639</f>
        <v>0</v>
      </c>
      <c r="X2637" s="83">
        <f t="shared" ref="X2637" si="15591">X2638+X2639</f>
        <v>0</v>
      </c>
      <c r="Y2637" s="83">
        <f t="shared" ref="Y2637" si="15592">Y2638+Y2639</f>
        <v>0</v>
      </c>
      <c r="Z2637" s="83">
        <f t="shared" ref="Z2637" si="15593">Z2638+Z2639</f>
        <v>0</v>
      </c>
      <c r="AA2637" s="83">
        <f t="shared" ref="AA2637" si="15594">AA2638+AA2639</f>
        <v>0</v>
      </c>
      <c r="AB2637" s="83">
        <f t="shared" ref="AB2637" si="15595">AB2638+AB2639</f>
        <v>0</v>
      </c>
      <c r="AC2637" s="83">
        <f t="shared" ref="AC2637" si="15596">AC2638+AC2639</f>
        <v>0</v>
      </c>
      <c r="AD2637" s="83">
        <f t="shared" ref="AD2637" si="15597">AD2638+AD2639</f>
        <v>0</v>
      </c>
      <c r="AE2637" s="83">
        <f t="shared" ref="AE2637" si="15598">AE2638+AE2639</f>
        <v>0</v>
      </c>
      <c r="AF2637" s="83">
        <f t="shared" ref="AF2637" si="15599">AF2638+AF2639</f>
        <v>0</v>
      </c>
      <c r="AG2637" s="83">
        <f t="shared" ref="AG2637" si="15600">AG2638+AG2639</f>
        <v>0</v>
      </c>
      <c r="AH2637" s="5"/>
    </row>
    <row r="2638" spans="1:34" s="4" customFormat="1" ht="26.1" hidden="1" customHeight="1">
      <c r="A2638" s="66">
        <v>3</v>
      </c>
      <c r="B2638" s="113"/>
      <c r="C2638" s="117"/>
      <c r="D2638" s="150" t="s">
        <v>122</v>
      </c>
      <c r="E2638" s="51">
        <f t="shared" si="15545"/>
        <v>0</v>
      </c>
      <c r="F2638" s="52"/>
      <c r="G2638" s="52"/>
      <c r="H2638" s="52"/>
      <c r="I2638" s="52"/>
      <c r="J2638" s="52"/>
      <c r="K2638" s="52"/>
      <c r="L2638" s="52"/>
      <c r="M2638" s="52"/>
      <c r="N2638" s="52"/>
      <c r="O2638" s="52"/>
      <c r="P2638" s="52"/>
      <c r="Q2638" s="52"/>
      <c r="R2638" s="52"/>
      <c r="S2638" s="52"/>
      <c r="T2638" s="52"/>
      <c r="U2638" s="52"/>
      <c r="V2638" s="52"/>
      <c r="W2638" s="52"/>
      <c r="X2638" s="52"/>
      <c r="Y2638" s="52"/>
      <c r="Z2638" s="52"/>
      <c r="AA2638" s="52"/>
      <c r="AB2638" s="52"/>
      <c r="AC2638" s="52"/>
      <c r="AD2638" s="52"/>
      <c r="AE2638" s="52"/>
      <c r="AF2638" s="52"/>
      <c r="AG2638" s="52"/>
      <c r="AH2638" s="20"/>
    </row>
    <row r="2639" spans="1:34" s="4" customFormat="1" ht="26.1" hidden="1" customHeight="1">
      <c r="A2639" s="66">
        <v>3</v>
      </c>
      <c r="B2639" s="113"/>
      <c r="C2639" s="117"/>
      <c r="D2639" s="150" t="s">
        <v>130</v>
      </c>
      <c r="E2639" s="175">
        <f t="shared" si="15545"/>
        <v>0</v>
      </c>
      <c r="F2639" s="176"/>
      <c r="G2639" s="176"/>
      <c r="H2639" s="176"/>
      <c r="I2639" s="176"/>
      <c r="J2639" s="176"/>
      <c r="K2639" s="176"/>
      <c r="L2639" s="176"/>
      <c r="M2639" s="176"/>
      <c r="N2639" s="176"/>
      <c r="O2639" s="176"/>
      <c r="P2639" s="176"/>
      <c r="Q2639" s="176"/>
      <c r="R2639" s="176"/>
      <c r="S2639" s="176"/>
      <c r="T2639" s="176"/>
      <c r="U2639" s="176"/>
      <c r="V2639" s="176"/>
      <c r="W2639" s="176"/>
      <c r="X2639" s="176"/>
      <c r="Y2639" s="176"/>
      <c r="Z2639" s="176"/>
      <c r="AA2639" s="176"/>
      <c r="AB2639" s="176"/>
      <c r="AC2639" s="176"/>
      <c r="AD2639" s="176"/>
      <c r="AE2639" s="176"/>
      <c r="AF2639" s="176"/>
      <c r="AG2639" s="176"/>
      <c r="AH2639" s="20"/>
    </row>
    <row r="2640" spans="1:34" s="4" customFormat="1" ht="24" customHeight="1">
      <c r="A2640" s="66">
        <v>3</v>
      </c>
      <c r="B2640" s="113"/>
      <c r="C2640" s="73"/>
      <c r="D2640" s="110" t="s">
        <v>123</v>
      </c>
      <c r="E2640" s="47">
        <f t="shared" si="15545"/>
        <v>0</v>
      </c>
      <c r="F2640" s="141">
        <f>F2632-F2634-F2637-F2641</f>
        <v>0</v>
      </c>
      <c r="G2640" s="141">
        <f t="shared" ref="G2640" si="15601">G2632-G2634-G2637-G2641</f>
        <v>0</v>
      </c>
      <c r="H2640" s="141">
        <f t="shared" ref="H2640" si="15602">H2632-H2634-H2637-H2641</f>
        <v>0</v>
      </c>
      <c r="I2640" s="141">
        <f t="shared" ref="I2640" si="15603">I2632-I2634-I2637-I2641</f>
        <v>0</v>
      </c>
      <c r="J2640" s="141">
        <f t="shared" ref="J2640" si="15604">J2632-J2634-J2637-J2641</f>
        <v>0</v>
      </c>
      <c r="K2640" s="141">
        <f t="shared" ref="K2640" si="15605">K2632-K2634-K2637-K2641</f>
        <v>0</v>
      </c>
      <c r="L2640" s="141">
        <f t="shared" ref="L2640" si="15606">L2632-L2634-L2637-L2641</f>
        <v>0</v>
      </c>
      <c r="M2640" s="141">
        <f t="shared" ref="M2640" si="15607">M2632-M2634-M2637-M2641</f>
        <v>0</v>
      </c>
      <c r="N2640" s="141">
        <f t="shared" ref="N2640" si="15608">N2632-N2634-N2637-N2641</f>
        <v>0</v>
      </c>
      <c r="O2640" s="141">
        <f t="shared" ref="O2640" si="15609">O2632-O2634-O2637-O2641</f>
        <v>0</v>
      </c>
      <c r="P2640" s="141">
        <f t="shared" ref="P2640" si="15610">P2632-P2634-P2637-P2641</f>
        <v>0</v>
      </c>
      <c r="Q2640" s="141">
        <f t="shared" ref="Q2640" si="15611">Q2632-Q2634-Q2637-Q2641</f>
        <v>0</v>
      </c>
      <c r="R2640" s="141">
        <f t="shared" ref="R2640" si="15612">R2632-R2634-R2637-R2641</f>
        <v>0</v>
      </c>
      <c r="S2640" s="141">
        <f t="shared" ref="S2640" si="15613">S2632-S2634-S2637-S2641</f>
        <v>0</v>
      </c>
      <c r="T2640" s="141">
        <f t="shared" ref="T2640" si="15614">T2632-T2634-T2637-T2641</f>
        <v>0</v>
      </c>
      <c r="U2640" s="141">
        <f t="shared" ref="U2640" si="15615">U2632-U2634-U2637-U2641</f>
        <v>0</v>
      </c>
      <c r="V2640" s="141">
        <f t="shared" ref="V2640" si="15616">V2632-V2634-V2637-V2641</f>
        <v>0</v>
      </c>
      <c r="W2640" s="141">
        <f t="shared" ref="W2640" si="15617">W2632-W2634-W2637-W2641</f>
        <v>0</v>
      </c>
      <c r="X2640" s="141">
        <f t="shared" ref="X2640" si="15618">X2632-X2634-X2637-X2641</f>
        <v>0</v>
      </c>
      <c r="Y2640" s="141">
        <f t="shared" ref="Y2640" si="15619">Y2632-Y2634-Y2637-Y2641</f>
        <v>0</v>
      </c>
      <c r="Z2640" s="141">
        <f t="shared" ref="Z2640" si="15620">Z2632-Z2634-Z2637-Z2641</f>
        <v>0</v>
      </c>
      <c r="AA2640" s="141">
        <f t="shared" ref="AA2640" si="15621">AA2632-AA2634-AA2637-AA2641</f>
        <v>0</v>
      </c>
      <c r="AB2640" s="141">
        <f t="shared" ref="AB2640" si="15622">AB2632-AB2634-AB2637-AB2641</f>
        <v>0</v>
      </c>
      <c r="AC2640" s="141">
        <f t="shared" ref="AC2640" si="15623">AC2632-AC2634-AC2637-AC2641</f>
        <v>0</v>
      </c>
      <c r="AD2640" s="141">
        <f t="shared" ref="AD2640" si="15624">AD2632-AD2634-AD2637-AD2641</f>
        <v>0</v>
      </c>
      <c r="AE2640" s="141">
        <f t="shared" ref="AE2640" si="15625">AE2632-AE2634-AE2637-AE2641</f>
        <v>0</v>
      </c>
      <c r="AF2640" s="141">
        <f t="shared" ref="AF2640" si="15626">AF2632-AF2634-AF2637-AF2641</f>
        <v>0</v>
      </c>
      <c r="AG2640" s="141">
        <f t="shared" ref="AG2640" si="15627">AG2632-AG2634-AG2637-AG2641</f>
        <v>0</v>
      </c>
      <c r="AH2640" s="5"/>
    </row>
    <row r="2641" spans="1:34" s="4" customFormat="1" ht="24" customHeight="1">
      <c r="A2641" s="66">
        <v>3</v>
      </c>
      <c r="B2641" s="113"/>
      <c r="C2641" s="73"/>
      <c r="D2641" s="98" t="s">
        <v>128</v>
      </c>
      <c r="E2641" s="104">
        <f t="shared" si="15545"/>
        <v>0</v>
      </c>
      <c r="F2641" s="100"/>
      <c r="G2641" s="100"/>
      <c r="H2641" s="100"/>
      <c r="I2641" s="100"/>
      <c r="J2641" s="100"/>
      <c r="K2641" s="100"/>
      <c r="L2641" s="100"/>
      <c r="M2641" s="100"/>
      <c r="N2641" s="100"/>
      <c r="O2641" s="100"/>
      <c r="P2641" s="100"/>
      <c r="Q2641" s="100"/>
      <c r="R2641" s="100"/>
      <c r="S2641" s="100"/>
      <c r="T2641" s="100"/>
      <c r="U2641" s="100"/>
      <c r="V2641" s="100"/>
      <c r="W2641" s="100"/>
      <c r="X2641" s="100"/>
      <c r="Y2641" s="100"/>
      <c r="Z2641" s="100"/>
      <c r="AA2641" s="100"/>
      <c r="AB2641" s="100"/>
      <c r="AC2641" s="100"/>
      <c r="AD2641" s="100"/>
      <c r="AE2641" s="100"/>
      <c r="AF2641" s="100"/>
      <c r="AG2641" s="100"/>
      <c r="AH2641" s="5"/>
    </row>
    <row r="2642" spans="1:34" s="4" customFormat="1" ht="24" customHeight="1">
      <c r="A2642" s="66">
        <v>4</v>
      </c>
      <c r="B2642" s="128"/>
      <c r="C2642" s="128"/>
      <c r="D2642" s="129" t="s">
        <v>24</v>
      </c>
      <c r="E2642" s="39">
        <f t="shared" si="15545"/>
        <v>7522100</v>
      </c>
      <c r="F2642" s="40"/>
      <c r="G2642" s="40"/>
      <c r="H2642" s="40"/>
      <c r="I2642" s="40"/>
      <c r="J2642" s="40"/>
      <c r="K2642" s="40">
        <v>157500</v>
      </c>
      <c r="L2642" s="40"/>
      <c r="M2642" s="40">
        <v>1943000</v>
      </c>
      <c r="N2642" s="40"/>
      <c r="O2642" s="40">
        <v>5421600</v>
      </c>
      <c r="P2642" s="40"/>
      <c r="Q2642" s="40"/>
      <c r="R2642" s="40"/>
      <c r="S2642" s="40"/>
      <c r="T2642" s="40"/>
      <c r="U2642" s="40"/>
      <c r="V2642" s="40"/>
      <c r="W2642" s="40"/>
      <c r="X2642" s="40"/>
      <c r="Y2642" s="40"/>
      <c r="Z2642" s="40"/>
      <c r="AA2642" s="40"/>
      <c r="AB2642" s="40"/>
      <c r="AC2642" s="40"/>
      <c r="AD2642" s="40"/>
      <c r="AE2642" s="40"/>
      <c r="AF2642" s="40"/>
      <c r="AG2642" s="40"/>
      <c r="AH2642" s="28"/>
    </row>
    <row r="2643" spans="1:34" s="4" customFormat="1" ht="24" customHeight="1">
      <c r="A2643" s="67">
        <v>4</v>
      </c>
      <c r="B2643" s="77"/>
      <c r="C2643" s="78"/>
      <c r="D2643" s="79" t="s">
        <v>127</v>
      </c>
      <c r="E2643" s="80">
        <f t="shared" si="15545"/>
        <v>6968192</v>
      </c>
      <c r="F2643" s="81">
        <f>F2644+F2647+F2650</f>
        <v>0</v>
      </c>
      <c r="G2643" s="81">
        <f t="shared" ref="G2643" si="15628">G2644+G2647+G2650</f>
        <v>0</v>
      </c>
      <c r="H2643" s="81">
        <f t="shared" ref="H2643" si="15629">H2644+H2647+H2650</f>
        <v>0</v>
      </c>
      <c r="I2643" s="81">
        <f t="shared" ref="I2643" si="15630">I2644+I2647+I2650</f>
        <v>0</v>
      </c>
      <c r="J2643" s="81">
        <f t="shared" ref="J2643" si="15631">J2644+J2647+J2650</f>
        <v>0</v>
      </c>
      <c r="K2643" s="81">
        <f t="shared" ref="K2643" si="15632">K2644+K2647+K2650</f>
        <v>157500</v>
      </c>
      <c r="L2643" s="81">
        <f t="shared" ref="L2643" si="15633">L2644+L2647+L2650</f>
        <v>0</v>
      </c>
      <c r="M2643" s="81">
        <f t="shared" ref="M2643" si="15634">M2644+M2647+M2650</f>
        <v>1943000</v>
      </c>
      <c r="N2643" s="81">
        <f t="shared" ref="N2643" si="15635">N2644+N2647+N2650</f>
        <v>0</v>
      </c>
      <c r="O2643" s="81">
        <f t="shared" ref="O2643" si="15636">O2644+O2647+O2650</f>
        <v>4867692</v>
      </c>
      <c r="P2643" s="81">
        <f t="shared" ref="P2643" si="15637">P2644+P2647+P2650</f>
        <v>0</v>
      </c>
      <c r="Q2643" s="81">
        <f t="shared" ref="Q2643" si="15638">Q2644+Q2647+Q2650</f>
        <v>0</v>
      </c>
      <c r="R2643" s="81">
        <f t="shared" ref="R2643" si="15639">R2644+R2647+R2650</f>
        <v>0</v>
      </c>
      <c r="S2643" s="81">
        <f t="shared" ref="S2643" si="15640">S2644+S2647+S2650</f>
        <v>0</v>
      </c>
      <c r="T2643" s="81">
        <f t="shared" ref="T2643" si="15641">T2644+T2647+T2650</f>
        <v>0</v>
      </c>
      <c r="U2643" s="81">
        <f t="shared" ref="U2643" si="15642">U2644+U2647+U2650</f>
        <v>0</v>
      </c>
      <c r="V2643" s="81">
        <f t="shared" ref="V2643" si="15643">V2644+V2647+V2650</f>
        <v>0</v>
      </c>
      <c r="W2643" s="81">
        <f t="shared" ref="W2643" si="15644">W2644+W2647+W2650</f>
        <v>0</v>
      </c>
      <c r="X2643" s="81">
        <f t="shared" ref="X2643" si="15645">X2644+X2647+X2650</f>
        <v>0</v>
      </c>
      <c r="Y2643" s="81">
        <f t="shared" ref="Y2643" si="15646">Y2644+Y2647+Y2650</f>
        <v>0</v>
      </c>
      <c r="Z2643" s="81">
        <f t="shared" ref="Z2643" si="15647">Z2644+Z2647+Z2650</f>
        <v>0</v>
      </c>
      <c r="AA2643" s="81">
        <f t="shared" ref="AA2643" si="15648">AA2644+AA2647+AA2650</f>
        <v>0</v>
      </c>
      <c r="AB2643" s="81">
        <f t="shared" ref="AB2643" si="15649">AB2644+AB2647+AB2650</f>
        <v>0</v>
      </c>
      <c r="AC2643" s="81">
        <f t="shared" ref="AC2643" si="15650">AC2644+AC2647+AC2650</f>
        <v>0</v>
      </c>
      <c r="AD2643" s="81">
        <f t="shared" ref="AD2643" si="15651">AD2644+AD2647+AD2650</f>
        <v>0</v>
      </c>
      <c r="AE2643" s="81">
        <f t="shared" ref="AE2643" si="15652">AE2644+AE2647+AE2650</f>
        <v>0</v>
      </c>
      <c r="AF2643" s="81">
        <f t="shared" ref="AF2643" si="15653">AF2644+AF2647+AF2650</f>
        <v>0</v>
      </c>
      <c r="AG2643" s="81">
        <f t="shared" ref="AG2643" si="15654">AG2644+AG2647+AG2650</f>
        <v>0</v>
      </c>
      <c r="AH2643" s="82"/>
    </row>
    <row r="2644" spans="1:34" s="4" customFormat="1" ht="24" customHeight="1">
      <c r="A2644" s="66">
        <v>4</v>
      </c>
      <c r="B2644" s="113"/>
      <c r="C2644" s="73"/>
      <c r="D2644" s="122" t="s">
        <v>124</v>
      </c>
      <c r="E2644" s="41">
        <f t="shared" si="15545"/>
        <v>4823800</v>
      </c>
      <c r="F2644" s="83">
        <f t="shared" ref="F2644:AG2644" si="15655">F2645+F2646</f>
        <v>0</v>
      </c>
      <c r="G2644" s="83">
        <f t="shared" si="15655"/>
        <v>0</v>
      </c>
      <c r="H2644" s="83">
        <f t="shared" si="15655"/>
        <v>0</v>
      </c>
      <c r="I2644" s="83">
        <f t="shared" si="15655"/>
        <v>0</v>
      </c>
      <c r="J2644" s="83">
        <f t="shared" si="15655"/>
        <v>0</v>
      </c>
      <c r="K2644" s="83">
        <f t="shared" si="15655"/>
        <v>157500</v>
      </c>
      <c r="L2644" s="83">
        <f t="shared" si="15655"/>
        <v>0</v>
      </c>
      <c r="M2644" s="83">
        <f t="shared" si="15655"/>
        <v>1943000</v>
      </c>
      <c r="N2644" s="83">
        <f t="shared" si="15655"/>
        <v>0</v>
      </c>
      <c r="O2644" s="83">
        <f t="shared" si="15655"/>
        <v>2723300</v>
      </c>
      <c r="P2644" s="83">
        <f t="shared" si="15655"/>
        <v>0</v>
      </c>
      <c r="Q2644" s="83">
        <f t="shared" si="15655"/>
        <v>0</v>
      </c>
      <c r="R2644" s="83">
        <f t="shared" si="15655"/>
        <v>0</v>
      </c>
      <c r="S2644" s="83">
        <f t="shared" si="15655"/>
        <v>0</v>
      </c>
      <c r="T2644" s="83">
        <f t="shared" si="15655"/>
        <v>0</v>
      </c>
      <c r="U2644" s="83">
        <f t="shared" si="15655"/>
        <v>0</v>
      </c>
      <c r="V2644" s="83">
        <f t="shared" si="15655"/>
        <v>0</v>
      </c>
      <c r="W2644" s="83">
        <f t="shared" si="15655"/>
        <v>0</v>
      </c>
      <c r="X2644" s="83">
        <f t="shared" si="15655"/>
        <v>0</v>
      </c>
      <c r="Y2644" s="83">
        <f t="shared" si="15655"/>
        <v>0</v>
      </c>
      <c r="Z2644" s="83">
        <f t="shared" si="15655"/>
        <v>0</v>
      </c>
      <c r="AA2644" s="83">
        <f t="shared" si="15655"/>
        <v>0</v>
      </c>
      <c r="AB2644" s="83">
        <f t="shared" si="15655"/>
        <v>0</v>
      </c>
      <c r="AC2644" s="83">
        <f t="shared" si="15655"/>
        <v>0</v>
      </c>
      <c r="AD2644" s="83">
        <f t="shared" si="15655"/>
        <v>0</v>
      </c>
      <c r="AE2644" s="83">
        <f t="shared" si="15655"/>
        <v>0</v>
      </c>
      <c r="AF2644" s="83">
        <f t="shared" si="15655"/>
        <v>0</v>
      </c>
      <c r="AG2644" s="83">
        <f t="shared" si="15655"/>
        <v>0</v>
      </c>
      <c r="AH2644" s="5"/>
    </row>
    <row r="2645" spans="1:34" s="4" customFormat="1" ht="26.1" hidden="1" customHeight="1">
      <c r="A2645" s="67">
        <v>4</v>
      </c>
      <c r="B2645" s="113"/>
      <c r="C2645" s="117"/>
      <c r="D2645" s="150" t="s">
        <v>67</v>
      </c>
      <c r="E2645" s="51">
        <f t="shared" si="15545"/>
        <v>4823800</v>
      </c>
      <c r="F2645" s="52"/>
      <c r="G2645" s="52"/>
      <c r="H2645" s="52"/>
      <c r="I2645" s="52"/>
      <c r="J2645" s="52"/>
      <c r="K2645" s="52">
        <v>157500</v>
      </c>
      <c r="L2645" s="52"/>
      <c r="M2645" s="52">
        <v>1943000</v>
      </c>
      <c r="N2645" s="52"/>
      <c r="O2645" s="52">
        <v>2723300</v>
      </c>
      <c r="P2645" s="52"/>
      <c r="Q2645" s="52"/>
      <c r="R2645" s="52"/>
      <c r="S2645" s="52"/>
      <c r="T2645" s="52"/>
      <c r="U2645" s="52"/>
      <c r="V2645" s="52"/>
      <c r="W2645" s="52"/>
      <c r="X2645" s="52"/>
      <c r="Y2645" s="52"/>
      <c r="Z2645" s="52"/>
      <c r="AA2645" s="52"/>
      <c r="AB2645" s="52"/>
      <c r="AC2645" s="52"/>
      <c r="AD2645" s="52"/>
      <c r="AE2645" s="52"/>
      <c r="AF2645" s="52"/>
      <c r="AG2645" s="52"/>
      <c r="AH2645" s="5"/>
    </row>
    <row r="2646" spans="1:34" s="4" customFormat="1" ht="26.1" hidden="1" customHeight="1">
      <c r="A2646" s="66">
        <v>4</v>
      </c>
      <c r="B2646" s="113"/>
      <c r="C2646" s="73"/>
      <c r="D2646" s="150" t="s">
        <v>125</v>
      </c>
      <c r="E2646" s="51">
        <f t="shared" si="15545"/>
        <v>0</v>
      </c>
      <c r="F2646" s="73"/>
      <c r="G2646" s="73"/>
      <c r="H2646" s="73"/>
      <c r="I2646" s="73"/>
      <c r="J2646" s="73"/>
      <c r="K2646" s="73"/>
      <c r="L2646" s="73"/>
      <c r="M2646" s="73"/>
      <c r="N2646" s="73"/>
      <c r="O2646" s="73"/>
      <c r="P2646" s="73"/>
      <c r="Q2646" s="73"/>
      <c r="R2646" s="73"/>
      <c r="S2646" s="73"/>
      <c r="T2646" s="73"/>
      <c r="U2646" s="73"/>
      <c r="V2646" s="73"/>
      <c r="W2646" s="73"/>
      <c r="X2646" s="73"/>
      <c r="Y2646" s="73"/>
      <c r="Z2646" s="73"/>
      <c r="AA2646" s="73"/>
      <c r="AB2646" s="73"/>
      <c r="AC2646" s="73"/>
      <c r="AD2646" s="73"/>
      <c r="AE2646" s="73"/>
      <c r="AF2646" s="73"/>
      <c r="AG2646" s="73"/>
      <c r="AH2646" s="5"/>
    </row>
    <row r="2647" spans="1:34" s="4" customFormat="1" ht="24" customHeight="1">
      <c r="A2647" s="66">
        <v>4</v>
      </c>
      <c r="B2647" s="113"/>
      <c r="C2647" s="73"/>
      <c r="D2647" s="122" t="s">
        <v>132</v>
      </c>
      <c r="E2647" s="41">
        <f t="shared" si="15545"/>
        <v>1349150</v>
      </c>
      <c r="F2647" s="83">
        <f>F2648+F2649</f>
        <v>0</v>
      </c>
      <c r="G2647" s="83">
        <f t="shared" ref="G2647" si="15656">G2648+G2649</f>
        <v>0</v>
      </c>
      <c r="H2647" s="83">
        <f t="shared" ref="H2647" si="15657">H2648+H2649</f>
        <v>0</v>
      </c>
      <c r="I2647" s="83">
        <f t="shared" ref="I2647" si="15658">I2648+I2649</f>
        <v>0</v>
      </c>
      <c r="J2647" s="83">
        <f t="shared" ref="J2647" si="15659">J2648+J2649</f>
        <v>0</v>
      </c>
      <c r="K2647" s="83">
        <f t="shared" ref="K2647" si="15660">K2648+K2649</f>
        <v>0</v>
      </c>
      <c r="L2647" s="83">
        <f t="shared" ref="L2647" si="15661">L2648+L2649</f>
        <v>0</v>
      </c>
      <c r="M2647" s="83">
        <f t="shared" ref="M2647" si="15662">M2648+M2649</f>
        <v>0</v>
      </c>
      <c r="N2647" s="83">
        <f t="shared" ref="N2647" si="15663">N2648+N2649</f>
        <v>0</v>
      </c>
      <c r="O2647" s="83">
        <f t="shared" ref="O2647" si="15664">O2648+O2649</f>
        <v>1349150</v>
      </c>
      <c r="P2647" s="83">
        <f t="shared" ref="P2647" si="15665">P2648+P2649</f>
        <v>0</v>
      </c>
      <c r="Q2647" s="83">
        <f t="shared" ref="Q2647" si="15666">Q2648+Q2649</f>
        <v>0</v>
      </c>
      <c r="R2647" s="83">
        <f t="shared" ref="R2647" si="15667">R2648+R2649</f>
        <v>0</v>
      </c>
      <c r="S2647" s="83">
        <f t="shared" ref="S2647" si="15668">S2648+S2649</f>
        <v>0</v>
      </c>
      <c r="T2647" s="83">
        <f t="shared" ref="T2647" si="15669">T2648+T2649</f>
        <v>0</v>
      </c>
      <c r="U2647" s="83">
        <f t="shared" ref="U2647" si="15670">U2648+U2649</f>
        <v>0</v>
      </c>
      <c r="V2647" s="83">
        <f t="shared" ref="V2647" si="15671">V2648+V2649</f>
        <v>0</v>
      </c>
      <c r="W2647" s="83">
        <f t="shared" ref="W2647" si="15672">W2648+W2649</f>
        <v>0</v>
      </c>
      <c r="X2647" s="83">
        <f t="shared" ref="X2647" si="15673">X2648+X2649</f>
        <v>0</v>
      </c>
      <c r="Y2647" s="83">
        <f t="shared" ref="Y2647" si="15674">Y2648+Y2649</f>
        <v>0</v>
      </c>
      <c r="Z2647" s="83">
        <f t="shared" ref="Z2647" si="15675">Z2648+Z2649</f>
        <v>0</v>
      </c>
      <c r="AA2647" s="83">
        <f t="shared" ref="AA2647" si="15676">AA2648+AA2649</f>
        <v>0</v>
      </c>
      <c r="AB2647" s="83">
        <f t="shared" ref="AB2647" si="15677">AB2648+AB2649</f>
        <v>0</v>
      </c>
      <c r="AC2647" s="83">
        <f t="shared" ref="AC2647" si="15678">AC2648+AC2649</f>
        <v>0</v>
      </c>
      <c r="AD2647" s="83">
        <f t="shared" ref="AD2647" si="15679">AD2648+AD2649</f>
        <v>0</v>
      </c>
      <c r="AE2647" s="83">
        <f t="shared" ref="AE2647" si="15680">AE2648+AE2649</f>
        <v>0</v>
      </c>
      <c r="AF2647" s="83">
        <f t="shared" ref="AF2647" si="15681">AF2648+AF2649</f>
        <v>0</v>
      </c>
      <c r="AG2647" s="83">
        <f t="shared" ref="AG2647" si="15682">AG2648+AG2649</f>
        <v>0</v>
      </c>
      <c r="AH2647" s="5"/>
    </row>
    <row r="2648" spans="1:34" s="4" customFormat="1" ht="26.1" hidden="1" customHeight="1">
      <c r="A2648" s="66">
        <v>4</v>
      </c>
      <c r="B2648" s="113"/>
      <c r="C2648" s="117"/>
      <c r="D2648" s="150" t="s">
        <v>122</v>
      </c>
      <c r="E2648" s="51">
        <f t="shared" si="15545"/>
        <v>1349150</v>
      </c>
      <c r="F2648" s="52"/>
      <c r="G2648" s="52"/>
      <c r="H2648" s="52"/>
      <c r="I2648" s="52"/>
      <c r="J2648" s="52"/>
      <c r="K2648" s="52"/>
      <c r="L2648" s="52"/>
      <c r="M2648" s="52"/>
      <c r="N2648" s="52"/>
      <c r="O2648" s="52">
        <v>1349150</v>
      </c>
      <c r="P2648" s="52"/>
      <c r="Q2648" s="52"/>
      <c r="R2648" s="52"/>
      <c r="S2648" s="52"/>
      <c r="T2648" s="52"/>
      <c r="U2648" s="52"/>
      <c r="V2648" s="52"/>
      <c r="W2648" s="52"/>
      <c r="X2648" s="52"/>
      <c r="Y2648" s="52"/>
      <c r="Z2648" s="52"/>
      <c r="AA2648" s="52"/>
      <c r="AB2648" s="52"/>
      <c r="AC2648" s="52"/>
      <c r="AD2648" s="52"/>
      <c r="AE2648" s="52"/>
      <c r="AF2648" s="52"/>
      <c r="AG2648" s="52"/>
      <c r="AH2648" s="19"/>
    </row>
    <row r="2649" spans="1:34" s="4" customFormat="1" ht="26.1" hidden="1" customHeight="1">
      <c r="A2649" s="66">
        <v>4</v>
      </c>
      <c r="B2649" s="113"/>
      <c r="C2649" s="117"/>
      <c r="D2649" s="150" t="s">
        <v>130</v>
      </c>
      <c r="E2649" s="175">
        <f t="shared" si="15545"/>
        <v>0</v>
      </c>
      <c r="F2649" s="176"/>
      <c r="G2649" s="176"/>
      <c r="H2649" s="176"/>
      <c r="I2649" s="176"/>
      <c r="J2649" s="176"/>
      <c r="K2649" s="176"/>
      <c r="L2649" s="176"/>
      <c r="M2649" s="176"/>
      <c r="N2649" s="176"/>
      <c r="O2649" s="176"/>
      <c r="P2649" s="176"/>
      <c r="Q2649" s="176"/>
      <c r="R2649" s="176"/>
      <c r="S2649" s="176"/>
      <c r="T2649" s="176"/>
      <c r="U2649" s="176"/>
      <c r="V2649" s="176"/>
      <c r="W2649" s="176"/>
      <c r="X2649" s="176"/>
      <c r="Y2649" s="176"/>
      <c r="Z2649" s="176"/>
      <c r="AA2649" s="176"/>
      <c r="AB2649" s="176"/>
      <c r="AC2649" s="176"/>
      <c r="AD2649" s="176"/>
      <c r="AE2649" s="176"/>
      <c r="AF2649" s="176"/>
      <c r="AG2649" s="176"/>
      <c r="AH2649" s="19"/>
    </row>
    <row r="2650" spans="1:34" s="4" customFormat="1" ht="24" customHeight="1">
      <c r="A2650" s="66">
        <v>4</v>
      </c>
      <c r="B2650" s="113"/>
      <c r="C2650" s="73"/>
      <c r="D2650" s="110" t="s">
        <v>123</v>
      </c>
      <c r="E2650" s="47">
        <f t="shared" si="15545"/>
        <v>795242</v>
      </c>
      <c r="F2650" s="141">
        <f>F2642-F2644-F2647-F2651</f>
        <v>0</v>
      </c>
      <c r="G2650" s="141">
        <f t="shared" ref="G2650" si="15683">G2642-G2644-G2647-G2651</f>
        <v>0</v>
      </c>
      <c r="H2650" s="141">
        <f t="shared" ref="H2650" si="15684">H2642-H2644-H2647-H2651</f>
        <v>0</v>
      </c>
      <c r="I2650" s="141">
        <f t="shared" ref="I2650" si="15685">I2642-I2644-I2647-I2651</f>
        <v>0</v>
      </c>
      <c r="J2650" s="141">
        <f t="shared" ref="J2650" si="15686">J2642-J2644-J2647-J2651</f>
        <v>0</v>
      </c>
      <c r="K2650" s="141">
        <f t="shared" ref="K2650" si="15687">K2642-K2644-K2647-K2651</f>
        <v>0</v>
      </c>
      <c r="L2650" s="141">
        <f t="shared" ref="L2650" si="15688">L2642-L2644-L2647-L2651</f>
        <v>0</v>
      </c>
      <c r="M2650" s="141">
        <f t="shared" ref="M2650" si="15689">M2642-M2644-M2647-M2651</f>
        <v>0</v>
      </c>
      <c r="N2650" s="141">
        <f t="shared" ref="N2650" si="15690">N2642-N2644-N2647-N2651</f>
        <v>0</v>
      </c>
      <c r="O2650" s="141">
        <f t="shared" ref="O2650" si="15691">O2642-O2644-O2647-O2651</f>
        <v>795242</v>
      </c>
      <c r="P2650" s="141">
        <f t="shared" ref="P2650" si="15692">P2642-P2644-P2647-P2651</f>
        <v>0</v>
      </c>
      <c r="Q2650" s="141">
        <f t="shared" ref="Q2650" si="15693">Q2642-Q2644-Q2647-Q2651</f>
        <v>0</v>
      </c>
      <c r="R2650" s="141">
        <f t="shared" ref="R2650" si="15694">R2642-R2644-R2647-R2651</f>
        <v>0</v>
      </c>
      <c r="S2650" s="141">
        <f t="shared" ref="S2650" si="15695">S2642-S2644-S2647-S2651</f>
        <v>0</v>
      </c>
      <c r="T2650" s="141">
        <f t="shared" ref="T2650" si="15696">T2642-T2644-T2647-T2651</f>
        <v>0</v>
      </c>
      <c r="U2650" s="141">
        <f t="shared" ref="U2650" si="15697">U2642-U2644-U2647-U2651</f>
        <v>0</v>
      </c>
      <c r="V2650" s="141">
        <f t="shared" ref="V2650" si="15698">V2642-V2644-V2647-V2651</f>
        <v>0</v>
      </c>
      <c r="W2650" s="141">
        <f t="shared" ref="W2650" si="15699">W2642-W2644-W2647-W2651</f>
        <v>0</v>
      </c>
      <c r="X2650" s="141">
        <f t="shared" ref="X2650" si="15700">X2642-X2644-X2647-X2651</f>
        <v>0</v>
      </c>
      <c r="Y2650" s="141">
        <f t="shared" ref="Y2650" si="15701">Y2642-Y2644-Y2647-Y2651</f>
        <v>0</v>
      </c>
      <c r="Z2650" s="141">
        <f t="shared" ref="Z2650" si="15702">Z2642-Z2644-Z2647-Z2651</f>
        <v>0</v>
      </c>
      <c r="AA2650" s="141">
        <f t="shared" ref="AA2650" si="15703">AA2642-AA2644-AA2647-AA2651</f>
        <v>0</v>
      </c>
      <c r="AB2650" s="141">
        <f t="shared" ref="AB2650" si="15704">AB2642-AB2644-AB2647-AB2651</f>
        <v>0</v>
      </c>
      <c r="AC2650" s="141">
        <f t="shared" ref="AC2650" si="15705">AC2642-AC2644-AC2647-AC2651</f>
        <v>0</v>
      </c>
      <c r="AD2650" s="141">
        <f t="shared" ref="AD2650" si="15706">AD2642-AD2644-AD2647-AD2651</f>
        <v>0</v>
      </c>
      <c r="AE2650" s="141">
        <f t="shared" ref="AE2650" si="15707">AE2642-AE2644-AE2647-AE2651</f>
        <v>0</v>
      </c>
      <c r="AF2650" s="141">
        <f t="shared" ref="AF2650" si="15708">AF2642-AF2644-AF2647-AF2651</f>
        <v>0</v>
      </c>
      <c r="AG2650" s="141">
        <f t="shared" ref="AG2650" si="15709">AG2642-AG2644-AG2647-AG2651</f>
        <v>0</v>
      </c>
      <c r="AH2650" s="5"/>
    </row>
    <row r="2651" spans="1:34" s="4" customFormat="1" ht="24" customHeight="1">
      <c r="A2651" s="66">
        <v>4</v>
      </c>
      <c r="B2651" s="113"/>
      <c r="C2651" s="73"/>
      <c r="D2651" s="98" t="s">
        <v>128</v>
      </c>
      <c r="E2651" s="104">
        <f t="shared" si="15545"/>
        <v>553908</v>
      </c>
      <c r="F2651" s="100"/>
      <c r="G2651" s="100"/>
      <c r="H2651" s="100"/>
      <c r="I2651" s="100"/>
      <c r="J2651" s="100"/>
      <c r="K2651" s="100"/>
      <c r="L2651" s="100"/>
      <c r="M2651" s="100"/>
      <c r="N2651" s="100"/>
      <c r="O2651" s="100">
        <v>553908</v>
      </c>
      <c r="P2651" s="100"/>
      <c r="Q2651" s="100"/>
      <c r="R2651" s="100"/>
      <c r="S2651" s="100"/>
      <c r="T2651" s="100"/>
      <c r="U2651" s="100"/>
      <c r="V2651" s="100"/>
      <c r="W2651" s="100"/>
      <c r="X2651" s="100"/>
      <c r="Y2651" s="100"/>
      <c r="Z2651" s="100"/>
      <c r="AA2651" s="100"/>
      <c r="AB2651" s="100"/>
      <c r="AC2651" s="100"/>
      <c r="AD2651" s="100"/>
      <c r="AE2651" s="100"/>
      <c r="AF2651" s="100"/>
      <c r="AG2651" s="100"/>
      <c r="AH2651" s="5"/>
    </row>
    <row r="2652" spans="1:34" s="4" customFormat="1" ht="24" customHeight="1">
      <c r="A2652" s="66">
        <v>5</v>
      </c>
      <c r="B2652" s="128"/>
      <c r="C2652" s="128"/>
      <c r="D2652" s="129" t="s">
        <v>25</v>
      </c>
      <c r="E2652" s="39">
        <f t="shared" si="15545"/>
        <v>0</v>
      </c>
      <c r="F2652" s="40"/>
      <c r="G2652" s="40"/>
      <c r="H2652" s="40"/>
      <c r="I2652" s="40"/>
      <c r="J2652" s="40"/>
      <c r="K2652" s="40"/>
      <c r="L2652" s="40"/>
      <c r="M2652" s="40"/>
      <c r="N2652" s="40"/>
      <c r="O2652" s="40"/>
      <c r="P2652" s="40"/>
      <c r="Q2652" s="40"/>
      <c r="R2652" s="40"/>
      <c r="S2652" s="40"/>
      <c r="T2652" s="40"/>
      <c r="U2652" s="40"/>
      <c r="V2652" s="40"/>
      <c r="W2652" s="40"/>
      <c r="X2652" s="40"/>
      <c r="Y2652" s="40"/>
      <c r="Z2652" s="40"/>
      <c r="AA2652" s="40"/>
      <c r="AB2652" s="40"/>
      <c r="AC2652" s="40"/>
      <c r="AD2652" s="40"/>
      <c r="AE2652" s="40"/>
      <c r="AF2652" s="40"/>
      <c r="AG2652" s="40"/>
      <c r="AH2652" s="30"/>
    </row>
    <row r="2653" spans="1:34" s="4" customFormat="1" ht="24" customHeight="1">
      <c r="A2653" s="67">
        <v>5</v>
      </c>
      <c r="B2653" s="77"/>
      <c r="C2653" s="78"/>
      <c r="D2653" s="79" t="s">
        <v>127</v>
      </c>
      <c r="E2653" s="80">
        <f t="shared" si="15545"/>
        <v>0</v>
      </c>
      <c r="F2653" s="81">
        <f>F2654+F2657+F2660</f>
        <v>0</v>
      </c>
      <c r="G2653" s="81">
        <f t="shared" ref="G2653" si="15710">G2654+G2657+G2660</f>
        <v>0</v>
      </c>
      <c r="H2653" s="81">
        <f t="shared" ref="H2653" si="15711">H2654+H2657+H2660</f>
        <v>0</v>
      </c>
      <c r="I2653" s="81">
        <f t="shared" ref="I2653" si="15712">I2654+I2657+I2660</f>
        <v>0</v>
      </c>
      <c r="J2653" s="81">
        <f t="shared" ref="J2653" si="15713">J2654+J2657+J2660</f>
        <v>0</v>
      </c>
      <c r="K2653" s="81">
        <f t="shared" ref="K2653" si="15714">K2654+K2657+K2660</f>
        <v>0</v>
      </c>
      <c r="L2653" s="81">
        <f t="shared" ref="L2653" si="15715">L2654+L2657+L2660</f>
        <v>0</v>
      </c>
      <c r="M2653" s="81">
        <f t="shared" ref="M2653" si="15716">M2654+M2657+M2660</f>
        <v>0</v>
      </c>
      <c r="N2653" s="81">
        <f t="shared" ref="N2653" si="15717">N2654+N2657+N2660</f>
        <v>0</v>
      </c>
      <c r="O2653" s="81">
        <f t="shared" ref="O2653" si="15718">O2654+O2657+O2660</f>
        <v>0</v>
      </c>
      <c r="P2653" s="81">
        <f t="shared" ref="P2653" si="15719">P2654+P2657+P2660</f>
        <v>0</v>
      </c>
      <c r="Q2653" s="81">
        <f t="shared" ref="Q2653" si="15720">Q2654+Q2657+Q2660</f>
        <v>0</v>
      </c>
      <c r="R2653" s="81">
        <f t="shared" ref="R2653" si="15721">R2654+R2657+R2660</f>
        <v>0</v>
      </c>
      <c r="S2653" s="81">
        <f t="shared" ref="S2653" si="15722">S2654+S2657+S2660</f>
        <v>0</v>
      </c>
      <c r="T2653" s="81">
        <f t="shared" ref="T2653" si="15723">T2654+T2657+T2660</f>
        <v>0</v>
      </c>
      <c r="U2653" s="81">
        <f t="shared" ref="U2653" si="15724">U2654+U2657+U2660</f>
        <v>0</v>
      </c>
      <c r="V2653" s="81">
        <f t="shared" ref="V2653" si="15725">V2654+V2657+V2660</f>
        <v>0</v>
      </c>
      <c r="W2653" s="81">
        <f t="shared" ref="W2653" si="15726">W2654+W2657+W2660</f>
        <v>0</v>
      </c>
      <c r="X2653" s="81">
        <f t="shared" ref="X2653" si="15727">X2654+X2657+X2660</f>
        <v>0</v>
      </c>
      <c r="Y2653" s="81">
        <f t="shared" ref="Y2653" si="15728">Y2654+Y2657+Y2660</f>
        <v>0</v>
      </c>
      <c r="Z2653" s="81">
        <f t="shared" ref="Z2653" si="15729">Z2654+Z2657+Z2660</f>
        <v>0</v>
      </c>
      <c r="AA2653" s="81">
        <f t="shared" ref="AA2653" si="15730">AA2654+AA2657+AA2660</f>
        <v>0</v>
      </c>
      <c r="AB2653" s="81">
        <f t="shared" ref="AB2653" si="15731">AB2654+AB2657+AB2660</f>
        <v>0</v>
      </c>
      <c r="AC2653" s="81">
        <f t="shared" ref="AC2653" si="15732">AC2654+AC2657+AC2660</f>
        <v>0</v>
      </c>
      <c r="AD2653" s="81">
        <f t="shared" ref="AD2653" si="15733">AD2654+AD2657+AD2660</f>
        <v>0</v>
      </c>
      <c r="AE2653" s="81">
        <f t="shared" ref="AE2653" si="15734">AE2654+AE2657+AE2660</f>
        <v>0</v>
      </c>
      <c r="AF2653" s="81">
        <f t="shared" ref="AF2653" si="15735">AF2654+AF2657+AF2660</f>
        <v>0</v>
      </c>
      <c r="AG2653" s="81">
        <f t="shared" ref="AG2653" si="15736">AG2654+AG2657+AG2660</f>
        <v>0</v>
      </c>
      <c r="AH2653" s="82"/>
    </row>
    <row r="2654" spans="1:34" s="4" customFormat="1" ht="24" customHeight="1">
      <c r="A2654" s="66">
        <v>5</v>
      </c>
      <c r="B2654" s="113"/>
      <c r="C2654" s="73"/>
      <c r="D2654" s="122" t="s">
        <v>124</v>
      </c>
      <c r="E2654" s="41">
        <f t="shared" si="15545"/>
        <v>0</v>
      </c>
      <c r="F2654" s="83">
        <f t="shared" ref="F2654:AG2654" si="15737">F2655+F2656</f>
        <v>0</v>
      </c>
      <c r="G2654" s="83">
        <f t="shared" si="15737"/>
        <v>0</v>
      </c>
      <c r="H2654" s="83">
        <f t="shared" si="15737"/>
        <v>0</v>
      </c>
      <c r="I2654" s="83">
        <f t="shared" si="15737"/>
        <v>0</v>
      </c>
      <c r="J2654" s="83">
        <f t="shared" si="15737"/>
        <v>0</v>
      </c>
      <c r="K2654" s="83">
        <f t="shared" si="15737"/>
        <v>0</v>
      </c>
      <c r="L2654" s="83">
        <f t="shared" si="15737"/>
        <v>0</v>
      </c>
      <c r="M2654" s="83">
        <f t="shared" si="15737"/>
        <v>0</v>
      </c>
      <c r="N2654" s="83">
        <f t="shared" si="15737"/>
        <v>0</v>
      </c>
      <c r="O2654" s="83">
        <f t="shared" si="15737"/>
        <v>0</v>
      </c>
      <c r="P2654" s="83">
        <f t="shared" si="15737"/>
        <v>0</v>
      </c>
      <c r="Q2654" s="83">
        <f t="shared" si="15737"/>
        <v>0</v>
      </c>
      <c r="R2654" s="83">
        <f t="shared" si="15737"/>
        <v>0</v>
      </c>
      <c r="S2654" s="83">
        <f t="shared" si="15737"/>
        <v>0</v>
      </c>
      <c r="T2654" s="83">
        <f t="shared" si="15737"/>
        <v>0</v>
      </c>
      <c r="U2654" s="83">
        <f t="shared" si="15737"/>
        <v>0</v>
      </c>
      <c r="V2654" s="83">
        <f t="shared" si="15737"/>
        <v>0</v>
      </c>
      <c r="W2654" s="83">
        <f t="shared" si="15737"/>
        <v>0</v>
      </c>
      <c r="X2654" s="83">
        <f t="shared" si="15737"/>
        <v>0</v>
      </c>
      <c r="Y2654" s="83">
        <f t="shared" si="15737"/>
        <v>0</v>
      </c>
      <c r="Z2654" s="83">
        <f t="shared" si="15737"/>
        <v>0</v>
      </c>
      <c r="AA2654" s="83">
        <f t="shared" si="15737"/>
        <v>0</v>
      </c>
      <c r="AB2654" s="83">
        <f t="shared" si="15737"/>
        <v>0</v>
      </c>
      <c r="AC2654" s="83">
        <f t="shared" si="15737"/>
        <v>0</v>
      </c>
      <c r="AD2654" s="83">
        <f t="shared" si="15737"/>
        <v>0</v>
      </c>
      <c r="AE2654" s="83">
        <f t="shared" si="15737"/>
        <v>0</v>
      </c>
      <c r="AF2654" s="83">
        <f t="shared" si="15737"/>
        <v>0</v>
      </c>
      <c r="AG2654" s="83">
        <f t="shared" si="15737"/>
        <v>0</v>
      </c>
      <c r="AH2654" s="5"/>
    </row>
    <row r="2655" spans="1:34" s="4" customFormat="1" ht="26.1" hidden="1" customHeight="1">
      <c r="A2655" s="67">
        <v>5</v>
      </c>
      <c r="B2655" s="113"/>
      <c r="C2655" s="117"/>
      <c r="D2655" s="150" t="s">
        <v>67</v>
      </c>
      <c r="E2655" s="51">
        <f t="shared" si="15545"/>
        <v>0</v>
      </c>
      <c r="F2655" s="52"/>
      <c r="G2655" s="52"/>
      <c r="H2655" s="52"/>
      <c r="I2655" s="52"/>
      <c r="J2655" s="52"/>
      <c r="K2655" s="52"/>
      <c r="L2655" s="52"/>
      <c r="M2655" s="52"/>
      <c r="N2655" s="52"/>
      <c r="O2655" s="52"/>
      <c r="P2655" s="52"/>
      <c r="Q2655" s="52"/>
      <c r="R2655" s="52"/>
      <c r="S2655" s="52"/>
      <c r="T2655" s="52"/>
      <c r="U2655" s="52"/>
      <c r="V2655" s="52"/>
      <c r="W2655" s="52"/>
      <c r="X2655" s="52"/>
      <c r="Y2655" s="52"/>
      <c r="Z2655" s="52"/>
      <c r="AA2655" s="52"/>
      <c r="AB2655" s="52"/>
      <c r="AC2655" s="52"/>
      <c r="AD2655" s="52"/>
      <c r="AE2655" s="52"/>
      <c r="AF2655" s="52"/>
      <c r="AG2655" s="52"/>
      <c r="AH2655" s="5"/>
    </row>
    <row r="2656" spans="1:34" s="4" customFormat="1" ht="26.1" hidden="1" customHeight="1">
      <c r="A2656" s="66">
        <v>5</v>
      </c>
      <c r="B2656" s="113"/>
      <c r="C2656" s="73"/>
      <c r="D2656" s="150" t="s">
        <v>125</v>
      </c>
      <c r="E2656" s="51">
        <f t="shared" si="15545"/>
        <v>0</v>
      </c>
      <c r="F2656" s="73"/>
      <c r="G2656" s="73"/>
      <c r="H2656" s="73"/>
      <c r="I2656" s="73"/>
      <c r="J2656" s="73"/>
      <c r="K2656" s="73"/>
      <c r="L2656" s="73"/>
      <c r="M2656" s="73"/>
      <c r="N2656" s="73"/>
      <c r="O2656" s="73"/>
      <c r="P2656" s="73"/>
      <c r="Q2656" s="73"/>
      <c r="R2656" s="73"/>
      <c r="S2656" s="73"/>
      <c r="T2656" s="73"/>
      <c r="U2656" s="73"/>
      <c r="V2656" s="73"/>
      <c r="W2656" s="73"/>
      <c r="X2656" s="73"/>
      <c r="Y2656" s="73"/>
      <c r="Z2656" s="73"/>
      <c r="AA2656" s="73"/>
      <c r="AB2656" s="73"/>
      <c r="AC2656" s="73"/>
      <c r="AD2656" s="73"/>
      <c r="AE2656" s="73"/>
      <c r="AF2656" s="73"/>
      <c r="AG2656" s="73"/>
      <c r="AH2656" s="5"/>
    </row>
    <row r="2657" spans="1:34" s="4" customFormat="1" ht="24" customHeight="1">
      <c r="A2657" s="66">
        <v>5</v>
      </c>
      <c r="B2657" s="113"/>
      <c r="C2657" s="73"/>
      <c r="D2657" s="122" t="s">
        <v>132</v>
      </c>
      <c r="E2657" s="41">
        <f t="shared" si="15545"/>
        <v>0</v>
      </c>
      <c r="F2657" s="83">
        <f>F2658+F2659</f>
        <v>0</v>
      </c>
      <c r="G2657" s="83">
        <f t="shared" ref="G2657" si="15738">G2658+G2659</f>
        <v>0</v>
      </c>
      <c r="H2657" s="83">
        <f t="shared" ref="H2657" si="15739">H2658+H2659</f>
        <v>0</v>
      </c>
      <c r="I2657" s="83">
        <f t="shared" ref="I2657" si="15740">I2658+I2659</f>
        <v>0</v>
      </c>
      <c r="J2657" s="83">
        <f t="shared" ref="J2657" si="15741">J2658+J2659</f>
        <v>0</v>
      </c>
      <c r="K2657" s="83">
        <f t="shared" ref="K2657" si="15742">K2658+K2659</f>
        <v>0</v>
      </c>
      <c r="L2657" s="83">
        <f t="shared" ref="L2657" si="15743">L2658+L2659</f>
        <v>0</v>
      </c>
      <c r="M2657" s="83">
        <f t="shared" ref="M2657" si="15744">M2658+M2659</f>
        <v>0</v>
      </c>
      <c r="N2657" s="83">
        <f t="shared" ref="N2657" si="15745">N2658+N2659</f>
        <v>0</v>
      </c>
      <c r="O2657" s="83">
        <f t="shared" ref="O2657" si="15746">O2658+O2659</f>
        <v>0</v>
      </c>
      <c r="P2657" s="83">
        <f t="shared" ref="P2657" si="15747">P2658+P2659</f>
        <v>0</v>
      </c>
      <c r="Q2657" s="83">
        <f t="shared" ref="Q2657" si="15748">Q2658+Q2659</f>
        <v>0</v>
      </c>
      <c r="R2657" s="83">
        <f t="shared" ref="R2657" si="15749">R2658+R2659</f>
        <v>0</v>
      </c>
      <c r="S2657" s="83">
        <f t="shared" ref="S2657" si="15750">S2658+S2659</f>
        <v>0</v>
      </c>
      <c r="T2657" s="83">
        <f t="shared" ref="T2657" si="15751">T2658+T2659</f>
        <v>0</v>
      </c>
      <c r="U2657" s="83">
        <f t="shared" ref="U2657" si="15752">U2658+U2659</f>
        <v>0</v>
      </c>
      <c r="V2657" s="83">
        <f t="shared" ref="V2657" si="15753">V2658+V2659</f>
        <v>0</v>
      </c>
      <c r="W2657" s="83">
        <f t="shared" ref="W2657" si="15754">W2658+W2659</f>
        <v>0</v>
      </c>
      <c r="X2657" s="83">
        <f t="shared" ref="X2657" si="15755">X2658+X2659</f>
        <v>0</v>
      </c>
      <c r="Y2657" s="83">
        <f t="shared" ref="Y2657" si="15756">Y2658+Y2659</f>
        <v>0</v>
      </c>
      <c r="Z2657" s="83">
        <f t="shared" ref="Z2657" si="15757">Z2658+Z2659</f>
        <v>0</v>
      </c>
      <c r="AA2657" s="83">
        <f t="shared" ref="AA2657" si="15758">AA2658+AA2659</f>
        <v>0</v>
      </c>
      <c r="AB2657" s="83">
        <f t="shared" ref="AB2657" si="15759">AB2658+AB2659</f>
        <v>0</v>
      </c>
      <c r="AC2657" s="83">
        <f t="shared" ref="AC2657" si="15760">AC2658+AC2659</f>
        <v>0</v>
      </c>
      <c r="AD2657" s="83">
        <f t="shared" ref="AD2657" si="15761">AD2658+AD2659</f>
        <v>0</v>
      </c>
      <c r="AE2657" s="83">
        <f t="shared" ref="AE2657" si="15762">AE2658+AE2659</f>
        <v>0</v>
      </c>
      <c r="AF2657" s="83">
        <f t="shared" ref="AF2657" si="15763">AF2658+AF2659</f>
        <v>0</v>
      </c>
      <c r="AG2657" s="83">
        <f t="shared" ref="AG2657" si="15764">AG2658+AG2659</f>
        <v>0</v>
      </c>
      <c r="AH2657" s="5"/>
    </row>
    <row r="2658" spans="1:34" s="4" customFormat="1" ht="26.1" hidden="1" customHeight="1">
      <c r="A2658" s="66">
        <v>5</v>
      </c>
      <c r="B2658" s="113"/>
      <c r="C2658" s="117"/>
      <c r="D2658" s="150" t="s">
        <v>122</v>
      </c>
      <c r="E2658" s="51">
        <f t="shared" si="15545"/>
        <v>0</v>
      </c>
      <c r="F2658" s="52"/>
      <c r="G2658" s="52"/>
      <c r="H2658" s="52"/>
      <c r="I2658" s="52"/>
      <c r="J2658" s="52"/>
      <c r="K2658" s="52"/>
      <c r="L2658" s="52"/>
      <c r="M2658" s="52"/>
      <c r="N2658" s="52"/>
      <c r="O2658" s="52"/>
      <c r="P2658" s="52"/>
      <c r="Q2658" s="52"/>
      <c r="R2658" s="52"/>
      <c r="S2658" s="52"/>
      <c r="T2658" s="52"/>
      <c r="U2658" s="52"/>
      <c r="V2658" s="52"/>
      <c r="W2658" s="52"/>
      <c r="X2658" s="52"/>
      <c r="Y2658" s="52"/>
      <c r="Z2658" s="52"/>
      <c r="AA2658" s="52"/>
      <c r="AB2658" s="52"/>
      <c r="AC2658" s="52"/>
      <c r="AD2658" s="52"/>
      <c r="AE2658" s="52"/>
      <c r="AF2658" s="52"/>
      <c r="AG2658" s="52"/>
      <c r="AH2658" s="19"/>
    </row>
    <row r="2659" spans="1:34" s="4" customFormat="1" ht="26.1" hidden="1" customHeight="1">
      <c r="A2659" s="66">
        <v>5</v>
      </c>
      <c r="B2659" s="113"/>
      <c r="C2659" s="117"/>
      <c r="D2659" s="150" t="s">
        <v>130</v>
      </c>
      <c r="E2659" s="175">
        <f t="shared" si="15545"/>
        <v>0</v>
      </c>
      <c r="F2659" s="176"/>
      <c r="G2659" s="176"/>
      <c r="H2659" s="176"/>
      <c r="I2659" s="176"/>
      <c r="J2659" s="176"/>
      <c r="K2659" s="176"/>
      <c r="L2659" s="176"/>
      <c r="M2659" s="176"/>
      <c r="N2659" s="176"/>
      <c r="O2659" s="176"/>
      <c r="P2659" s="176"/>
      <c r="Q2659" s="176"/>
      <c r="R2659" s="176"/>
      <c r="S2659" s="176"/>
      <c r="T2659" s="176"/>
      <c r="U2659" s="176"/>
      <c r="V2659" s="176"/>
      <c r="W2659" s="176"/>
      <c r="X2659" s="176"/>
      <c r="Y2659" s="176"/>
      <c r="Z2659" s="176"/>
      <c r="AA2659" s="176"/>
      <c r="AB2659" s="176"/>
      <c r="AC2659" s="176"/>
      <c r="AD2659" s="176"/>
      <c r="AE2659" s="176"/>
      <c r="AF2659" s="176"/>
      <c r="AG2659" s="176"/>
      <c r="AH2659" s="19"/>
    </row>
    <row r="2660" spans="1:34" s="4" customFormat="1" ht="24" customHeight="1">
      <c r="A2660" s="66">
        <v>5</v>
      </c>
      <c r="B2660" s="113"/>
      <c r="C2660" s="73"/>
      <c r="D2660" s="110" t="s">
        <v>123</v>
      </c>
      <c r="E2660" s="47">
        <f t="shared" si="15545"/>
        <v>0</v>
      </c>
      <c r="F2660" s="141">
        <f>F2652-F2654-F2657-F2661</f>
        <v>0</v>
      </c>
      <c r="G2660" s="141">
        <f t="shared" ref="G2660" si="15765">G2652-G2654-G2657-G2661</f>
        <v>0</v>
      </c>
      <c r="H2660" s="141">
        <f t="shared" ref="H2660" si="15766">H2652-H2654-H2657-H2661</f>
        <v>0</v>
      </c>
      <c r="I2660" s="141">
        <f t="shared" ref="I2660" si="15767">I2652-I2654-I2657-I2661</f>
        <v>0</v>
      </c>
      <c r="J2660" s="141">
        <f t="shared" ref="J2660" si="15768">J2652-J2654-J2657-J2661</f>
        <v>0</v>
      </c>
      <c r="K2660" s="141">
        <f t="shared" ref="K2660" si="15769">K2652-K2654-K2657-K2661</f>
        <v>0</v>
      </c>
      <c r="L2660" s="141">
        <f t="shared" ref="L2660" si="15770">L2652-L2654-L2657-L2661</f>
        <v>0</v>
      </c>
      <c r="M2660" s="141">
        <f t="shared" ref="M2660" si="15771">M2652-M2654-M2657-M2661</f>
        <v>0</v>
      </c>
      <c r="N2660" s="141">
        <f t="shared" ref="N2660" si="15772">N2652-N2654-N2657-N2661</f>
        <v>0</v>
      </c>
      <c r="O2660" s="141">
        <f t="shared" ref="O2660" si="15773">O2652-O2654-O2657-O2661</f>
        <v>0</v>
      </c>
      <c r="P2660" s="141">
        <f t="shared" ref="P2660" si="15774">P2652-P2654-P2657-P2661</f>
        <v>0</v>
      </c>
      <c r="Q2660" s="141">
        <f t="shared" ref="Q2660" si="15775">Q2652-Q2654-Q2657-Q2661</f>
        <v>0</v>
      </c>
      <c r="R2660" s="141">
        <f t="shared" ref="R2660" si="15776">R2652-R2654-R2657-R2661</f>
        <v>0</v>
      </c>
      <c r="S2660" s="141">
        <f t="shared" ref="S2660" si="15777">S2652-S2654-S2657-S2661</f>
        <v>0</v>
      </c>
      <c r="T2660" s="141">
        <f t="shared" ref="T2660" si="15778">T2652-T2654-T2657-T2661</f>
        <v>0</v>
      </c>
      <c r="U2660" s="141">
        <f t="shared" ref="U2660" si="15779">U2652-U2654-U2657-U2661</f>
        <v>0</v>
      </c>
      <c r="V2660" s="141">
        <f t="shared" ref="V2660" si="15780">V2652-V2654-V2657-V2661</f>
        <v>0</v>
      </c>
      <c r="W2660" s="141">
        <f t="shared" ref="W2660" si="15781">W2652-W2654-W2657-W2661</f>
        <v>0</v>
      </c>
      <c r="X2660" s="141">
        <f t="shared" ref="X2660" si="15782">X2652-X2654-X2657-X2661</f>
        <v>0</v>
      </c>
      <c r="Y2660" s="141">
        <f t="shared" ref="Y2660" si="15783">Y2652-Y2654-Y2657-Y2661</f>
        <v>0</v>
      </c>
      <c r="Z2660" s="141">
        <f t="shared" ref="Z2660" si="15784">Z2652-Z2654-Z2657-Z2661</f>
        <v>0</v>
      </c>
      <c r="AA2660" s="141">
        <f t="shared" ref="AA2660" si="15785">AA2652-AA2654-AA2657-AA2661</f>
        <v>0</v>
      </c>
      <c r="AB2660" s="141">
        <f t="shared" ref="AB2660" si="15786">AB2652-AB2654-AB2657-AB2661</f>
        <v>0</v>
      </c>
      <c r="AC2660" s="141">
        <f t="shared" ref="AC2660" si="15787">AC2652-AC2654-AC2657-AC2661</f>
        <v>0</v>
      </c>
      <c r="AD2660" s="141">
        <f t="shared" ref="AD2660" si="15788">AD2652-AD2654-AD2657-AD2661</f>
        <v>0</v>
      </c>
      <c r="AE2660" s="141">
        <f t="shared" ref="AE2660" si="15789">AE2652-AE2654-AE2657-AE2661</f>
        <v>0</v>
      </c>
      <c r="AF2660" s="141">
        <f t="shared" ref="AF2660" si="15790">AF2652-AF2654-AF2657-AF2661</f>
        <v>0</v>
      </c>
      <c r="AG2660" s="141">
        <f t="shared" ref="AG2660" si="15791">AG2652-AG2654-AG2657-AG2661</f>
        <v>0</v>
      </c>
      <c r="AH2660" s="5"/>
    </row>
    <row r="2661" spans="1:34" s="4" customFormat="1" ht="24" customHeight="1">
      <c r="A2661" s="66">
        <v>5</v>
      </c>
      <c r="B2661" s="113"/>
      <c r="C2661" s="73"/>
      <c r="D2661" s="98" t="s">
        <v>128</v>
      </c>
      <c r="E2661" s="104">
        <f t="shared" si="15545"/>
        <v>0</v>
      </c>
      <c r="F2661" s="100"/>
      <c r="G2661" s="100"/>
      <c r="H2661" s="100"/>
      <c r="I2661" s="100"/>
      <c r="J2661" s="100"/>
      <c r="K2661" s="100"/>
      <c r="L2661" s="100"/>
      <c r="M2661" s="100"/>
      <c r="N2661" s="100"/>
      <c r="O2661" s="100"/>
      <c r="P2661" s="100"/>
      <c r="Q2661" s="100"/>
      <c r="R2661" s="100"/>
      <c r="S2661" s="100"/>
      <c r="T2661" s="100"/>
      <c r="U2661" s="100"/>
      <c r="V2661" s="100"/>
      <c r="W2661" s="100"/>
      <c r="X2661" s="100"/>
      <c r="Y2661" s="100"/>
      <c r="Z2661" s="100"/>
      <c r="AA2661" s="100"/>
      <c r="AB2661" s="100"/>
      <c r="AC2661" s="100"/>
      <c r="AD2661" s="100"/>
      <c r="AE2661" s="100"/>
      <c r="AF2661" s="100"/>
      <c r="AG2661" s="100"/>
      <c r="AH2661" s="5"/>
    </row>
    <row r="2662" spans="1:34" s="4" customFormat="1" ht="24" customHeight="1">
      <c r="A2662" s="66">
        <v>0</v>
      </c>
      <c r="B2662" s="125">
        <v>41</v>
      </c>
      <c r="C2662" s="126" t="s">
        <v>65</v>
      </c>
      <c r="D2662" s="126"/>
      <c r="E2662" s="36">
        <f t="shared" si="15545"/>
        <v>176506900</v>
      </c>
      <c r="F2662" s="37">
        <f t="shared" ref="F2662:AG2662" si="15792">SUM(F2673,F2683,F2694,F2704,F2714)</f>
        <v>93414800</v>
      </c>
      <c r="G2662" s="37">
        <f t="shared" si="15792"/>
        <v>20353695</v>
      </c>
      <c r="H2662" s="37">
        <f t="shared" si="15792"/>
        <v>0</v>
      </c>
      <c r="I2662" s="37">
        <f t="shared" si="15792"/>
        <v>20400</v>
      </c>
      <c r="J2662" s="37">
        <f t="shared" si="15792"/>
        <v>930000</v>
      </c>
      <c r="K2662" s="37">
        <f t="shared" si="15792"/>
        <v>35214750</v>
      </c>
      <c r="L2662" s="37">
        <f t="shared" si="15792"/>
        <v>3179600</v>
      </c>
      <c r="M2662" s="37">
        <f t="shared" si="15792"/>
        <v>2924800</v>
      </c>
      <c r="N2662" s="37">
        <f t="shared" si="15792"/>
        <v>6784615</v>
      </c>
      <c r="O2662" s="37">
        <f t="shared" si="15792"/>
        <v>7081790</v>
      </c>
      <c r="P2662" s="37">
        <f t="shared" si="15792"/>
        <v>160800</v>
      </c>
      <c r="Q2662" s="37">
        <f t="shared" si="15792"/>
        <v>466220</v>
      </c>
      <c r="R2662" s="37">
        <f t="shared" si="15792"/>
        <v>258830</v>
      </c>
      <c r="S2662" s="37">
        <f t="shared" si="15792"/>
        <v>656700</v>
      </c>
      <c r="T2662" s="37">
        <f t="shared" si="15792"/>
        <v>22700</v>
      </c>
      <c r="U2662" s="37">
        <f t="shared" si="15792"/>
        <v>329610</v>
      </c>
      <c r="V2662" s="37">
        <f t="shared" si="15792"/>
        <v>0</v>
      </c>
      <c r="W2662" s="37">
        <f t="shared" si="15792"/>
        <v>39240</v>
      </c>
      <c r="X2662" s="37">
        <f t="shared" si="15792"/>
        <v>217880</v>
      </c>
      <c r="Y2662" s="37">
        <f t="shared" si="15792"/>
        <v>1366000</v>
      </c>
      <c r="Z2662" s="37">
        <f t="shared" si="15792"/>
        <v>2703630</v>
      </c>
      <c r="AA2662" s="37">
        <f t="shared" si="15792"/>
        <v>209740</v>
      </c>
      <c r="AB2662" s="37">
        <f t="shared" si="15792"/>
        <v>171100</v>
      </c>
      <c r="AC2662" s="37">
        <f t="shared" si="15792"/>
        <v>0</v>
      </c>
      <c r="AD2662" s="37">
        <f t="shared" si="15792"/>
        <v>0</v>
      </c>
      <c r="AE2662" s="37">
        <f t="shared" si="15792"/>
        <v>0</v>
      </c>
      <c r="AF2662" s="37">
        <f t="shared" si="15792"/>
        <v>0</v>
      </c>
      <c r="AG2662" s="37">
        <f t="shared" si="15792"/>
        <v>0</v>
      </c>
      <c r="AH2662" s="2"/>
    </row>
    <row r="2663" spans="1:34" s="4" customFormat="1" ht="24" customHeight="1">
      <c r="A2663" s="67">
        <v>0</v>
      </c>
      <c r="B2663" s="77"/>
      <c r="C2663" s="78"/>
      <c r="D2663" s="79" t="s">
        <v>127</v>
      </c>
      <c r="E2663" s="80">
        <f t="shared" si="15545"/>
        <v>176284410</v>
      </c>
      <c r="F2663" s="81">
        <f t="shared" ref="F2663:AG2663" si="15793">SUM(F2674,F2684,F2695,F2705,F2715)</f>
        <v>93414800</v>
      </c>
      <c r="G2663" s="81">
        <f t="shared" si="15793"/>
        <v>20256695</v>
      </c>
      <c r="H2663" s="81">
        <f t="shared" si="15793"/>
        <v>0</v>
      </c>
      <c r="I2663" s="81">
        <f t="shared" si="15793"/>
        <v>13600</v>
      </c>
      <c r="J2663" s="81">
        <f t="shared" si="15793"/>
        <v>930000</v>
      </c>
      <c r="K2663" s="81">
        <f t="shared" si="15793"/>
        <v>35214750</v>
      </c>
      <c r="L2663" s="81">
        <f t="shared" si="15793"/>
        <v>3179600</v>
      </c>
      <c r="M2663" s="81">
        <f t="shared" si="15793"/>
        <v>2924800</v>
      </c>
      <c r="N2663" s="81">
        <f t="shared" si="15793"/>
        <v>6784615</v>
      </c>
      <c r="O2663" s="81">
        <f t="shared" si="15793"/>
        <v>6963100</v>
      </c>
      <c r="P2663" s="81">
        <f t="shared" si="15793"/>
        <v>160800</v>
      </c>
      <c r="Q2663" s="81">
        <f t="shared" si="15793"/>
        <v>466220</v>
      </c>
      <c r="R2663" s="81">
        <f t="shared" si="15793"/>
        <v>258830</v>
      </c>
      <c r="S2663" s="81">
        <f t="shared" si="15793"/>
        <v>656700</v>
      </c>
      <c r="T2663" s="81">
        <f t="shared" si="15793"/>
        <v>22700</v>
      </c>
      <c r="U2663" s="81">
        <f t="shared" si="15793"/>
        <v>329610</v>
      </c>
      <c r="V2663" s="81">
        <f t="shared" si="15793"/>
        <v>0</v>
      </c>
      <c r="W2663" s="81">
        <f t="shared" si="15793"/>
        <v>39240</v>
      </c>
      <c r="X2663" s="81">
        <f t="shared" si="15793"/>
        <v>217880</v>
      </c>
      <c r="Y2663" s="81">
        <f t="shared" si="15793"/>
        <v>1366000</v>
      </c>
      <c r="Z2663" s="81">
        <f t="shared" si="15793"/>
        <v>2703630</v>
      </c>
      <c r="AA2663" s="81">
        <f t="shared" si="15793"/>
        <v>209740</v>
      </c>
      <c r="AB2663" s="81">
        <f t="shared" si="15793"/>
        <v>171100</v>
      </c>
      <c r="AC2663" s="81">
        <f t="shared" si="15793"/>
        <v>0</v>
      </c>
      <c r="AD2663" s="81">
        <f t="shared" si="15793"/>
        <v>0</v>
      </c>
      <c r="AE2663" s="81">
        <f t="shared" si="15793"/>
        <v>0</v>
      </c>
      <c r="AF2663" s="81">
        <f t="shared" si="15793"/>
        <v>0</v>
      </c>
      <c r="AG2663" s="81">
        <f t="shared" si="15793"/>
        <v>0</v>
      </c>
      <c r="AH2663" s="82"/>
    </row>
    <row r="2664" spans="1:34" s="4" customFormat="1" ht="24" customHeight="1">
      <c r="A2664" s="66">
        <v>0</v>
      </c>
      <c r="B2664" s="113"/>
      <c r="C2664" s="73"/>
      <c r="D2664" s="122" t="s">
        <v>124</v>
      </c>
      <c r="E2664" s="41">
        <f t="shared" si="15545"/>
        <v>104848300</v>
      </c>
      <c r="F2664" s="83">
        <f t="shared" ref="F2664:AG2664" si="15794">SUM(F2675,F2685,F2696,F2706,F2716)</f>
        <v>44857900</v>
      </c>
      <c r="G2664" s="83">
        <f t="shared" si="15794"/>
        <v>4401000</v>
      </c>
      <c r="H2664" s="83">
        <f t="shared" si="15794"/>
        <v>0</v>
      </c>
      <c r="I2664" s="83">
        <f t="shared" si="15794"/>
        <v>6800</v>
      </c>
      <c r="J2664" s="83">
        <f t="shared" si="15794"/>
        <v>930000</v>
      </c>
      <c r="K2664" s="83">
        <f t="shared" si="15794"/>
        <v>34993550</v>
      </c>
      <c r="L2664" s="83">
        <f t="shared" si="15794"/>
        <v>3119900</v>
      </c>
      <c r="M2664" s="83">
        <f t="shared" si="15794"/>
        <v>2731000</v>
      </c>
      <c r="N2664" s="83">
        <f t="shared" si="15794"/>
        <v>4694400</v>
      </c>
      <c r="O2664" s="83">
        <f t="shared" si="15794"/>
        <v>3563450</v>
      </c>
      <c r="P2664" s="83">
        <f t="shared" si="15794"/>
        <v>107000</v>
      </c>
      <c r="Q2664" s="83">
        <f t="shared" si="15794"/>
        <v>202800</v>
      </c>
      <c r="R2664" s="83">
        <f t="shared" si="15794"/>
        <v>212800</v>
      </c>
      <c r="S2664" s="83">
        <f t="shared" si="15794"/>
        <v>646700</v>
      </c>
      <c r="T2664" s="83">
        <f t="shared" si="15794"/>
        <v>10000</v>
      </c>
      <c r="U2664" s="83">
        <f t="shared" si="15794"/>
        <v>146100</v>
      </c>
      <c r="V2664" s="83">
        <f t="shared" si="15794"/>
        <v>0</v>
      </c>
      <c r="W2664" s="83">
        <f t="shared" si="15794"/>
        <v>0</v>
      </c>
      <c r="X2664" s="83">
        <f t="shared" si="15794"/>
        <v>196000</v>
      </c>
      <c r="Y2664" s="83">
        <f t="shared" si="15794"/>
        <v>1235900</v>
      </c>
      <c r="Z2664" s="83">
        <f t="shared" si="15794"/>
        <v>2538900</v>
      </c>
      <c r="AA2664" s="83">
        <f t="shared" si="15794"/>
        <v>83000</v>
      </c>
      <c r="AB2664" s="83">
        <f t="shared" si="15794"/>
        <v>171100</v>
      </c>
      <c r="AC2664" s="83">
        <f t="shared" si="15794"/>
        <v>0</v>
      </c>
      <c r="AD2664" s="83">
        <f t="shared" si="15794"/>
        <v>0</v>
      </c>
      <c r="AE2664" s="83">
        <f t="shared" si="15794"/>
        <v>0</v>
      </c>
      <c r="AF2664" s="83">
        <f t="shared" si="15794"/>
        <v>0</v>
      </c>
      <c r="AG2664" s="83">
        <f t="shared" si="15794"/>
        <v>0</v>
      </c>
      <c r="AH2664" s="5"/>
    </row>
    <row r="2665" spans="1:34" s="4" customFormat="1" ht="26.1" hidden="1" customHeight="1">
      <c r="A2665" s="67">
        <v>0</v>
      </c>
      <c r="B2665" s="113"/>
      <c r="C2665" s="127"/>
      <c r="D2665" s="150" t="s">
        <v>67</v>
      </c>
      <c r="E2665" s="49">
        <f t="shared" si="15545"/>
        <v>104848300</v>
      </c>
      <c r="F2665" s="50">
        <f t="shared" ref="F2665:AG2665" si="15795">SUM(F2676,F2686,F2697,F2707,F2717)</f>
        <v>44857900</v>
      </c>
      <c r="G2665" s="50">
        <f t="shared" si="15795"/>
        <v>4401000</v>
      </c>
      <c r="H2665" s="50">
        <f t="shared" si="15795"/>
        <v>0</v>
      </c>
      <c r="I2665" s="50">
        <f t="shared" si="15795"/>
        <v>6800</v>
      </c>
      <c r="J2665" s="50">
        <f t="shared" si="15795"/>
        <v>930000</v>
      </c>
      <c r="K2665" s="50">
        <f t="shared" si="15795"/>
        <v>34993550</v>
      </c>
      <c r="L2665" s="50">
        <f t="shared" si="15795"/>
        <v>3119900</v>
      </c>
      <c r="M2665" s="50">
        <f t="shared" si="15795"/>
        <v>2731000</v>
      </c>
      <c r="N2665" s="50">
        <f t="shared" si="15795"/>
        <v>4694400</v>
      </c>
      <c r="O2665" s="50">
        <f t="shared" si="15795"/>
        <v>3563450</v>
      </c>
      <c r="P2665" s="50">
        <f t="shared" si="15795"/>
        <v>107000</v>
      </c>
      <c r="Q2665" s="50">
        <f t="shared" si="15795"/>
        <v>202800</v>
      </c>
      <c r="R2665" s="50">
        <f t="shared" si="15795"/>
        <v>212800</v>
      </c>
      <c r="S2665" s="50">
        <f t="shared" si="15795"/>
        <v>646700</v>
      </c>
      <c r="T2665" s="50">
        <f t="shared" si="15795"/>
        <v>10000</v>
      </c>
      <c r="U2665" s="50">
        <f t="shared" si="15795"/>
        <v>146100</v>
      </c>
      <c r="V2665" s="50">
        <f t="shared" si="15795"/>
        <v>0</v>
      </c>
      <c r="W2665" s="50">
        <f t="shared" si="15795"/>
        <v>0</v>
      </c>
      <c r="X2665" s="50">
        <f t="shared" si="15795"/>
        <v>196000</v>
      </c>
      <c r="Y2665" s="50">
        <f t="shared" si="15795"/>
        <v>1235900</v>
      </c>
      <c r="Z2665" s="50">
        <f t="shared" si="15795"/>
        <v>2538900</v>
      </c>
      <c r="AA2665" s="50">
        <f t="shared" si="15795"/>
        <v>83000</v>
      </c>
      <c r="AB2665" s="50">
        <f t="shared" si="15795"/>
        <v>171100</v>
      </c>
      <c r="AC2665" s="50">
        <f t="shared" si="15795"/>
        <v>0</v>
      </c>
      <c r="AD2665" s="50">
        <f t="shared" si="15795"/>
        <v>0</v>
      </c>
      <c r="AE2665" s="50">
        <f t="shared" si="15795"/>
        <v>0</v>
      </c>
      <c r="AF2665" s="50">
        <f t="shared" si="15795"/>
        <v>0</v>
      </c>
      <c r="AG2665" s="50">
        <f t="shared" si="15795"/>
        <v>0</v>
      </c>
      <c r="AH2665" s="6"/>
    </row>
    <row r="2666" spans="1:34" s="4" customFormat="1" ht="26.1" hidden="1" customHeight="1">
      <c r="A2666" s="66">
        <v>0</v>
      </c>
      <c r="B2666" s="113"/>
      <c r="C2666" s="73"/>
      <c r="D2666" s="150" t="s">
        <v>125</v>
      </c>
      <c r="E2666" s="51">
        <f t="shared" si="15545"/>
        <v>0</v>
      </c>
      <c r="F2666" s="73">
        <f t="shared" ref="F2666:AG2666" si="15796">SUM(F2677,F2687,F2698,F2708,F2718)</f>
        <v>0</v>
      </c>
      <c r="G2666" s="73">
        <f t="shared" si="15796"/>
        <v>0</v>
      </c>
      <c r="H2666" s="73">
        <f t="shared" si="15796"/>
        <v>0</v>
      </c>
      <c r="I2666" s="73">
        <f t="shared" si="15796"/>
        <v>0</v>
      </c>
      <c r="J2666" s="73">
        <f t="shared" si="15796"/>
        <v>0</v>
      </c>
      <c r="K2666" s="73">
        <f t="shared" si="15796"/>
        <v>0</v>
      </c>
      <c r="L2666" s="73">
        <f t="shared" si="15796"/>
        <v>0</v>
      </c>
      <c r="M2666" s="73">
        <f t="shared" si="15796"/>
        <v>0</v>
      </c>
      <c r="N2666" s="73">
        <f t="shared" si="15796"/>
        <v>0</v>
      </c>
      <c r="O2666" s="73">
        <f t="shared" si="15796"/>
        <v>0</v>
      </c>
      <c r="P2666" s="73">
        <f t="shared" si="15796"/>
        <v>0</v>
      </c>
      <c r="Q2666" s="73">
        <f t="shared" si="15796"/>
        <v>0</v>
      </c>
      <c r="R2666" s="73">
        <f t="shared" si="15796"/>
        <v>0</v>
      </c>
      <c r="S2666" s="73">
        <f t="shared" si="15796"/>
        <v>0</v>
      </c>
      <c r="T2666" s="73">
        <f t="shared" si="15796"/>
        <v>0</v>
      </c>
      <c r="U2666" s="73">
        <f t="shared" si="15796"/>
        <v>0</v>
      </c>
      <c r="V2666" s="73">
        <f t="shared" si="15796"/>
        <v>0</v>
      </c>
      <c r="W2666" s="73">
        <f t="shared" si="15796"/>
        <v>0</v>
      </c>
      <c r="X2666" s="73">
        <f t="shared" si="15796"/>
        <v>0</v>
      </c>
      <c r="Y2666" s="73">
        <f t="shared" si="15796"/>
        <v>0</v>
      </c>
      <c r="Z2666" s="73">
        <f t="shared" si="15796"/>
        <v>0</v>
      </c>
      <c r="AA2666" s="73">
        <f t="shared" si="15796"/>
        <v>0</v>
      </c>
      <c r="AB2666" s="73">
        <f t="shared" si="15796"/>
        <v>0</v>
      </c>
      <c r="AC2666" s="73">
        <f t="shared" si="15796"/>
        <v>0</v>
      </c>
      <c r="AD2666" s="73">
        <f t="shared" si="15796"/>
        <v>0</v>
      </c>
      <c r="AE2666" s="73">
        <f t="shared" si="15796"/>
        <v>0</v>
      </c>
      <c r="AF2666" s="73">
        <f t="shared" si="15796"/>
        <v>0</v>
      </c>
      <c r="AG2666" s="73">
        <f t="shared" si="15796"/>
        <v>0</v>
      </c>
      <c r="AH2666" s="5"/>
    </row>
    <row r="2667" spans="1:34" s="4" customFormat="1" ht="24" customHeight="1">
      <c r="A2667" s="67">
        <v>0</v>
      </c>
      <c r="B2667" s="113"/>
      <c r="C2667" s="73"/>
      <c r="D2667" s="122" t="s">
        <v>132</v>
      </c>
      <c r="E2667" s="41">
        <f t="shared" si="15545"/>
        <v>67851250</v>
      </c>
      <c r="F2667" s="83">
        <f t="shared" ref="F2667:AG2667" si="15797">SUM(F2678,F2688,F2699,F2709,F2719)</f>
        <v>48556900</v>
      </c>
      <c r="G2667" s="83">
        <f t="shared" si="15797"/>
        <v>15479500</v>
      </c>
      <c r="H2667" s="83">
        <f t="shared" si="15797"/>
        <v>0</v>
      </c>
      <c r="I2667" s="83">
        <f t="shared" si="15797"/>
        <v>6800</v>
      </c>
      <c r="J2667" s="83">
        <f t="shared" si="15797"/>
        <v>0</v>
      </c>
      <c r="K2667" s="83">
        <f t="shared" si="15797"/>
        <v>128500</v>
      </c>
      <c r="L2667" s="83">
        <f t="shared" si="15797"/>
        <v>38000</v>
      </c>
      <c r="M2667" s="83">
        <f t="shared" si="15797"/>
        <v>134100</v>
      </c>
      <c r="N2667" s="83">
        <f t="shared" si="15797"/>
        <v>1092100</v>
      </c>
      <c r="O2667" s="83">
        <f t="shared" si="15797"/>
        <v>1777250</v>
      </c>
      <c r="P2667" s="83">
        <f t="shared" si="15797"/>
        <v>53800</v>
      </c>
      <c r="Q2667" s="83">
        <f t="shared" si="15797"/>
        <v>188100</v>
      </c>
      <c r="R2667" s="83">
        <f t="shared" si="15797"/>
        <v>31700</v>
      </c>
      <c r="S2667" s="83">
        <f t="shared" si="15797"/>
        <v>10000</v>
      </c>
      <c r="T2667" s="83">
        <f t="shared" si="15797"/>
        <v>12700</v>
      </c>
      <c r="U2667" s="83">
        <f t="shared" si="15797"/>
        <v>24300</v>
      </c>
      <c r="V2667" s="83">
        <f t="shared" si="15797"/>
        <v>0</v>
      </c>
      <c r="W2667" s="83">
        <f t="shared" si="15797"/>
        <v>0</v>
      </c>
      <c r="X2667" s="83">
        <f t="shared" si="15797"/>
        <v>19300</v>
      </c>
      <c r="Y2667" s="83">
        <f t="shared" si="15797"/>
        <v>102200</v>
      </c>
      <c r="Z2667" s="83">
        <f t="shared" si="15797"/>
        <v>77500</v>
      </c>
      <c r="AA2667" s="83">
        <f t="shared" si="15797"/>
        <v>118500</v>
      </c>
      <c r="AB2667" s="83">
        <f t="shared" si="15797"/>
        <v>0</v>
      </c>
      <c r="AC2667" s="83">
        <f t="shared" si="15797"/>
        <v>0</v>
      </c>
      <c r="AD2667" s="83">
        <f t="shared" si="15797"/>
        <v>0</v>
      </c>
      <c r="AE2667" s="83">
        <f t="shared" si="15797"/>
        <v>0</v>
      </c>
      <c r="AF2667" s="83">
        <f t="shared" si="15797"/>
        <v>0</v>
      </c>
      <c r="AG2667" s="83">
        <f t="shared" si="15797"/>
        <v>0</v>
      </c>
      <c r="AH2667" s="5"/>
    </row>
    <row r="2668" spans="1:34" s="4" customFormat="1" ht="26.1" hidden="1" customHeight="1">
      <c r="A2668" s="67">
        <v>0</v>
      </c>
      <c r="B2668" s="113"/>
      <c r="C2668" s="127"/>
      <c r="D2668" s="150" t="s">
        <v>122</v>
      </c>
      <c r="E2668" s="49">
        <f t="shared" si="15545"/>
        <v>53760050</v>
      </c>
      <c r="F2668" s="50">
        <f t="shared" ref="F2668:AG2668" si="15798">SUM(F2679,F2689,F2700,F2710,F2720)</f>
        <v>48556900</v>
      </c>
      <c r="G2668" s="50">
        <f t="shared" si="15798"/>
        <v>1388300</v>
      </c>
      <c r="H2668" s="50">
        <f t="shared" si="15798"/>
        <v>0</v>
      </c>
      <c r="I2668" s="50">
        <f t="shared" si="15798"/>
        <v>6800</v>
      </c>
      <c r="J2668" s="50">
        <f t="shared" si="15798"/>
        <v>0</v>
      </c>
      <c r="K2668" s="50">
        <f t="shared" si="15798"/>
        <v>128500</v>
      </c>
      <c r="L2668" s="50">
        <f t="shared" si="15798"/>
        <v>38000</v>
      </c>
      <c r="M2668" s="50">
        <f t="shared" si="15798"/>
        <v>134100</v>
      </c>
      <c r="N2668" s="50">
        <f t="shared" si="15798"/>
        <v>1092100</v>
      </c>
      <c r="O2668" s="50">
        <f t="shared" si="15798"/>
        <v>1777250</v>
      </c>
      <c r="P2668" s="50">
        <f t="shared" si="15798"/>
        <v>53800</v>
      </c>
      <c r="Q2668" s="50">
        <f t="shared" si="15798"/>
        <v>188100</v>
      </c>
      <c r="R2668" s="50">
        <f t="shared" si="15798"/>
        <v>31700</v>
      </c>
      <c r="S2668" s="50">
        <f t="shared" si="15798"/>
        <v>10000</v>
      </c>
      <c r="T2668" s="50">
        <f t="shared" si="15798"/>
        <v>12700</v>
      </c>
      <c r="U2668" s="50">
        <f t="shared" si="15798"/>
        <v>24300</v>
      </c>
      <c r="V2668" s="50">
        <f t="shared" si="15798"/>
        <v>0</v>
      </c>
      <c r="W2668" s="50">
        <f t="shared" si="15798"/>
        <v>0</v>
      </c>
      <c r="X2668" s="50">
        <f t="shared" si="15798"/>
        <v>19300</v>
      </c>
      <c r="Y2668" s="50">
        <f t="shared" si="15798"/>
        <v>102200</v>
      </c>
      <c r="Z2668" s="50">
        <f t="shared" si="15798"/>
        <v>77500</v>
      </c>
      <c r="AA2668" s="50">
        <f t="shared" si="15798"/>
        <v>118500</v>
      </c>
      <c r="AB2668" s="50">
        <f t="shared" si="15798"/>
        <v>0</v>
      </c>
      <c r="AC2668" s="50">
        <f t="shared" si="15798"/>
        <v>0</v>
      </c>
      <c r="AD2668" s="50">
        <f t="shared" si="15798"/>
        <v>0</v>
      </c>
      <c r="AE2668" s="50">
        <f t="shared" si="15798"/>
        <v>0</v>
      </c>
      <c r="AF2668" s="50">
        <f t="shared" si="15798"/>
        <v>0</v>
      </c>
      <c r="AG2668" s="50">
        <f t="shared" si="15798"/>
        <v>0</v>
      </c>
      <c r="AH2668" s="20"/>
    </row>
    <row r="2669" spans="1:34" s="173" customFormat="1" ht="26.1" hidden="1" customHeight="1">
      <c r="A2669" s="181">
        <v>0</v>
      </c>
      <c r="B2669" s="170"/>
      <c r="C2669" s="171"/>
      <c r="D2669" s="165" t="s">
        <v>130</v>
      </c>
      <c r="E2669" s="177">
        <f t="shared" si="15545"/>
        <v>14091200</v>
      </c>
      <c r="F2669" s="178">
        <f>SUM(F2680,F2690,F2701,F2711,F2721)</f>
        <v>0</v>
      </c>
      <c r="G2669" s="178">
        <f t="shared" ref="G2669:AG2669" si="15799">SUM(G2680,G2690,G2701,G2711,G2721)</f>
        <v>14091200</v>
      </c>
      <c r="H2669" s="178">
        <f t="shared" si="15799"/>
        <v>0</v>
      </c>
      <c r="I2669" s="178">
        <f t="shared" si="15799"/>
        <v>0</v>
      </c>
      <c r="J2669" s="178">
        <f t="shared" si="15799"/>
        <v>0</v>
      </c>
      <c r="K2669" s="178">
        <f t="shared" si="15799"/>
        <v>0</v>
      </c>
      <c r="L2669" s="178">
        <f t="shared" si="15799"/>
        <v>0</v>
      </c>
      <c r="M2669" s="178">
        <f t="shared" si="15799"/>
        <v>0</v>
      </c>
      <c r="N2669" s="178">
        <f t="shared" si="15799"/>
        <v>0</v>
      </c>
      <c r="O2669" s="178">
        <f t="shared" si="15799"/>
        <v>0</v>
      </c>
      <c r="P2669" s="178">
        <f t="shared" si="15799"/>
        <v>0</v>
      </c>
      <c r="Q2669" s="178">
        <f t="shared" si="15799"/>
        <v>0</v>
      </c>
      <c r="R2669" s="178">
        <f t="shared" si="15799"/>
        <v>0</v>
      </c>
      <c r="S2669" s="178">
        <f t="shared" si="15799"/>
        <v>0</v>
      </c>
      <c r="T2669" s="178">
        <f t="shared" si="15799"/>
        <v>0</v>
      </c>
      <c r="U2669" s="178">
        <f t="shared" si="15799"/>
        <v>0</v>
      </c>
      <c r="V2669" s="178">
        <f t="shared" si="15799"/>
        <v>0</v>
      </c>
      <c r="W2669" s="178">
        <f t="shared" si="15799"/>
        <v>0</v>
      </c>
      <c r="X2669" s="178">
        <f t="shared" si="15799"/>
        <v>0</v>
      </c>
      <c r="Y2669" s="178">
        <f t="shared" si="15799"/>
        <v>0</v>
      </c>
      <c r="Z2669" s="178">
        <f t="shared" si="15799"/>
        <v>0</v>
      </c>
      <c r="AA2669" s="178">
        <f t="shared" si="15799"/>
        <v>0</v>
      </c>
      <c r="AB2669" s="178">
        <f t="shared" si="15799"/>
        <v>0</v>
      </c>
      <c r="AC2669" s="178">
        <f t="shared" si="15799"/>
        <v>0</v>
      </c>
      <c r="AD2669" s="178">
        <f t="shared" si="15799"/>
        <v>0</v>
      </c>
      <c r="AE2669" s="178">
        <f t="shared" si="15799"/>
        <v>0</v>
      </c>
      <c r="AF2669" s="178">
        <f t="shared" si="15799"/>
        <v>0</v>
      </c>
      <c r="AG2669" s="178">
        <f t="shared" si="15799"/>
        <v>0</v>
      </c>
      <c r="AH2669" s="172"/>
    </row>
    <row r="2670" spans="1:34" s="4" customFormat="1" ht="24" customHeight="1">
      <c r="A2670" s="67">
        <v>0</v>
      </c>
      <c r="B2670" s="113"/>
      <c r="C2670" s="73"/>
      <c r="D2670" s="110" t="s">
        <v>123</v>
      </c>
      <c r="E2670" s="47">
        <f t="shared" si="15545"/>
        <v>3584860</v>
      </c>
      <c r="F2670" s="141">
        <f>SUM(F2681,F2691,F2702,F2712,F2722)</f>
        <v>0</v>
      </c>
      <c r="G2670" s="141">
        <f t="shared" ref="G2670:AG2670" si="15800">SUM(G2681,G2691,G2702,G2712,G2722)</f>
        <v>376195</v>
      </c>
      <c r="H2670" s="141">
        <f t="shared" si="15800"/>
        <v>0</v>
      </c>
      <c r="I2670" s="141">
        <f t="shared" si="15800"/>
        <v>0</v>
      </c>
      <c r="J2670" s="141">
        <f t="shared" si="15800"/>
        <v>0</v>
      </c>
      <c r="K2670" s="141">
        <f t="shared" si="15800"/>
        <v>92700</v>
      </c>
      <c r="L2670" s="141">
        <f t="shared" si="15800"/>
        <v>21700</v>
      </c>
      <c r="M2670" s="141">
        <f t="shared" si="15800"/>
        <v>59700</v>
      </c>
      <c r="N2670" s="141">
        <f t="shared" si="15800"/>
        <v>998115</v>
      </c>
      <c r="O2670" s="141">
        <f t="shared" si="15800"/>
        <v>1622400</v>
      </c>
      <c r="P2670" s="141">
        <f t="shared" si="15800"/>
        <v>0</v>
      </c>
      <c r="Q2670" s="141">
        <f t="shared" si="15800"/>
        <v>75320</v>
      </c>
      <c r="R2670" s="141">
        <f t="shared" si="15800"/>
        <v>14330</v>
      </c>
      <c r="S2670" s="141">
        <f t="shared" si="15800"/>
        <v>0</v>
      </c>
      <c r="T2670" s="141">
        <f t="shared" si="15800"/>
        <v>0</v>
      </c>
      <c r="U2670" s="141">
        <f t="shared" si="15800"/>
        <v>159210</v>
      </c>
      <c r="V2670" s="141">
        <f t="shared" si="15800"/>
        <v>0</v>
      </c>
      <c r="W2670" s="141">
        <f t="shared" si="15800"/>
        <v>39240</v>
      </c>
      <c r="X2670" s="141">
        <f t="shared" si="15800"/>
        <v>2580</v>
      </c>
      <c r="Y2670" s="141">
        <f t="shared" si="15800"/>
        <v>27900</v>
      </c>
      <c r="Z2670" s="141">
        <f t="shared" si="15800"/>
        <v>87230</v>
      </c>
      <c r="AA2670" s="141">
        <f t="shared" si="15800"/>
        <v>8240</v>
      </c>
      <c r="AB2670" s="141">
        <f t="shared" si="15800"/>
        <v>0</v>
      </c>
      <c r="AC2670" s="141">
        <f t="shared" si="15800"/>
        <v>0</v>
      </c>
      <c r="AD2670" s="141">
        <f t="shared" si="15800"/>
        <v>0</v>
      </c>
      <c r="AE2670" s="141">
        <f t="shared" si="15800"/>
        <v>0</v>
      </c>
      <c r="AF2670" s="141">
        <f t="shared" si="15800"/>
        <v>0</v>
      </c>
      <c r="AG2670" s="141">
        <f t="shared" si="15800"/>
        <v>0</v>
      </c>
      <c r="AH2670" s="5"/>
    </row>
    <row r="2671" spans="1:34" s="4" customFormat="1" ht="24" customHeight="1">
      <c r="A2671" s="67">
        <v>0</v>
      </c>
      <c r="B2671" s="72"/>
      <c r="C2671" s="73"/>
      <c r="D2671" s="98" t="s">
        <v>131</v>
      </c>
      <c r="E2671" s="104">
        <f t="shared" si="15545"/>
        <v>0</v>
      </c>
      <c r="F2671" s="100">
        <f>SUM(F2692)</f>
        <v>0</v>
      </c>
      <c r="G2671" s="100">
        <f t="shared" ref="G2671:AG2671" si="15801">SUM(G2692)</f>
        <v>0</v>
      </c>
      <c r="H2671" s="100">
        <f t="shared" si="15801"/>
        <v>0</v>
      </c>
      <c r="I2671" s="100">
        <f t="shared" si="15801"/>
        <v>0</v>
      </c>
      <c r="J2671" s="100">
        <f t="shared" si="15801"/>
        <v>0</v>
      </c>
      <c r="K2671" s="100">
        <f t="shared" si="15801"/>
        <v>0</v>
      </c>
      <c r="L2671" s="100">
        <f t="shared" si="15801"/>
        <v>0</v>
      </c>
      <c r="M2671" s="100">
        <f t="shared" si="15801"/>
        <v>0</v>
      </c>
      <c r="N2671" s="100">
        <f t="shared" si="15801"/>
        <v>0</v>
      </c>
      <c r="O2671" s="100">
        <f t="shared" si="15801"/>
        <v>0</v>
      </c>
      <c r="P2671" s="100">
        <f t="shared" si="15801"/>
        <v>0</v>
      </c>
      <c r="Q2671" s="100">
        <f t="shared" si="15801"/>
        <v>0</v>
      </c>
      <c r="R2671" s="100">
        <f t="shared" si="15801"/>
        <v>0</v>
      </c>
      <c r="S2671" s="100">
        <f t="shared" si="15801"/>
        <v>0</v>
      </c>
      <c r="T2671" s="100">
        <f t="shared" si="15801"/>
        <v>0</v>
      </c>
      <c r="U2671" s="100">
        <f t="shared" si="15801"/>
        <v>0</v>
      </c>
      <c r="V2671" s="100">
        <f t="shared" si="15801"/>
        <v>0</v>
      </c>
      <c r="W2671" s="100">
        <f t="shared" si="15801"/>
        <v>0</v>
      </c>
      <c r="X2671" s="100">
        <f t="shared" si="15801"/>
        <v>0</v>
      </c>
      <c r="Y2671" s="100">
        <f t="shared" si="15801"/>
        <v>0</v>
      </c>
      <c r="Z2671" s="100">
        <f t="shared" si="15801"/>
        <v>0</v>
      </c>
      <c r="AA2671" s="100">
        <f t="shared" si="15801"/>
        <v>0</v>
      </c>
      <c r="AB2671" s="100">
        <f t="shared" si="15801"/>
        <v>0</v>
      </c>
      <c r="AC2671" s="100">
        <f t="shared" si="15801"/>
        <v>0</v>
      </c>
      <c r="AD2671" s="100">
        <f t="shared" si="15801"/>
        <v>0</v>
      </c>
      <c r="AE2671" s="100">
        <f t="shared" si="15801"/>
        <v>0</v>
      </c>
      <c r="AF2671" s="100">
        <f t="shared" si="15801"/>
        <v>0</v>
      </c>
      <c r="AG2671" s="100">
        <f t="shared" si="15801"/>
        <v>0</v>
      </c>
      <c r="AH2671" s="5"/>
    </row>
    <row r="2672" spans="1:34" s="3" customFormat="1" ht="24" customHeight="1">
      <c r="A2672" s="67">
        <v>0</v>
      </c>
      <c r="B2672" s="182"/>
      <c r="C2672" s="83"/>
      <c r="D2672" s="98" t="s">
        <v>128</v>
      </c>
      <c r="E2672" s="104">
        <f t="shared" si="15545"/>
        <v>222490</v>
      </c>
      <c r="F2672" s="100">
        <f>SUM(F2682,F2693,F2703,F2713,F2723)</f>
        <v>0</v>
      </c>
      <c r="G2672" s="100">
        <f t="shared" ref="G2672:AG2672" si="15802">SUM(G2682,G2693,G2703,G2713,G2723)</f>
        <v>97000</v>
      </c>
      <c r="H2672" s="100">
        <f t="shared" si="15802"/>
        <v>0</v>
      </c>
      <c r="I2672" s="100">
        <f t="shared" si="15802"/>
        <v>6800</v>
      </c>
      <c r="J2672" s="100">
        <f t="shared" si="15802"/>
        <v>0</v>
      </c>
      <c r="K2672" s="100">
        <f t="shared" si="15802"/>
        <v>0</v>
      </c>
      <c r="L2672" s="100">
        <f t="shared" si="15802"/>
        <v>0</v>
      </c>
      <c r="M2672" s="100">
        <f t="shared" si="15802"/>
        <v>0</v>
      </c>
      <c r="N2672" s="100">
        <f t="shared" si="15802"/>
        <v>0</v>
      </c>
      <c r="O2672" s="100">
        <f t="shared" si="15802"/>
        <v>118690</v>
      </c>
      <c r="P2672" s="100">
        <f t="shared" si="15802"/>
        <v>0</v>
      </c>
      <c r="Q2672" s="100">
        <f t="shared" si="15802"/>
        <v>0</v>
      </c>
      <c r="R2672" s="100">
        <f t="shared" si="15802"/>
        <v>0</v>
      </c>
      <c r="S2672" s="100">
        <f t="shared" si="15802"/>
        <v>0</v>
      </c>
      <c r="T2672" s="100">
        <f t="shared" si="15802"/>
        <v>0</v>
      </c>
      <c r="U2672" s="100">
        <f t="shared" si="15802"/>
        <v>0</v>
      </c>
      <c r="V2672" s="100">
        <f t="shared" si="15802"/>
        <v>0</v>
      </c>
      <c r="W2672" s="100">
        <f t="shared" si="15802"/>
        <v>0</v>
      </c>
      <c r="X2672" s="100">
        <f t="shared" si="15802"/>
        <v>0</v>
      </c>
      <c r="Y2672" s="100">
        <f t="shared" si="15802"/>
        <v>0</v>
      </c>
      <c r="Z2672" s="100">
        <f t="shared" si="15802"/>
        <v>0</v>
      </c>
      <c r="AA2672" s="100">
        <f t="shared" si="15802"/>
        <v>0</v>
      </c>
      <c r="AB2672" s="100">
        <f t="shared" si="15802"/>
        <v>0</v>
      </c>
      <c r="AC2672" s="100">
        <f t="shared" si="15802"/>
        <v>0</v>
      </c>
      <c r="AD2672" s="100">
        <f t="shared" si="15802"/>
        <v>0</v>
      </c>
      <c r="AE2672" s="100">
        <f t="shared" si="15802"/>
        <v>0</v>
      </c>
      <c r="AF2672" s="100">
        <f t="shared" si="15802"/>
        <v>0</v>
      </c>
      <c r="AG2672" s="100">
        <f t="shared" si="15802"/>
        <v>0</v>
      </c>
      <c r="AH2672" s="24"/>
    </row>
    <row r="2673" spans="1:34" s="4" customFormat="1" ht="24" customHeight="1">
      <c r="A2673" s="66">
        <v>1</v>
      </c>
      <c r="B2673" s="128"/>
      <c r="C2673" s="128"/>
      <c r="D2673" s="129" t="s">
        <v>21</v>
      </c>
      <c r="E2673" s="39">
        <f t="shared" si="15545"/>
        <v>92144700</v>
      </c>
      <c r="F2673" s="40">
        <v>92144700</v>
      </c>
      <c r="G2673" s="40"/>
      <c r="H2673" s="40"/>
      <c r="I2673" s="40"/>
      <c r="J2673" s="40"/>
      <c r="K2673" s="40"/>
      <c r="L2673" s="40"/>
      <c r="M2673" s="40"/>
      <c r="N2673" s="40"/>
      <c r="O2673" s="40"/>
      <c r="P2673" s="40"/>
      <c r="Q2673" s="40"/>
      <c r="R2673" s="40"/>
      <c r="S2673" s="40"/>
      <c r="T2673" s="40"/>
      <c r="U2673" s="40"/>
      <c r="V2673" s="40"/>
      <c r="W2673" s="40"/>
      <c r="X2673" s="40"/>
      <c r="Y2673" s="40"/>
      <c r="Z2673" s="40"/>
      <c r="AA2673" s="40"/>
      <c r="AB2673" s="40"/>
      <c r="AC2673" s="40"/>
      <c r="AD2673" s="40"/>
      <c r="AE2673" s="40"/>
      <c r="AF2673" s="40"/>
      <c r="AG2673" s="40"/>
      <c r="AH2673" s="28"/>
    </row>
    <row r="2674" spans="1:34" s="4" customFormat="1" ht="24" customHeight="1">
      <c r="A2674" s="67">
        <v>1</v>
      </c>
      <c r="B2674" s="77"/>
      <c r="C2674" s="78"/>
      <c r="D2674" s="79" t="s">
        <v>127</v>
      </c>
      <c r="E2674" s="80">
        <f t="shared" si="15545"/>
        <v>92144700</v>
      </c>
      <c r="F2674" s="81">
        <f>F2675+F2678+F2681</f>
        <v>92144700</v>
      </c>
      <c r="G2674" s="81">
        <f t="shared" ref="G2674" si="15803">G2675+G2678+G2681</f>
        <v>0</v>
      </c>
      <c r="H2674" s="81">
        <f t="shared" ref="H2674" si="15804">H2675+H2678+H2681</f>
        <v>0</v>
      </c>
      <c r="I2674" s="81">
        <f t="shared" ref="I2674" si="15805">I2675+I2678+I2681</f>
        <v>0</v>
      </c>
      <c r="J2674" s="81">
        <f t="shared" ref="J2674" si="15806">J2675+J2678+J2681</f>
        <v>0</v>
      </c>
      <c r="K2674" s="81">
        <f t="shared" ref="K2674" si="15807">K2675+K2678+K2681</f>
        <v>0</v>
      </c>
      <c r="L2674" s="81">
        <f t="shared" ref="L2674" si="15808">L2675+L2678+L2681</f>
        <v>0</v>
      </c>
      <c r="M2674" s="81">
        <f t="shared" ref="M2674" si="15809">M2675+M2678+M2681</f>
        <v>0</v>
      </c>
      <c r="N2674" s="81">
        <f t="shared" ref="N2674" si="15810">N2675+N2678+N2681</f>
        <v>0</v>
      </c>
      <c r="O2674" s="81">
        <f t="shared" ref="O2674" si="15811">O2675+O2678+O2681</f>
        <v>0</v>
      </c>
      <c r="P2674" s="81">
        <f t="shared" ref="P2674" si="15812">P2675+P2678+P2681</f>
        <v>0</v>
      </c>
      <c r="Q2674" s="81">
        <f t="shared" ref="Q2674" si="15813">Q2675+Q2678+Q2681</f>
        <v>0</v>
      </c>
      <c r="R2674" s="81">
        <f t="shared" ref="R2674" si="15814">R2675+R2678+R2681</f>
        <v>0</v>
      </c>
      <c r="S2674" s="81">
        <f t="shared" ref="S2674" si="15815">S2675+S2678+S2681</f>
        <v>0</v>
      </c>
      <c r="T2674" s="81">
        <f t="shared" ref="T2674" si="15816">T2675+T2678+T2681</f>
        <v>0</v>
      </c>
      <c r="U2674" s="81">
        <f t="shared" ref="U2674" si="15817">U2675+U2678+U2681</f>
        <v>0</v>
      </c>
      <c r="V2674" s="81">
        <f t="shared" ref="V2674" si="15818">V2675+V2678+V2681</f>
        <v>0</v>
      </c>
      <c r="W2674" s="81">
        <f t="shared" ref="W2674" si="15819">W2675+W2678+W2681</f>
        <v>0</v>
      </c>
      <c r="X2674" s="81">
        <f t="shared" ref="X2674" si="15820">X2675+X2678+X2681</f>
        <v>0</v>
      </c>
      <c r="Y2674" s="81">
        <f t="shared" ref="Y2674" si="15821">Y2675+Y2678+Y2681</f>
        <v>0</v>
      </c>
      <c r="Z2674" s="81">
        <f t="shared" ref="Z2674" si="15822">Z2675+Z2678+Z2681</f>
        <v>0</v>
      </c>
      <c r="AA2674" s="81">
        <f t="shared" ref="AA2674" si="15823">AA2675+AA2678+AA2681</f>
        <v>0</v>
      </c>
      <c r="AB2674" s="81">
        <f t="shared" ref="AB2674" si="15824">AB2675+AB2678+AB2681</f>
        <v>0</v>
      </c>
      <c r="AC2674" s="81">
        <f t="shared" ref="AC2674" si="15825">AC2675+AC2678+AC2681</f>
        <v>0</v>
      </c>
      <c r="AD2674" s="81">
        <f t="shared" ref="AD2674" si="15826">AD2675+AD2678+AD2681</f>
        <v>0</v>
      </c>
      <c r="AE2674" s="81">
        <f t="shared" ref="AE2674" si="15827">AE2675+AE2678+AE2681</f>
        <v>0</v>
      </c>
      <c r="AF2674" s="81">
        <f t="shared" ref="AF2674" si="15828">AF2675+AF2678+AF2681</f>
        <v>0</v>
      </c>
      <c r="AG2674" s="81">
        <f t="shared" ref="AG2674" si="15829">AG2675+AG2678+AG2681</f>
        <v>0</v>
      </c>
      <c r="AH2674" s="82"/>
    </row>
    <row r="2675" spans="1:34" s="4" customFormat="1" ht="24" customHeight="1">
      <c r="A2675" s="66">
        <v>1</v>
      </c>
      <c r="B2675" s="113"/>
      <c r="C2675" s="73"/>
      <c r="D2675" s="122" t="s">
        <v>124</v>
      </c>
      <c r="E2675" s="41">
        <f t="shared" si="15545"/>
        <v>44211100</v>
      </c>
      <c r="F2675" s="83">
        <f>F2676+F2677</f>
        <v>44211100</v>
      </c>
      <c r="G2675" s="83">
        <f t="shared" ref="G2675:AG2675" si="15830">G2676+G2677</f>
        <v>0</v>
      </c>
      <c r="H2675" s="83">
        <f t="shared" si="15830"/>
        <v>0</v>
      </c>
      <c r="I2675" s="83">
        <f t="shared" si="15830"/>
        <v>0</v>
      </c>
      <c r="J2675" s="83">
        <f t="shared" si="15830"/>
        <v>0</v>
      </c>
      <c r="K2675" s="83">
        <f t="shared" si="15830"/>
        <v>0</v>
      </c>
      <c r="L2675" s="83">
        <f t="shared" si="15830"/>
        <v>0</v>
      </c>
      <c r="M2675" s="83">
        <f t="shared" si="15830"/>
        <v>0</v>
      </c>
      <c r="N2675" s="83">
        <f t="shared" si="15830"/>
        <v>0</v>
      </c>
      <c r="O2675" s="83">
        <f t="shared" si="15830"/>
        <v>0</v>
      </c>
      <c r="P2675" s="83">
        <f t="shared" si="15830"/>
        <v>0</v>
      </c>
      <c r="Q2675" s="83">
        <f t="shared" si="15830"/>
        <v>0</v>
      </c>
      <c r="R2675" s="83">
        <f t="shared" si="15830"/>
        <v>0</v>
      </c>
      <c r="S2675" s="83">
        <f t="shared" si="15830"/>
        <v>0</v>
      </c>
      <c r="T2675" s="83">
        <f t="shared" si="15830"/>
        <v>0</v>
      </c>
      <c r="U2675" s="83">
        <f t="shared" si="15830"/>
        <v>0</v>
      </c>
      <c r="V2675" s="83">
        <f t="shared" si="15830"/>
        <v>0</v>
      </c>
      <c r="W2675" s="83">
        <f t="shared" si="15830"/>
        <v>0</v>
      </c>
      <c r="X2675" s="83">
        <f t="shared" si="15830"/>
        <v>0</v>
      </c>
      <c r="Y2675" s="83">
        <f t="shared" si="15830"/>
        <v>0</v>
      </c>
      <c r="Z2675" s="83">
        <f t="shared" si="15830"/>
        <v>0</v>
      </c>
      <c r="AA2675" s="83">
        <f t="shared" si="15830"/>
        <v>0</v>
      </c>
      <c r="AB2675" s="83">
        <f t="shared" si="15830"/>
        <v>0</v>
      </c>
      <c r="AC2675" s="83">
        <f t="shared" si="15830"/>
        <v>0</v>
      </c>
      <c r="AD2675" s="83">
        <f t="shared" si="15830"/>
        <v>0</v>
      </c>
      <c r="AE2675" s="83">
        <f t="shared" si="15830"/>
        <v>0</v>
      </c>
      <c r="AF2675" s="83">
        <f t="shared" si="15830"/>
        <v>0</v>
      </c>
      <c r="AG2675" s="83">
        <f t="shared" si="15830"/>
        <v>0</v>
      </c>
      <c r="AH2675" s="5"/>
    </row>
    <row r="2676" spans="1:34" s="4" customFormat="1" ht="26.1" hidden="1" customHeight="1">
      <c r="A2676" s="67">
        <v>1</v>
      </c>
      <c r="B2676" s="113"/>
      <c r="C2676" s="117"/>
      <c r="D2676" s="150" t="s">
        <v>67</v>
      </c>
      <c r="E2676" s="51">
        <f t="shared" si="15545"/>
        <v>44211100</v>
      </c>
      <c r="F2676" s="52">
        <v>44211100</v>
      </c>
      <c r="G2676" s="52"/>
      <c r="H2676" s="52"/>
      <c r="I2676" s="52"/>
      <c r="J2676" s="52"/>
      <c r="K2676" s="52"/>
      <c r="L2676" s="52"/>
      <c r="M2676" s="52"/>
      <c r="N2676" s="52"/>
      <c r="O2676" s="52"/>
      <c r="P2676" s="52"/>
      <c r="Q2676" s="52"/>
      <c r="R2676" s="52"/>
      <c r="S2676" s="52"/>
      <c r="T2676" s="52"/>
      <c r="U2676" s="52"/>
      <c r="V2676" s="52"/>
      <c r="W2676" s="52"/>
      <c r="X2676" s="52"/>
      <c r="Y2676" s="52"/>
      <c r="Z2676" s="52"/>
      <c r="AA2676" s="52"/>
      <c r="AB2676" s="52"/>
      <c r="AC2676" s="52"/>
      <c r="AD2676" s="52"/>
      <c r="AE2676" s="52"/>
      <c r="AF2676" s="52"/>
      <c r="AG2676" s="52"/>
      <c r="AH2676" s="5"/>
    </row>
    <row r="2677" spans="1:34" s="4" customFormat="1" ht="26.1" hidden="1" customHeight="1">
      <c r="A2677" s="66">
        <v>1</v>
      </c>
      <c r="B2677" s="113"/>
      <c r="C2677" s="73"/>
      <c r="D2677" s="150" t="s">
        <v>125</v>
      </c>
      <c r="E2677" s="51">
        <f t="shared" si="15545"/>
        <v>0</v>
      </c>
      <c r="F2677" s="73"/>
      <c r="G2677" s="73"/>
      <c r="H2677" s="73"/>
      <c r="I2677" s="73"/>
      <c r="J2677" s="73"/>
      <c r="K2677" s="73"/>
      <c r="L2677" s="73"/>
      <c r="M2677" s="73"/>
      <c r="N2677" s="73"/>
      <c r="O2677" s="73"/>
      <c r="P2677" s="73"/>
      <c r="Q2677" s="73"/>
      <c r="R2677" s="73"/>
      <c r="S2677" s="73"/>
      <c r="T2677" s="73"/>
      <c r="U2677" s="73"/>
      <c r="V2677" s="73"/>
      <c r="W2677" s="73"/>
      <c r="X2677" s="73"/>
      <c r="Y2677" s="73"/>
      <c r="Z2677" s="73"/>
      <c r="AA2677" s="73"/>
      <c r="AB2677" s="73"/>
      <c r="AC2677" s="73"/>
      <c r="AD2677" s="73"/>
      <c r="AE2677" s="73"/>
      <c r="AF2677" s="73"/>
      <c r="AG2677" s="73"/>
      <c r="AH2677" s="5"/>
    </row>
    <row r="2678" spans="1:34" s="4" customFormat="1" ht="24" customHeight="1">
      <c r="A2678" s="66">
        <v>1</v>
      </c>
      <c r="B2678" s="113"/>
      <c r="C2678" s="73"/>
      <c r="D2678" s="122" t="s">
        <v>132</v>
      </c>
      <c r="E2678" s="41">
        <f t="shared" si="15545"/>
        <v>47933600</v>
      </c>
      <c r="F2678" s="83">
        <f>F2679+F2680</f>
        <v>47933600</v>
      </c>
      <c r="G2678" s="83">
        <f t="shared" ref="G2678" si="15831">G2679+G2680</f>
        <v>0</v>
      </c>
      <c r="H2678" s="83">
        <f t="shared" ref="H2678" si="15832">H2679+H2680</f>
        <v>0</v>
      </c>
      <c r="I2678" s="83">
        <f t="shared" ref="I2678" si="15833">I2679+I2680</f>
        <v>0</v>
      </c>
      <c r="J2678" s="83">
        <f t="shared" ref="J2678" si="15834">J2679+J2680</f>
        <v>0</v>
      </c>
      <c r="K2678" s="83">
        <f t="shared" ref="K2678" si="15835">K2679+K2680</f>
        <v>0</v>
      </c>
      <c r="L2678" s="83">
        <f t="shared" ref="L2678" si="15836">L2679+L2680</f>
        <v>0</v>
      </c>
      <c r="M2678" s="83">
        <f t="shared" ref="M2678" si="15837">M2679+M2680</f>
        <v>0</v>
      </c>
      <c r="N2678" s="83">
        <f t="shared" ref="N2678" si="15838">N2679+N2680</f>
        <v>0</v>
      </c>
      <c r="O2678" s="83">
        <f t="shared" ref="O2678" si="15839">O2679+O2680</f>
        <v>0</v>
      </c>
      <c r="P2678" s="83">
        <f t="shared" ref="P2678" si="15840">P2679+P2680</f>
        <v>0</v>
      </c>
      <c r="Q2678" s="83">
        <f t="shared" ref="Q2678" si="15841">Q2679+Q2680</f>
        <v>0</v>
      </c>
      <c r="R2678" s="83">
        <f t="shared" ref="R2678" si="15842">R2679+R2680</f>
        <v>0</v>
      </c>
      <c r="S2678" s="83">
        <f t="shared" ref="S2678" si="15843">S2679+S2680</f>
        <v>0</v>
      </c>
      <c r="T2678" s="83">
        <f t="shared" ref="T2678" si="15844">T2679+T2680</f>
        <v>0</v>
      </c>
      <c r="U2678" s="83">
        <f t="shared" ref="U2678" si="15845">U2679+U2680</f>
        <v>0</v>
      </c>
      <c r="V2678" s="83">
        <f t="shared" ref="V2678" si="15846">V2679+V2680</f>
        <v>0</v>
      </c>
      <c r="W2678" s="83">
        <f t="shared" ref="W2678" si="15847">W2679+W2680</f>
        <v>0</v>
      </c>
      <c r="X2678" s="83">
        <f t="shared" ref="X2678" si="15848">X2679+X2680</f>
        <v>0</v>
      </c>
      <c r="Y2678" s="83">
        <f t="shared" ref="Y2678" si="15849">Y2679+Y2680</f>
        <v>0</v>
      </c>
      <c r="Z2678" s="83">
        <f t="shared" ref="Z2678" si="15850">Z2679+Z2680</f>
        <v>0</v>
      </c>
      <c r="AA2678" s="83">
        <f t="shared" ref="AA2678" si="15851">AA2679+AA2680</f>
        <v>0</v>
      </c>
      <c r="AB2678" s="83">
        <f t="shared" ref="AB2678" si="15852">AB2679+AB2680</f>
        <v>0</v>
      </c>
      <c r="AC2678" s="83">
        <f t="shared" ref="AC2678" si="15853">AC2679+AC2680</f>
        <v>0</v>
      </c>
      <c r="AD2678" s="83">
        <f t="shared" ref="AD2678" si="15854">AD2679+AD2680</f>
        <v>0</v>
      </c>
      <c r="AE2678" s="83">
        <f t="shared" ref="AE2678" si="15855">AE2679+AE2680</f>
        <v>0</v>
      </c>
      <c r="AF2678" s="83">
        <f t="shared" ref="AF2678" si="15856">AF2679+AF2680</f>
        <v>0</v>
      </c>
      <c r="AG2678" s="83">
        <f t="shared" ref="AG2678" si="15857">AG2679+AG2680</f>
        <v>0</v>
      </c>
      <c r="AH2678" s="5"/>
    </row>
    <row r="2679" spans="1:34" s="4" customFormat="1" ht="26.1" hidden="1" customHeight="1">
      <c r="A2679" s="66">
        <v>1</v>
      </c>
      <c r="B2679" s="113"/>
      <c r="C2679" s="117"/>
      <c r="D2679" s="150" t="s">
        <v>122</v>
      </c>
      <c r="E2679" s="51">
        <f t="shared" si="15545"/>
        <v>47933600</v>
      </c>
      <c r="F2679" s="52">
        <v>47933600</v>
      </c>
      <c r="G2679" s="52"/>
      <c r="H2679" s="52"/>
      <c r="I2679" s="52"/>
      <c r="J2679" s="52"/>
      <c r="K2679" s="52"/>
      <c r="L2679" s="52"/>
      <c r="M2679" s="52"/>
      <c r="N2679" s="52"/>
      <c r="O2679" s="52"/>
      <c r="P2679" s="52"/>
      <c r="Q2679" s="52"/>
      <c r="R2679" s="52"/>
      <c r="S2679" s="52"/>
      <c r="T2679" s="52"/>
      <c r="U2679" s="52"/>
      <c r="V2679" s="52"/>
      <c r="W2679" s="52"/>
      <c r="X2679" s="52"/>
      <c r="Y2679" s="52"/>
      <c r="Z2679" s="52"/>
      <c r="AA2679" s="52"/>
      <c r="AB2679" s="52"/>
      <c r="AC2679" s="52"/>
      <c r="AD2679" s="52"/>
      <c r="AE2679" s="52"/>
      <c r="AF2679" s="52"/>
      <c r="AG2679" s="52"/>
      <c r="AH2679" s="19"/>
    </row>
    <row r="2680" spans="1:34" s="4" customFormat="1" ht="26.1" hidden="1" customHeight="1">
      <c r="A2680" s="66">
        <v>1</v>
      </c>
      <c r="B2680" s="113"/>
      <c r="C2680" s="117"/>
      <c r="D2680" s="150" t="s">
        <v>130</v>
      </c>
      <c r="E2680" s="175">
        <f t="shared" si="15545"/>
        <v>0</v>
      </c>
      <c r="F2680" s="176"/>
      <c r="G2680" s="176"/>
      <c r="H2680" s="176"/>
      <c r="I2680" s="176"/>
      <c r="J2680" s="176"/>
      <c r="K2680" s="176"/>
      <c r="L2680" s="176"/>
      <c r="M2680" s="176"/>
      <c r="N2680" s="176"/>
      <c r="O2680" s="176"/>
      <c r="P2680" s="176"/>
      <c r="Q2680" s="176"/>
      <c r="R2680" s="176"/>
      <c r="S2680" s="176"/>
      <c r="T2680" s="176"/>
      <c r="U2680" s="176"/>
      <c r="V2680" s="176"/>
      <c r="W2680" s="176"/>
      <c r="X2680" s="176"/>
      <c r="Y2680" s="176"/>
      <c r="Z2680" s="176"/>
      <c r="AA2680" s="176"/>
      <c r="AB2680" s="176"/>
      <c r="AC2680" s="176"/>
      <c r="AD2680" s="176"/>
      <c r="AE2680" s="176"/>
      <c r="AF2680" s="176"/>
      <c r="AG2680" s="176"/>
      <c r="AH2680" s="19"/>
    </row>
    <row r="2681" spans="1:34" s="4" customFormat="1" ht="24" customHeight="1">
      <c r="A2681" s="66">
        <v>1</v>
      </c>
      <c r="B2681" s="113"/>
      <c r="C2681" s="73"/>
      <c r="D2681" s="110" t="s">
        <v>123</v>
      </c>
      <c r="E2681" s="47">
        <f t="shared" si="15545"/>
        <v>0</v>
      </c>
      <c r="F2681" s="141">
        <f>F2673-F2675-F2678</f>
        <v>0</v>
      </c>
      <c r="G2681" s="141">
        <f t="shared" ref="G2681:AG2681" si="15858">G2673-G2675-G2678</f>
        <v>0</v>
      </c>
      <c r="H2681" s="141">
        <f t="shared" si="15858"/>
        <v>0</v>
      </c>
      <c r="I2681" s="141">
        <f t="shared" si="15858"/>
        <v>0</v>
      </c>
      <c r="J2681" s="141">
        <f t="shared" si="15858"/>
        <v>0</v>
      </c>
      <c r="K2681" s="141">
        <f t="shared" si="15858"/>
        <v>0</v>
      </c>
      <c r="L2681" s="141">
        <f t="shared" si="15858"/>
        <v>0</v>
      </c>
      <c r="M2681" s="141">
        <f t="shared" si="15858"/>
        <v>0</v>
      </c>
      <c r="N2681" s="141">
        <f t="shared" si="15858"/>
        <v>0</v>
      </c>
      <c r="O2681" s="141">
        <f t="shared" si="15858"/>
        <v>0</v>
      </c>
      <c r="P2681" s="141">
        <f t="shared" si="15858"/>
        <v>0</v>
      </c>
      <c r="Q2681" s="141">
        <f t="shared" si="15858"/>
        <v>0</v>
      </c>
      <c r="R2681" s="141">
        <f t="shared" si="15858"/>
        <v>0</v>
      </c>
      <c r="S2681" s="141">
        <f t="shared" si="15858"/>
        <v>0</v>
      </c>
      <c r="T2681" s="141">
        <f t="shared" si="15858"/>
        <v>0</v>
      </c>
      <c r="U2681" s="141">
        <f t="shared" si="15858"/>
        <v>0</v>
      </c>
      <c r="V2681" s="141">
        <f t="shared" si="15858"/>
        <v>0</v>
      </c>
      <c r="W2681" s="141">
        <f t="shared" si="15858"/>
        <v>0</v>
      </c>
      <c r="X2681" s="141">
        <f t="shared" si="15858"/>
        <v>0</v>
      </c>
      <c r="Y2681" s="141">
        <f t="shared" si="15858"/>
        <v>0</v>
      </c>
      <c r="Z2681" s="141">
        <f t="shared" si="15858"/>
        <v>0</v>
      </c>
      <c r="AA2681" s="141">
        <f t="shared" si="15858"/>
        <v>0</v>
      </c>
      <c r="AB2681" s="141">
        <f t="shared" si="15858"/>
        <v>0</v>
      </c>
      <c r="AC2681" s="141">
        <f t="shared" si="15858"/>
        <v>0</v>
      </c>
      <c r="AD2681" s="141">
        <f t="shared" si="15858"/>
        <v>0</v>
      </c>
      <c r="AE2681" s="141">
        <f t="shared" si="15858"/>
        <v>0</v>
      </c>
      <c r="AF2681" s="141">
        <f t="shared" si="15858"/>
        <v>0</v>
      </c>
      <c r="AG2681" s="141">
        <f t="shared" si="15858"/>
        <v>0</v>
      </c>
      <c r="AH2681" s="5"/>
    </row>
    <row r="2682" spans="1:34" s="4" customFormat="1" ht="24" customHeight="1">
      <c r="A2682" s="67">
        <v>1</v>
      </c>
      <c r="B2682" s="72"/>
      <c r="C2682" s="73"/>
      <c r="D2682" s="98" t="s">
        <v>128</v>
      </c>
      <c r="E2682" s="92">
        <f t="shared" si="15545"/>
        <v>0</v>
      </c>
      <c r="F2682" s="91"/>
      <c r="G2682" s="91"/>
      <c r="H2682" s="91"/>
      <c r="I2682" s="91"/>
      <c r="J2682" s="91"/>
      <c r="K2682" s="91"/>
      <c r="L2682" s="91"/>
      <c r="M2682" s="91"/>
      <c r="N2682" s="91"/>
      <c r="O2682" s="91"/>
      <c r="P2682" s="91"/>
      <c r="Q2682" s="91"/>
      <c r="R2682" s="91"/>
      <c r="S2682" s="91"/>
      <c r="T2682" s="91"/>
      <c r="U2682" s="91"/>
      <c r="V2682" s="91"/>
      <c r="W2682" s="91"/>
      <c r="X2682" s="91"/>
      <c r="Y2682" s="91"/>
      <c r="Z2682" s="91"/>
      <c r="AA2682" s="91"/>
      <c r="AB2682" s="91"/>
      <c r="AC2682" s="91"/>
      <c r="AD2682" s="91"/>
      <c r="AE2682" s="91"/>
      <c r="AF2682" s="91"/>
      <c r="AG2682" s="91"/>
      <c r="AH2682" s="5"/>
    </row>
    <row r="2683" spans="1:34" s="4" customFormat="1" ht="24" customHeight="1">
      <c r="A2683" s="66">
        <v>2</v>
      </c>
      <c r="B2683" s="128"/>
      <c r="C2683" s="131"/>
      <c r="D2683" s="129" t="s">
        <v>22</v>
      </c>
      <c r="E2683" s="42">
        <f t="shared" si="15545"/>
        <v>24009000</v>
      </c>
      <c r="F2683" s="43">
        <v>1270100</v>
      </c>
      <c r="G2683" s="43">
        <v>4320695</v>
      </c>
      <c r="H2683" s="43"/>
      <c r="I2683" s="43">
        <v>20400</v>
      </c>
      <c r="J2683" s="43"/>
      <c r="K2683" s="43">
        <v>2644900</v>
      </c>
      <c r="L2683" s="43">
        <v>3179600</v>
      </c>
      <c r="M2683" s="43">
        <v>1008800</v>
      </c>
      <c r="N2683" s="43">
        <v>6784615</v>
      </c>
      <c r="O2683" s="43">
        <v>417440</v>
      </c>
      <c r="P2683" s="43">
        <v>160800</v>
      </c>
      <c r="Q2683" s="43">
        <v>466220</v>
      </c>
      <c r="R2683" s="43">
        <v>258830</v>
      </c>
      <c r="S2683" s="43">
        <v>656700</v>
      </c>
      <c r="T2683" s="43">
        <v>22700</v>
      </c>
      <c r="U2683" s="43">
        <v>329610</v>
      </c>
      <c r="V2683" s="43"/>
      <c r="W2683" s="43">
        <v>39240</v>
      </c>
      <c r="X2683" s="43">
        <v>217880</v>
      </c>
      <c r="Y2683" s="43">
        <v>1276000</v>
      </c>
      <c r="Z2683" s="43">
        <v>553630</v>
      </c>
      <c r="AA2683" s="43">
        <v>209740</v>
      </c>
      <c r="AB2683" s="43">
        <v>171100</v>
      </c>
      <c r="AC2683" s="43"/>
      <c r="AD2683" s="43"/>
      <c r="AE2683" s="43"/>
      <c r="AF2683" s="43"/>
      <c r="AG2683" s="43"/>
      <c r="AH2683" s="29"/>
    </row>
    <row r="2684" spans="1:34" s="4" customFormat="1" ht="24" customHeight="1">
      <c r="A2684" s="67">
        <v>2</v>
      </c>
      <c r="B2684" s="77"/>
      <c r="C2684" s="78"/>
      <c r="D2684" s="79" t="s">
        <v>127</v>
      </c>
      <c r="E2684" s="80">
        <f t="shared" si="15545"/>
        <v>23901200</v>
      </c>
      <c r="F2684" s="81">
        <f>F2685+F2688+F2691</f>
        <v>1270100</v>
      </c>
      <c r="G2684" s="81">
        <f t="shared" ref="G2684" si="15859">G2685+G2688+G2691</f>
        <v>4223695</v>
      </c>
      <c r="H2684" s="81">
        <f t="shared" ref="H2684" si="15860">H2685+H2688+H2691</f>
        <v>0</v>
      </c>
      <c r="I2684" s="81">
        <f t="shared" ref="I2684" si="15861">I2685+I2688+I2691</f>
        <v>13600</v>
      </c>
      <c r="J2684" s="81">
        <f t="shared" ref="J2684" si="15862">J2685+J2688+J2691</f>
        <v>0</v>
      </c>
      <c r="K2684" s="81">
        <f t="shared" ref="K2684" si="15863">K2685+K2688+K2691</f>
        <v>2644900</v>
      </c>
      <c r="L2684" s="81">
        <f t="shared" ref="L2684" si="15864">L2685+L2688+L2691</f>
        <v>3179600</v>
      </c>
      <c r="M2684" s="81">
        <f t="shared" ref="M2684" si="15865">M2685+M2688+M2691</f>
        <v>1008800</v>
      </c>
      <c r="N2684" s="81">
        <f t="shared" ref="N2684" si="15866">N2685+N2688+N2691</f>
        <v>6784615</v>
      </c>
      <c r="O2684" s="81">
        <f t="shared" ref="O2684" si="15867">O2685+O2688+O2691</f>
        <v>413440</v>
      </c>
      <c r="P2684" s="81">
        <f t="shared" ref="P2684" si="15868">P2685+P2688+P2691</f>
        <v>160800</v>
      </c>
      <c r="Q2684" s="81">
        <f t="shared" ref="Q2684" si="15869">Q2685+Q2688+Q2691</f>
        <v>466220</v>
      </c>
      <c r="R2684" s="81">
        <f t="shared" ref="R2684" si="15870">R2685+R2688+R2691</f>
        <v>258830</v>
      </c>
      <c r="S2684" s="81">
        <f t="shared" ref="S2684" si="15871">S2685+S2688+S2691</f>
        <v>656700</v>
      </c>
      <c r="T2684" s="81">
        <f t="shared" ref="T2684" si="15872">T2685+T2688+T2691</f>
        <v>22700</v>
      </c>
      <c r="U2684" s="81">
        <f t="shared" ref="U2684" si="15873">U2685+U2688+U2691</f>
        <v>329610</v>
      </c>
      <c r="V2684" s="81">
        <f t="shared" ref="V2684" si="15874">V2685+V2688+V2691</f>
        <v>0</v>
      </c>
      <c r="W2684" s="81">
        <f t="shared" ref="W2684" si="15875">W2685+W2688+W2691</f>
        <v>39240</v>
      </c>
      <c r="X2684" s="81">
        <f t="shared" ref="X2684" si="15876">X2685+X2688+X2691</f>
        <v>217880</v>
      </c>
      <c r="Y2684" s="81">
        <f t="shared" ref="Y2684" si="15877">Y2685+Y2688+Y2691</f>
        <v>1276000</v>
      </c>
      <c r="Z2684" s="81">
        <f t="shared" ref="Z2684" si="15878">Z2685+Z2688+Z2691</f>
        <v>553630</v>
      </c>
      <c r="AA2684" s="81">
        <f t="shared" ref="AA2684" si="15879">AA2685+AA2688+AA2691</f>
        <v>209740</v>
      </c>
      <c r="AB2684" s="81">
        <f t="shared" ref="AB2684" si="15880">AB2685+AB2688+AB2691</f>
        <v>171100</v>
      </c>
      <c r="AC2684" s="81">
        <f t="shared" ref="AC2684" si="15881">AC2685+AC2688+AC2691</f>
        <v>0</v>
      </c>
      <c r="AD2684" s="81">
        <f t="shared" ref="AD2684" si="15882">AD2685+AD2688+AD2691</f>
        <v>0</v>
      </c>
      <c r="AE2684" s="81">
        <f t="shared" ref="AE2684" si="15883">AE2685+AE2688+AE2691</f>
        <v>0</v>
      </c>
      <c r="AF2684" s="81">
        <f t="shared" ref="AF2684" si="15884">AF2685+AF2688+AF2691</f>
        <v>0</v>
      </c>
      <c r="AG2684" s="81">
        <f t="shared" ref="AG2684" si="15885">AG2685+AG2688+AG2691</f>
        <v>0</v>
      </c>
      <c r="AH2684" s="82"/>
    </row>
    <row r="2685" spans="1:34" s="4" customFormat="1" ht="24" customHeight="1">
      <c r="A2685" s="66">
        <v>2</v>
      </c>
      <c r="B2685" s="113"/>
      <c r="C2685" s="73"/>
      <c r="D2685" s="122" t="s">
        <v>124</v>
      </c>
      <c r="E2685" s="41">
        <f t="shared" si="15545"/>
        <v>17691500</v>
      </c>
      <c r="F2685" s="83">
        <f>F2686+F2687</f>
        <v>646800</v>
      </c>
      <c r="G2685" s="83">
        <f t="shared" ref="G2685:AG2685" si="15886">G2686+G2687</f>
        <v>2459200</v>
      </c>
      <c r="H2685" s="83">
        <f t="shared" si="15886"/>
        <v>0</v>
      </c>
      <c r="I2685" s="83">
        <f t="shared" si="15886"/>
        <v>6800</v>
      </c>
      <c r="J2685" s="83">
        <f t="shared" si="15886"/>
        <v>0</v>
      </c>
      <c r="K2685" s="83">
        <f t="shared" si="15886"/>
        <v>2423700</v>
      </c>
      <c r="L2685" s="83">
        <f t="shared" si="15886"/>
        <v>3119900</v>
      </c>
      <c r="M2685" s="83">
        <f t="shared" si="15886"/>
        <v>815000</v>
      </c>
      <c r="N2685" s="83">
        <f t="shared" si="15886"/>
        <v>4694400</v>
      </c>
      <c r="O2685" s="83">
        <f t="shared" si="15886"/>
        <v>215400</v>
      </c>
      <c r="P2685" s="83">
        <f t="shared" si="15886"/>
        <v>107000</v>
      </c>
      <c r="Q2685" s="83">
        <f t="shared" si="15886"/>
        <v>202800</v>
      </c>
      <c r="R2685" s="83">
        <f t="shared" si="15886"/>
        <v>212800</v>
      </c>
      <c r="S2685" s="83">
        <f t="shared" si="15886"/>
        <v>646700</v>
      </c>
      <c r="T2685" s="83">
        <f t="shared" si="15886"/>
        <v>10000</v>
      </c>
      <c r="U2685" s="83">
        <f t="shared" si="15886"/>
        <v>146100</v>
      </c>
      <c r="V2685" s="83">
        <f t="shared" si="15886"/>
        <v>0</v>
      </c>
      <c r="W2685" s="83">
        <f t="shared" si="15886"/>
        <v>0</v>
      </c>
      <c r="X2685" s="83">
        <f t="shared" si="15886"/>
        <v>196000</v>
      </c>
      <c r="Y2685" s="83">
        <f t="shared" si="15886"/>
        <v>1145900</v>
      </c>
      <c r="Z2685" s="83">
        <f t="shared" si="15886"/>
        <v>388900</v>
      </c>
      <c r="AA2685" s="83">
        <f t="shared" si="15886"/>
        <v>83000</v>
      </c>
      <c r="AB2685" s="83">
        <f t="shared" si="15886"/>
        <v>171100</v>
      </c>
      <c r="AC2685" s="83">
        <f t="shared" si="15886"/>
        <v>0</v>
      </c>
      <c r="AD2685" s="83">
        <f t="shared" si="15886"/>
        <v>0</v>
      </c>
      <c r="AE2685" s="83">
        <f t="shared" si="15886"/>
        <v>0</v>
      </c>
      <c r="AF2685" s="83">
        <f t="shared" si="15886"/>
        <v>0</v>
      </c>
      <c r="AG2685" s="83">
        <f t="shared" si="15886"/>
        <v>0</v>
      </c>
      <c r="AH2685" s="5"/>
    </row>
    <row r="2686" spans="1:34" s="4" customFormat="1" ht="26.1" hidden="1" customHeight="1">
      <c r="A2686" s="67">
        <v>2</v>
      </c>
      <c r="B2686" s="113"/>
      <c r="C2686" s="117"/>
      <c r="D2686" s="150" t="s">
        <v>67</v>
      </c>
      <c r="E2686" s="51">
        <f t="shared" si="15545"/>
        <v>17691500</v>
      </c>
      <c r="F2686" s="52">
        <v>646800</v>
      </c>
      <c r="G2686" s="52">
        <v>2459200</v>
      </c>
      <c r="H2686" s="52"/>
      <c r="I2686" s="52">
        <v>6800</v>
      </c>
      <c r="J2686" s="52"/>
      <c r="K2686" s="52">
        <v>2423700</v>
      </c>
      <c r="L2686" s="52">
        <v>3119900</v>
      </c>
      <c r="M2686" s="52">
        <v>815000</v>
      </c>
      <c r="N2686" s="52">
        <v>4694400</v>
      </c>
      <c r="O2686" s="52">
        <v>215400</v>
      </c>
      <c r="P2686" s="52">
        <v>107000</v>
      </c>
      <c r="Q2686" s="52">
        <v>202800</v>
      </c>
      <c r="R2686" s="52">
        <v>212800</v>
      </c>
      <c r="S2686" s="52">
        <v>646700</v>
      </c>
      <c r="T2686" s="52">
        <v>10000</v>
      </c>
      <c r="U2686" s="52">
        <v>146100</v>
      </c>
      <c r="V2686" s="52"/>
      <c r="W2686" s="52">
        <v>0</v>
      </c>
      <c r="X2686" s="52">
        <v>196000</v>
      </c>
      <c r="Y2686" s="52">
        <v>1145900</v>
      </c>
      <c r="Z2686" s="52">
        <v>388900</v>
      </c>
      <c r="AA2686" s="52">
        <v>83000</v>
      </c>
      <c r="AB2686" s="52">
        <v>171100</v>
      </c>
      <c r="AC2686" s="52"/>
      <c r="AD2686" s="52"/>
      <c r="AE2686" s="52"/>
      <c r="AF2686" s="52"/>
      <c r="AG2686" s="52"/>
      <c r="AH2686" s="5"/>
    </row>
    <row r="2687" spans="1:34" s="4" customFormat="1" ht="26.1" hidden="1" customHeight="1">
      <c r="A2687" s="66">
        <v>2</v>
      </c>
      <c r="B2687" s="113"/>
      <c r="C2687" s="73"/>
      <c r="D2687" s="150" t="s">
        <v>125</v>
      </c>
      <c r="E2687" s="51">
        <f t="shared" si="15545"/>
        <v>0</v>
      </c>
      <c r="F2687" s="73"/>
      <c r="G2687" s="73"/>
      <c r="H2687" s="73"/>
      <c r="I2687" s="73"/>
      <c r="J2687" s="73"/>
      <c r="K2687" s="73"/>
      <c r="L2687" s="73"/>
      <c r="M2687" s="73"/>
      <c r="N2687" s="73"/>
      <c r="O2687" s="73"/>
      <c r="P2687" s="73"/>
      <c r="Q2687" s="73"/>
      <c r="R2687" s="73"/>
      <c r="S2687" s="73"/>
      <c r="T2687" s="73"/>
      <c r="U2687" s="73"/>
      <c r="V2687" s="73"/>
      <c r="W2687" s="73"/>
      <c r="X2687" s="73"/>
      <c r="Y2687" s="73"/>
      <c r="Z2687" s="73"/>
      <c r="AA2687" s="73"/>
      <c r="AB2687" s="73"/>
      <c r="AC2687" s="73"/>
      <c r="AD2687" s="73"/>
      <c r="AE2687" s="73"/>
      <c r="AF2687" s="73"/>
      <c r="AG2687" s="73"/>
      <c r="AH2687" s="5"/>
    </row>
    <row r="2688" spans="1:34" s="4" customFormat="1" ht="24" customHeight="1">
      <c r="A2688" s="66">
        <v>2</v>
      </c>
      <c r="B2688" s="113"/>
      <c r="C2688" s="73"/>
      <c r="D2688" s="122" t="s">
        <v>132</v>
      </c>
      <c r="E2688" s="41">
        <f t="shared" si="15545"/>
        <v>4165800</v>
      </c>
      <c r="F2688" s="83">
        <f>F2689+F2690</f>
        <v>623300</v>
      </c>
      <c r="G2688" s="83">
        <f t="shared" ref="G2688" si="15887">G2689+G2690</f>
        <v>1388300</v>
      </c>
      <c r="H2688" s="83">
        <f t="shared" ref="H2688" si="15888">H2689+H2690</f>
        <v>0</v>
      </c>
      <c r="I2688" s="83">
        <f t="shared" ref="I2688" si="15889">I2689+I2690</f>
        <v>6800</v>
      </c>
      <c r="J2688" s="83">
        <f t="shared" ref="J2688" si="15890">J2689+J2690</f>
        <v>0</v>
      </c>
      <c r="K2688" s="83">
        <f t="shared" ref="K2688" si="15891">K2689+K2690</f>
        <v>128500</v>
      </c>
      <c r="L2688" s="83">
        <f t="shared" ref="L2688" si="15892">L2689+L2690</f>
        <v>38000</v>
      </c>
      <c r="M2688" s="83">
        <f t="shared" ref="M2688" si="15893">M2689+M2690</f>
        <v>134100</v>
      </c>
      <c r="N2688" s="83">
        <f t="shared" ref="N2688" si="15894">N2689+N2690</f>
        <v>1092100</v>
      </c>
      <c r="O2688" s="83">
        <f t="shared" ref="O2688" si="15895">O2689+O2690</f>
        <v>116600</v>
      </c>
      <c r="P2688" s="83">
        <f t="shared" ref="P2688" si="15896">P2689+P2690</f>
        <v>53800</v>
      </c>
      <c r="Q2688" s="83">
        <f t="shared" ref="Q2688" si="15897">Q2689+Q2690</f>
        <v>188100</v>
      </c>
      <c r="R2688" s="83">
        <f t="shared" ref="R2688" si="15898">R2689+R2690</f>
        <v>31700</v>
      </c>
      <c r="S2688" s="83">
        <f t="shared" ref="S2688" si="15899">S2689+S2690</f>
        <v>10000</v>
      </c>
      <c r="T2688" s="83">
        <f t="shared" ref="T2688" si="15900">T2689+T2690</f>
        <v>12700</v>
      </c>
      <c r="U2688" s="83">
        <f t="shared" ref="U2688" si="15901">U2689+U2690</f>
        <v>24300</v>
      </c>
      <c r="V2688" s="83">
        <f t="shared" ref="V2688" si="15902">V2689+V2690</f>
        <v>0</v>
      </c>
      <c r="W2688" s="83">
        <f t="shared" ref="W2688" si="15903">W2689+W2690</f>
        <v>0</v>
      </c>
      <c r="X2688" s="83">
        <f t="shared" ref="X2688" si="15904">X2689+X2690</f>
        <v>19300</v>
      </c>
      <c r="Y2688" s="83">
        <f t="shared" ref="Y2688" si="15905">Y2689+Y2690</f>
        <v>102200</v>
      </c>
      <c r="Z2688" s="83">
        <f t="shared" ref="Z2688" si="15906">Z2689+Z2690</f>
        <v>77500</v>
      </c>
      <c r="AA2688" s="83">
        <f t="shared" ref="AA2688" si="15907">AA2689+AA2690</f>
        <v>118500</v>
      </c>
      <c r="AB2688" s="83">
        <f t="shared" ref="AB2688" si="15908">AB2689+AB2690</f>
        <v>0</v>
      </c>
      <c r="AC2688" s="83">
        <f t="shared" ref="AC2688" si="15909">AC2689+AC2690</f>
        <v>0</v>
      </c>
      <c r="AD2688" s="83">
        <f t="shared" ref="AD2688" si="15910">AD2689+AD2690</f>
        <v>0</v>
      </c>
      <c r="AE2688" s="83">
        <f t="shared" ref="AE2688" si="15911">AE2689+AE2690</f>
        <v>0</v>
      </c>
      <c r="AF2688" s="83">
        <f t="shared" ref="AF2688" si="15912">AF2689+AF2690</f>
        <v>0</v>
      </c>
      <c r="AG2688" s="83">
        <f t="shared" ref="AG2688" si="15913">AG2689+AG2690</f>
        <v>0</v>
      </c>
      <c r="AH2688" s="5"/>
    </row>
    <row r="2689" spans="1:34" s="4" customFormat="1" ht="26.1" hidden="1" customHeight="1">
      <c r="A2689" s="66">
        <v>2</v>
      </c>
      <c r="B2689" s="113"/>
      <c r="C2689" s="132"/>
      <c r="D2689" s="150" t="s">
        <v>122</v>
      </c>
      <c r="E2689" s="51">
        <f t="shared" si="15545"/>
        <v>4165800</v>
      </c>
      <c r="F2689" s="52">
        <v>623300</v>
      </c>
      <c r="G2689" s="52">
        <v>1388300</v>
      </c>
      <c r="H2689" s="52">
        <v>0</v>
      </c>
      <c r="I2689" s="52">
        <v>6800</v>
      </c>
      <c r="J2689" s="52">
        <v>0</v>
      </c>
      <c r="K2689" s="52">
        <v>128500</v>
      </c>
      <c r="L2689" s="52">
        <v>38000</v>
      </c>
      <c r="M2689" s="52">
        <v>134100</v>
      </c>
      <c r="N2689" s="52">
        <v>1092100</v>
      </c>
      <c r="O2689" s="52">
        <v>116600</v>
      </c>
      <c r="P2689" s="52">
        <v>53800</v>
      </c>
      <c r="Q2689" s="52">
        <v>188100</v>
      </c>
      <c r="R2689" s="52">
        <v>31700</v>
      </c>
      <c r="S2689" s="52">
        <v>10000</v>
      </c>
      <c r="T2689" s="52">
        <v>12700</v>
      </c>
      <c r="U2689" s="52">
        <v>24300</v>
      </c>
      <c r="V2689" s="52">
        <v>0</v>
      </c>
      <c r="W2689" s="52">
        <v>0</v>
      </c>
      <c r="X2689" s="52">
        <v>19300</v>
      </c>
      <c r="Y2689" s="52">
        <v>102200</v>
      </c>
      <c r="Z2689" s="52">
        <v>77500</v>
      </c>
      <c r="AA2689" s="52">
        <v>118500</v>
      </c>
      <c r="AB2689" s="52">
        <v>0</v>
      </c>
      <c r="AC2689" s="52">
        <v>0</v>
      </c>
      <c r="AD2689" s="52">
        <v>0</v>
      </c>
      <c r="AE2689" s="52">
        <v>0</v>
      </c>
      <c r="AF2689" s="52">
        <v>0</v>
      </c>
      <c r="AG2689" s="52">
        <v>0</v>
      </c>
      <c r="AH2689" s="19"/>
    </row>
    <row r="2690" spans="1:34" s="4" customFormat="1" ht="26.1" hidden="1" customHeight="1">
      <c r="A2690" s="66">
        <v>2</v>
      </c>
      <c r="B2690" s="113"/>
      <c r="C2690" s="132"/>
      <c r="D2690" s="150" t="s">
        <v>130</v>
      </c>
      <c r="E2690" s="175">
        <f t="shared" si="15545"/>
        <v>0</v>
      </c>
      <c r="F2690" s="176"/>
      <c r="G2690" s="176"/>
      <c r="H2690" s="176"/>
      <c r="I2690" s="176"/>
      <c r="J2690" s="176"/>
      <c r="K2690" s="176"/>
      <c r="L2690" s="176"/>
      <c r="M2690" s="176"/>
      <c r="N2690" s="176"/>
      <c r="O2690" s="176"/>
      <c r="P2690" s="176"/>
      <c r="Q2690" s="176"/>
      <c r="R2690" s="176"/>
      <c r="S2690" s="176"/>
      <c r="T2690" s="176"/>
      <c r="U2690" s="176"/>
      <c r="V2690" s="176"/>
      <c r="W2690" s="176"/>
      <c r="X2690" s="176"/>
      <c r="Y2690" s="176"/>
      <c r="Z2690" s="176"/>
      <c r="AA2690" s="176"/>
      <c r="AB2690" s="176"/>
      <c r="AC2690" s="176"/>
      <c r="AD2690" s="176"/>
      <c r="AE2690" s="176"/>
      <c r="AF2690" s="176"/>
      <c r="AG2690" s="176"/>
      <c r="AH2690" s="19"/>
    </row>
    <row r="2691" spans="1:34" s="4" customFormat="1" ht="24" customHeight="1">
      <c r="A2691" s="66">
        <v>2</v>
      </c>
      <c r="B2691" s="113"/>
      <c r="C2691" s="73"/>
      <c r="D2691" s="110" t="s">
        <v>123</v>
      </c>
      <c r="E2691" s="47">
        <f t="shared" si="15545"/>
        <v>2043900</v>
      </c>
      <c r="F2691" s="141">
        <f>F2683-F2685-F2688-F2692-F2693</f>
        <v>0</v>
      </c>
      <c r="G2691" s="141">
        <f t="shared" ref="G2691" si="15914">G2683-G2685-G2688-G2692-G2693</f>
        <v>376195</v>
      </c>
      <c r="H2691" s="141">
        <f t="shared" ref="H2691" si="15915">H2683-H2685-H2688-H2692-H2693</f>
        <v>0</v>
      </c>
      <c r="I2691" s="141">
        <f t="shared" ref="I2691" si="15916">I2683-I2685-I2688-I2692-I2693</f>
        <v>0</v>
      </c>
      <c r="J2691" s="141">
        <f t="shared" ref="J2691" si="15917">J2683-J2685-J2688-J2692-J2693</f>
        <v>0</v>
      </c>
      <c r="K2691" s="141">
        <f t="shared" ref="K2691" si="15918">K2683-K2685-K2688-K2692-K2693</f>
        <v>92700</v>
      </c>
      <c r="L2691" s="141">
        <f t="shared" ref="L2691" si="15919">L2683-L2685-L2688-L2692-L2693</f>
        <v>21700</v>
      </c>
      <c r="M2691" s="141">
        <f t="shared" ref="M2691" si="15920">M2683-M2685-M2688-M2692-M2693</f>
        <v>59700</v>
      </c>
      <c r="N2691" s="141">
        <f t="shared" ref="N2691" si="15921">N2683-N2685-N2688-N2692-N2693</f>
        <v>998115</v>
      </c>
      <c r="O2691" s="141">
        <f t="shared" ref="O2691" si="15922">O2683-O2685-O2688-O2692-O2693</f>
        <v>81440</v>
      </c>
      <c r="P2691" s="141">
        <f t="shared" ref="P2691" si="15923">P2683-P2685-P2688-P2692-P2693</f>
        <v>0</v>
      </c>
      <c r="Q2691" s="141">
        <f t="shared" ref="Q2691" si="15924">Q2683-Q2685-Q2688-Q2692-Q2693</f>
        <v>75320</v>
      </c>
      <c r="R2691" s="141">
        <f t="shared" ref="R2691" si="15925">R2683-R2685-R2688-R2692-R2693</f>
        <v>14330</v>
      </c>
      <c r="S2691" s="141">
        <f t="shared" ref="S2691" si="15926">S2683-S2685-S2688-S2692-S2693</f>
        <v>0</v>
      </c>
      <c r="T2691" s="141">
        <f t="shared" ref="T2691" si="15927">T2683-T2685-T2688-T2692-T2693</f>
        <v>0</v>
      </c>
      <c r="U2691" s="141">
        <f t="shared" ref="U2691" si="15928">U2683-U2685-U2688-U2692-U2693</f>
        <v>159210</v>
      </c>
      <c r="V2691" s="141">
        <f t="shared" ref="V2691" si="15929">V2683-V2685-V2688-V2692-V2693</f>
        <v>0</v>
      </c>
      <c r="W2691" s="141">
        <f t="shared" ref="W2691" si="15930">W2683-W2685-W2688-W2692-W2693</f>
        <v>39240</v>
      </c>
      <c r="X2691" s="141">
        <f t="shared" ref="X2691" si="15931">X2683-X2685-X2688-X2692-X2693</f>
        <v>2580</v>
      </c>
      <c r="Y2691" s="141">
        <f t="shared" ref="Y2691" si="15932">Y2683-Y2685-Y2688-Y2692-Y2693</f>
        <v>27900</v>
      </c>
      <c r="Z2691" s="141">
        <f t="shared" ref="Z2691" si="15933">Z2683-Z2685-Z2688-Z2692-Z2693</f>
        <v>87230</v>
      </c>
      <c r="AA2691" s="141">
        <f t="shared" ref="AA2691" si="15934">AA2683-AA2685-AA2688-AA2692-AA2693</f>
        <v>8240</v>
      </c>
      <c r="AB2691" s="141">
        <f t="shared" ref="AB2691" si="15935">AB2683-AB2685-AB2688-AB2692-AB2693</f>
        <v>0</v>
      </c>
      <c r="AC2691" s="141">
        <f t="shared" ref="AC2691" si="15936">AC2683-AC2685-AC2688-AC2692-AC2693</f>
        <v>0</v>
      </c>
      <c r="AD2691" s="141">
        <f t="shared" ref="AD2691" si="15937">AD2683-AD2685-AD2688-AD2692-AD2693</f>
        <v>0</v>
      </c>
      <c r="AE2691" s="141">
        <f t="shared" ref="AE2691" si="15938">AE2683-AE2685-AE2688-AE2692-AE2693</f>
        <v>0</v>
      </c>
      <c r="AF2691" s="141">
        <f t="shared" ref="AF2691" si="15939">AF2683-AF2685-AF2688-AF2692-AF2693</f>
        <v>0</v>
      </c>
      <c r="AG2691" s="141">
        <f t="shared" ref="AG2691" si="15940">AG2683-AG2685-AG2688-AG2692-AG2693</f>
        <v>0</v>
      </c>
      <c r="AH2691" s="5"/>
    </row>
    <row r="2692" spans="1:34" s="4" customFormat="1" ht="24" customHeight="1">
      <c r="A2692" s="66">
        <v>2</v>
      </c>
      <c r="B2692" s="72"/>
      <c r="C2692" s="73"/>
      <c r="D2692" s="98" t="s">
        <v>131</v>
      </c>
      <c r="E2692" s="104">
        <f t="shared" si="15545"/>
        <v>0</v>
      </c>
      <c r="F2692" s="100"/>
      <c r="G2692" s="100"/>
      <c r="H2692" s="100"/>
      <c r="I2692" s="100"/>
      <c r="J2692" s="100"/>
      <c r="K2692" s="100"/>
      <c r="L2692" s="100"/>
      <c r="M2692" s="100"/>
      <c r="N2692" s="100"/>
      <c r="O2692" s="100"/>
      <c r="P2692" s="100"/>
      <c r="Q2692" s="100"/>
      <c r="R2692" s="100"/>
      <c r="S2692" s="100"/>
      <c r="T2692" s="100"/>
      <c r="U2692" s="100"/>
      <c r="V2692" s="100"/>
      <c r="W2692" s="100"/>
      <c r="X2692" s="100"/>
      <c r="Y2692" s="100"/>
      <c r="Z2692" s="100"/>
      <c r="AA2692" s="100"/>
      <c r="AB2692" s="100"/>
      <c r="AC2692" s="100"/>
      <c r="AD2692" s="100"/>
      <c r="AE2692" s="100"/>
      <c r="AF2692" s="100"/>
      <c r="AG2692" s="100"/>
      <c r="AH2692" s="5"/>
    </row>
    <row r="2693" spans="1:34" s="3" customFormat="1" ht="24" customHeight="1">
      <c r="A2693" s="67">
        <v>2</v>
      </c>
      <c r="B2693" s="182"/>
      <c r="C2693" s="83"/>
      <c r="D2693" s="98" t="s">
        <v>128</v>
      </c>
      <c r="E2693" s="104">
        <f t="shared" si="15545"/>
        <v>107800</v>
      </c>
      <c r="F2693" s="100"/>
      <c r="G2693" s="100">
        <v>97000</v>
      </c>
      <c r="H2693" s="100"/>
      <c r="I2693" s="100">
        <v>6800</v>
      </c>
      <c r="J2693" s="100"/>
      <c r="K2693" s="100"/>
      <c r="L2693" s="100"/>
      <c r="M2693" s="100"/>
      <c r="N2693" s="100"/>
      <c r="O2693" s="100">
        <v>4000</v>
      </c>
      <c r="P2693" s="100"/>
      <c r="Q2693" s="100"/>
      <c r="R2693" s="100"/>
      <c r="S2693" s="100"/>
      <c r="T2693" s="100"/>
      <c r="U2693" s="100"/>
      <c r="V2693" s="100"/>
      <c r="W2693" s="100"/>
      <c r="X2693" s="100"/>
      <c r="Y2693" s="100"/>
      <c r="Z2693" s="100"/>
      <c r="AA2693" s="100"/>
      <c r="AB2693" s="100"/>
      <c r="AC2693" s="100"/>
      <c r="AD2693" s="100"/>
      <c r="AE2693" s="100"/>
      <c r="AF2693" s="100"/>
      <c r="AG2693" s="100"/>
      <c r="AH2693" s="24"/>
    </row>
    <row r="2694" spans="1:34" s="4" customFormat="1" ht="24" customHeight="1">
      <c r="A2694" s="66">
        <v>3</v>
      </c>
      <c r="B2694" s="128"/>
      <c r="C2694" s="128"/>
      <c r="D2694" s="129" t="s">
        <v>23</v>
      </c>
      <c r="E2694" s="39">
        <f t="shared" si="15545"/>
        <v>51401600</v>
      </c>
      <c r="F2694" s="40"/>
      <c r="G2694" s="40">
        <v>16033000</v>
      </c>
      <c r="H2694" s="40"/>
      <c r="I2694" s="40"/>
      <c r="J2694" s="40">
        <v>930000</v>
      </c>
      <c r="K2694" s="40">
        <v>32198600</v>
      </c>
      <c r="L2694" s="40"/>
      <c r="M2694" s="40"/>
      <c r="N2694" s="40"/>
      <c r="O2694" s="40"/>
      <c r="P2694" s="40"/>
      <c r="Q2694" s="40"/>
      <c r="R2694" s="40"/>
      <c r="S2694" s="40"/>
      <c r="T2694" s="40"/>
      <c r="U2694" s="40"/>
      <c r="V2694" s="40"/>
      <c r="W2694" s="40"/>
      <c r="X2694" s="40"/>
      <c r="Y2694" s="40">
        <v>90000</v>
      </c>
      <c r="Z2694" s="40">
        <v>2150000</v>
      </c>
      <c r="AA2694" s="40"/>
      <c r="AB2694" s="40"/>
      <c r="AC2694" s="40"/>
      <c r="AD2694" s="40"/>
      <c r="AE2694" s="40"/>
      <c r="AF2694" s="40"/>
      <c r="AG2694" s="40"/>
      <c r="AH2694" s="30"/>
    </row>
    <row r="2695" spans="1:34" s="4" customFormat="1" ht="24" customHeight="1">
      <c r="A2695" s="67">
        <v>3</v>
      </c>
      <c r="B2695" s="77"/>
      <c r="C2695" s="78"/>
      <c r="D2695" s="79" t="s">
        <v>127</v>
      </c>
      <c r="E2695" s="80">
        <f t="shared" si="15545"/>
        <v>51401600</v>
      </c>
      <c r="F2695" s="81">
        <f>F2696+F2699+F2702</f>
        <v>0</v>
      </c>
      <c r="G2695" s="81">
        <f t="shared" ref="G2695" si="15941">G2696+G2699+G2702</f>
        <v>16033000</v>
      </c>
      <c r="H2695" s="81">
        <f t="shared" ref="H2695" si="15942">H2696+H2699+H2702</f>
        <v>0</v>
      </c>
      <c r="I2695" s="81">
        <f t="shared" ref="I2695" si="15943">I2696+I2699+I2702</f>
        <v>0</v>
      </c>
      <c r="J2695" s="81">
        <f t="shared" ref="J2695" si="15944">J2696+J2699+J2702</f>
        <v>930000</v>
      </c>
      <c r="K2695" s="81">
        <f t="shared" ref="K2695" si="15945">K2696+K2699+K2702</f>
        <v>32198600</v>
      </c>
      <c r="L2695" s="81">
        <f t="shared" ref="L2695" si="15946">L2696+L2699+L2702</f>
        <v>0</v>
      </c>
      <c r="M2695" s="81">
        <f t="shared" ref="M2695" si="15947">M2696+M2699+M2702</f>
        <v>0</v>
      </c>
      <c r="N2695" s="81">
        <f t="shared" ref="N2695" si="15948">N2696+N2699+N2702</f>
        <v>0</v>
      </c>
      <c r="O2695" s="81">
        <f t="shared" ref="O2695" si="15949">O2696+O2699+O2702</f>
        <v>0</v>
      </c>
      <c r="P2695" s="81">
        <f t="shared" ref="P2695" si="15950">P2696+P2699+P2702</f>
        <v>0</v>
      </c>
      <c r="Q2695" s="81">
        <f t="shared" ref="Q2695" si="15951">Q2696+Q2699+Q2702</f>
        <v>0</v>
      </c>
      <c r="R2695" s="81">
        <f t="shared" ref="R2695" si="15952">R2696+R2699+R2702</f>
        <v>0</v>
      </c>
      <c r="S2695" s="81">
        <f t="shared" ref="S2695" si="15953">S2696+S2699+S2702</f>
        <v>0</v>
      </c>
      <c r="T2695" s="81">
        <f t="shared" ref="T2695" si="15954">T2696+T2699+T2702</f>
        <v>0</v>
      </c>
      <c r="U2695" s="81">
        <f t="shared" ref="U2695" si="15955">U2696+U2699+U2702</f>
        <v>0</v>
      </c>
      <c r="V2695" s="81">
        <f t="shared" ref="V2695" si="15956">V2696+V2699+V2702</f>
        <v>0</v>
      </c>
      <c r="W2695" s="81">
        <f t="shared" ref="W2695" si="15957">W2696+W2699+W2702</f>
        <v>0</v>
      </c>
      <c r="X2695" s="81">
        <f t="shared" ref="X2695" si="15958">X2696+X2699+X2702</f>
        <v>0</v>
      </c>
      <c r="Y2695" s="81">
        <f t="shared" ref="Y2695" si="15959">Y2696+Y2699+Y2702</f>
        <v>90000</v>
      </c>
      <c r="Z2695" s="81">
        <f t="shared" ref="Z2695" si="15960">Z2696+Z2699+Z2702</f>
        <v>2150000</v>
      </c>
      <c r="AA2695" s="81">
        <f t="shared" ref="AA2695" si="15961">AA2696+AA2699+AA2702</f>
        <v>0</v>
      </c>
      <c r="AB2695" s="81">
        <f t="shared" ref="AB2695" si="15962">AB2696+AB2699+AB2702</f>
        <v>0</v>
      </c>
      <c r="AC2695" s="81">
        <f t="shared" ref="AC2695" si="15963">AC2696+AC2699+AC2702</f>
        <v>0</v>
      </c>
      <c r="AD2695" s="81">
        <f t="shared" ref="AD2695" si="15964">AD2696+AD2699+AD2702</f>
        <v>0</v>
      </c>
      <c r="AE2695" s="81">
        <f t="shared" ref="AE2695" si="15965">AE2696+AE2699+AE2702</f>
        <v>0</v>
      </c>
      <c r="AF2695" s="81">
        <f t="shared" ref="AF2695" si="15966">AF2696+AF2699+AF2702</f>
        <v>0</v>
      </c>
      <c r="AG2695" s="81">
        <f t="shared" ref="AG2695" si="15967">AG2696+AG2699+AG2702</f>
        <v>0</v>
      </c>
      <c r="AH2695" s="82"/>
    </row>
    <row r="2696" spans="1:34" s="4" customFormat="1" ht="24" customHeight="1">
      <c r="A2696" s="66">
        <v>3</v>
      </c>
      <c r="B2696" s="113"/>
      <c r="C2696" s="73"/>
      <c r="D2696" s="122" t="s">
        <v>124</v>
      </c>
      <c r="E2696" s="41">
        <f t="shared" si="15545"/>
        <v>37310400</v>
      </c>
      <c r="F2696" s="83">
        <f t="shared" ref="F2696:AG2696" si="15968">F2697+F2698</f>
        <v>0</v>
      </c>
      <c r="G2696" s="83">
        <f t="shared" si="15968"/>
        <v>1941800</v>
      </c>
      <c r="H2696" s="83">
        <f t="shared" si="15968"/>
        <v>0</v>
      </c>
      <c r="I2696" s="83">
        <f t="shared" si="15968"/>
        <v>0</v>
      </c>
      <c r="J2696" s="83">
        <f t="shared" si="15968"/>
        <v>930000</v>
      </c>
      <c r="K2696" s="83">
        <f t="shared" si="15968"/>
        <v>32198600</v>
      </c>
      <c r="L2696" s="83">
        <f t="shared" si="15968"/>
        <v>0</v>
      </c>
      <c r="M2696" s="83">
        <f t="shared" si="15968"/>
        <v>0</v>
      </c>
      <c r="N2696" s="83">
        <f t="shared" si="15968"/>
        <v>0</v>
      </c>
      <c r="O2696" s="83">
        <f t="shared" si="15968"/>
        <v>0</v>
      </c>
      <c r="P2696" s="83">
        <f t="shared" si="15968"/>
        <v>0</v>
      </c>
      <c r="Q2696" s="83">
        <f t="shared" si="15968"/>
        <v>0</v>
      </c>
      <c r="R2696" s="83">
        <f t="shared" si="15968"/>
        <v>0</v>
      </c>
      <c r="S2696" s="83">
        <f t="shared" si="15968"/>
        <v>0</v>
      </c>
      <c r="T2696" s="83">
        <f t="shared" si="15968"/>
        <v>0</v>
      </c>
      <c r="U2696" s="83">
        <f t="shared" si="15968"/>
        <v>0</v>
      </c>
      <c r="V2696" s="83">
        <f t="shared" si="15968"/>
        <v>0</v>
      </c>
      <c r="W2696" s="83">
        <f t="shared" si="15968"/>
        <v>0</v>
      </c>
      <c r="X2696" s="83">
        <f t="shared" si="15968"/>
        <v>0</v>
      </c>
      <c r="Y2696" s="83">
        <f t="shared" si="15968"/>
        <v>90000</v>
      </c>
      <c r="Z2696" s="83">
        <f t="shared" si="15968"/>
        <v>2150000</v>
      </c>
      <c r="AA2696" s="83">
        <f t="shared" si="15968"/>
        <v>0</v>
      </c>
      <c r="AB2696" s="83">
        <f t="shared" si="15968"/>
        <v>0</v>
      </c>
      <c r="AC2696" s="83">
        <f t="shared" si="15968"/>
        <v>0</v>
      </c>
      <c r="AD2696" s="83">
        <f t="shared" si="15968"/>
        <v>0</v>
      </c>
      <c r="AE2696" s="83">
        <f t="shared" si="15968"/>
        <v>0</v>
      </c>
      <c r="AF2696" s="83">
        <f t="shared" si="15968"/>
        <v>0</v>
      </c>
      <c r="AG2696" s="83">
        <f t="shared" si="15968"/>
        <v>0</v>
      </c>
      <c r="AH2696" s="5"/>
    </row>
    <row r="2697" spans="1:34" s="4" customFormat="1" ht="26.1" hidden="1" customHeight="1">
      <c r="A2697" s="67">
        <v>3</v>
      </c>
      <c r="B2697" s="113"/>
      <c r="C2697" s="117"/>
      <c r="D2697" s="150" t="s">
        <v>67</v>
      </c>
      <c r="E2697" s="51">
        <f t="shared" ref="E2697:E2760" si="15969">SUM(F2697:AG2697)</f>
        <v>37310400</v>
      </c>
      <c r="F2697" s="52"/>
      <c r="G2697" s="52">
        <v>1941800</v>
      </c>
      <c r="H2697" s="52"/>
      <c r="I2697" s="52"/>
      <c r="J2697" s="52">
        <v>930000</v>
      </c>
      <c r="K2697" s="52">
        <v>32198600</v>
      </c>
      <c r="L2697" s="52"/>
      <c r="M2697" s="52"/>
      <c r="N2697" s="52"/>
      <c r="O2697" s="52"/>
      <c r="P2697" s="52"/>
      <c r="Q2697" s="52"/>
      <c r="R2697" s="52"/>
      <c r="S2697" s="52"/>
      <c r="T2697" s="52"/>
      <c r="U2697" s="52"/>
      <c r="V2697" s="52"/>
      <c r="W2697" s="52"/>
      <c r="X2697" s="52"/>
      <c r="Y2697" s="52">
        <v>90000</v>
      </c>
      <c r="Z2697" s="52">
        <v>2150000</v>
      </c>
      <c r="AA2697" s="52"/>
      <c r="AB2697" s="52"/>
      <c r="AC2697" s="52"/>
      <c r="AD2697" s="52"/>
      <c r="AE2697" s="52"/>
      <c r="AF2697" s="52"/>
      <c r="AG2697" s="52"/>
      <c r="AH2697" s="6"/>
    </row>
    <row r="2698" spans="1:34" s="4" customFormat="1" ht="26.1" hidden="1" customHeight="1">
      <c r="A2698" s="66">
        <v>3</v>
      </c>
      <c r="B2698" s="113"/>
      <c r="C2698" s="73"/>
      <c r="D2698" s="150" t="s">
        <v>125</v>
      </c>
      <c r="E2698" s="51">
        <f t="shared" si="15969"/>
        <v>0</v>
      </c>
      <c r="F2698" s="73"/>
      <c r="G2698" s="73"/>
      <c r="H2698" s="73"/>
      <c r="I2698" s="73"/>
      <c r="J2698" s="73"/>
      <c r="K2698" s="73"/>
      <c r="L2698" s="73"/>
      <c r="M2698" s="73"/>
      <c r="N2698" s="73"/>
      <c r="O2698" s="73"/>
      <c r="P2698" s="73"/>
      <c r="Q2698" s="73"/>
      <c r="R2698" s="73"/>
      <c r="S2698" s="73"/>
      <c r="T2698" s="73"/>
      <c r="U2698" s="73"/>
      <c r="V2698" s="73"/>
      <c r="W2698" s="73"/>
      <c r="X2698" s="73"/>
      <c r="Y2698" s="73"/>
      <c r="Z2698" s="73"/>
      <c r="AA2698" s="73"/>
      <c r="AB2698" s="73"/>
      <c r="AC2698" s="73"/>
      <c r="AD2698" s="73"/>
      <c r="AE2698" s="73"/>
      <c r="AF2698" s="73"/>
      <c r="AG2698" s="73"/>
      <c r="AH2698" s="5"/>
    </row>
    <row r="2699" spans="1:34" s="4" customFormat="1" ht="24" customHeight="1">
      <c r="A2699" s="66">
        <v>3</v>
      </c>
      <c r="B2699" s="113"/>
      <c r="C2699" s="73"/>
      <c r="D2699" s="122" t="s">
        <v>132</v>
      </c>
      <c r="E2699" s="41">
        <f t="shared" si="15969"/>
        <v>14091200</v>
      </c>
      <c r="F2699" s="83">
        <f>F2700+F2701</f>
        <v>0</v>
      </c>
      <c r="G2699" s="83">
        <f t="shared" ref="G2699" si="15970">G2700+G2701</f>
        <v>14091200</v>
      </c>
      <c r="H2699" s="83">
        <f t="shared" ref="H2699" si="15971">H2700+H2701</f>
        <v>0</v>
      </c>
      <c r="I2699" s="83">
        <f t="shared" ref="I2699" si="15972">I2700+I2701</f>
        <v>0</v>
      </c>
      <c r="J2699" s="83">
        <f t="shared" ref="J2699" si="15973">J2700+J2701</f>
        <v>0</v>
      </c>
      <c r="K2699" s="83">
        <f t="shared" ref="K2699" si="15974">K2700+K2701</f>
        <v>0</v>
      </c>
      <c r="L2699" s="83">
        <f t="shared" ref="L2699" si="15975">L2700+L2701</f>
        <v>0</v>
      </c>
      <c r="M2699" s="83">
        <f t="shared" ref="M2699" si="15976">M2700+M2701</f>
        <v>0</v>
      </c>
      <c r="N2699" s="83">
        <f t="shared" ref="N2699" si="15977">N2700+N2701</f>
        <v>0</v>
      </c>
      <c r="O2699" s="83">
        <f t="shared" ref="O2699" si="15978">O2700+O2701</f>
        <v>0</v>
      </c>
      <c r="P2699" s="83">
        <f t="shared" ref="P2699" si="15979">P2700+P2701</f>
        <v>0</v>
      </c>
      <c r="Q2699" s="83">
        <f t="shared" ref="Q2699" si="15980">Q2700+Q2701</f>
        <v>0</v>
      </c>
      <c r="R2699" s="83">
        <f t="shared" ref="R2699" si="15981">R2700+R2701</f>
        <v>0</v>
      </c>
      <c r="S2699" s="83">
        <f t="shared" ref="S2699" si="15982">S2700+S2701</f>
        <v>0</v>
      </c>
      <c r="T2699" s="83">
        <f t="shared" ref="T2699" si="15983">T2700+T2701</f>
        <v>0</v>
      </c>
      <c r="U2699" s="83">
        <f t="shared" ref="U2699" si="15984">U2700+U2701</f>
        <v>0</v>
      </c>
      <c r="V2699" s="83">
        <f t="shared" ref="V2699" si="15985">V2700+V2701</f>
        <v>0</v>
      </c>
      <c r="W2699" s="83">
        <f t="shared" ref="W2699" si="15986">W2700+W2701</f>
        <v>0</v>
      </c>
      <c r="X2699" s="83">
        <f t="shared" ref="X2699" si="15987">X2700+X2701</f>
        <v>0</v>
      </c>
      <c r="Y2699" s="83">
        <f t="shared" ref="Y2699" si="15988">Y2700+Y2701</f>
        <v>0</v>
      </c>
      <c r="Z2699" s="83">
        <f t="shared" ref="Z2699" si="15989">Z2700+Z2701</f>
        <v>0</v>
      </c>
      <c r="AA2699" s="83">
        <f t="shared" ref="AA2699" si="15990">AA2700+AA2701</f>
        <v>0</v>
      </c>
      <c r="AB2699" s="83">
        <f t="shared" ref="AB2699" si="15991">AB2700+AB2701</f>
        <v>0</v>
      </c>
      <c r="AC2699" s="83">
        <f t="shared" ref="AC2699" si="15992">AC2700+AC2701</f>
        <v>0</v>
      </c>
      <c r="AD2699" s="83">
        <f t="shared" ref="AD2699" si="15993">AD2700+AD2701</f>
        <v>0</v>
      </c>
      <c r="AE2699" s="83">
        <f t="shared" ref="AE2699" si="15994">AE2700+AE2701</f>
        <v>0</v>
      </c>
      <c r="AF2699" s="83">
        <f t="shared" ref="AF2699" si="15995">AF2700+AF2701</f>
        <v>0</v>
      </c>
      <c r="AG2699" s="83">
        <f t="shared" ref="AG2699" si="15996">AG2700+AG2701</f>
        <v>0</v>
      </c>
      <c r="AH2699" s="5"/>
    </row>
    <row r="2700" spans="1:34" s="4" customFormat="1" ht="26.1" hidden="1" customHeight="1">
      <c r="A2700" s="66">
        <v>3</v>
      </c>
      <c r="B2700" s="113"/>
      <c r="C2700" s="117"/>
      <c r="D2700" s="150" t="s">
        <v>122</v>
      </c>
      <c r="E2700" s="51">
        <f t="shared" si="15969"/>
        <v>0</v>
      </c>
      <c r="F2700" s="52"/>
      <c r="G2700" s="52"/>
      <c r="H2700" s="52"/>
      <c r="I2700" s="52"/>
      <c r="J2700" s="52"/>
      <c r="K2700" s="52"/>
      <c r="L2700" s="52"/>
      <c r="M2700" s="52"/>
      <c r="N2700" s="52"/>
      <c r="O2700" s="52"/>
      <c r="P2700" s="52"/>
      <c r="Q2700" s="52"/>
      <c r="R2700" s="52"/>
      <c r="S2700" s="52"/>
      <c r="T2700" s="52"/>
      <c r="U2700" s="52"/>
      <c r="V2700" s="52"/>
      <c r="W2700" s="52"/>
      <c r="X2700" s="52"/>
      <c r="Y2700" s="52"/>
      <c r="Z2700" s="52"/>
      <c r="AA2700" s="52"/>
      <c r="AB2700" s="52"/>
      <c r="AC2700" s="52"/>
      <c r="AD2700" s="52"/>
      <c r="AE2700" s="52"/>
      <c r="AF2700" s="52"/>
      <c r="AG2700" s="52"/>
      <c r="AH2700" s="20"/>
    </row>
    <row r="2701" spans="1:34" s="173" customFormat="1" ht="26.1" hidden="1" customHeight="1">
      <c r="A2701" s="169">
        <v>3</v>
      </c>
      <c r="B2701" s="170"/>
      <c r="C2701" s="132"/>
      <c r="D2701" s="165" t="s">
        <v>130</v>
      </c>
      <c r="E2701" s="185">
        <f t="shared" si="15969"/>
        <v>14091200</v>
      </c>
      <c r="F2701" s="186"/>
      <c r="G2701" s="186">
        <v>14091200</v>
      </c>
      <c r="H2701" s="186"/>
      <c r="I2701" s="186"/>
      <c r="J2701" s="186"/>
      <c r="K2701" s="186"/>
      <c r="L2701" s="186"/>
      <c r="M2701" s="186"/>
      <c r="N2701" s="186"/>
      <c r="O2701" s="186"/>
      <c r="P2701" s="186"/>
      <c r="Q2701" s="186"/>
      <c r="R2701" s="186"/>
      <c r="S2701" s="186"/>
      <c r="T2701" s="186"/>
      <c r="U2701" s="186"/>
      <c r="V2701" s="186"/>
      <c r="W2701" s="186"/>
      <c r="X2701" s="186"/>
      <c r="Y2701" s="186"/>
      <c r="Z2701" s="186"/>
      <c r="AA2701" s="186"/>
      <c r="AB2701" s="186"/>
      <c r="AC2701" s="186"/>
      <c r="AD2701" s="186"/>
      <c r="AE2701" s="186"/>
      <c r="AF2701" s="186"/>
      <c r="AG2701" s="186"/>
      <c r="AH2701" s="172"/>
    </row>
    <row r="2702" spans="1:34" s="4" customFormat="1" ht="24" customHeight="1">
      <c r="A2702" s="66">
        <v>3</v>
      </c>
      <c r="B2702" s="113"/>
      <c r="C2702" s="73"/>
      <c r="D2702" s="110" t="s">
        <v>123</v>
      </c>
      <c r="E2702" s="47">
        <f t="shared" si="15969"/>
        <v>0</v>
      </c>
      <c r="F2702" s="141">
        <f>F2694-F2696-F2699-F2703</f>
        <v>0</v>
      </c>
      <c r="G2702" s="141">
        <f t="shared" ref="G2702" si="15997">G2694-G2696-G2699-G2703</f>
        <v>0</v>
      </c>
      <c r="H2702" s="141">
        <f t="shared" ref="H2702" si="15998">H2694-H2696-H2699-H2703</f>
        <v>0</v>
      </c>
      <c r="I2702" s="141">
        <f t="shared" ref="I2702" si="15999">I2694-I2696-I2699-I2703</f>
        <v>0</v>
      </c>
      <c r="J2702" s="141">
        <f t="shared" ref="J2702" si="16000">J2694-J2696-J2699-J2703</f>
        <v>0</v>
      </c>
      <c r="K2702" s="141">
        <f t="shared" ref="K2702" si="16001">K2694-K2696-K2699-K2703</f>
        <v>0</v>
      </c>
      <c r="L2702" s="141">
        <f t="shared" ref="L2702" si="16002">L2694-L2696-L2699-L2703</f>
        <v>0</v>
      </c>
      <c r="M2702" s="141">
        <f t="shared" ref="M2702" si="16003">M2694-M2696-M2699-M2703</f>
        <v>0</v>
      </c>
      <c r="N2702" s="141">
        <f t="shared" ref="N2702" si="16004">N2694-N2696-N2699-N2703</f>
        <v>0</v>
      </c>
      <c r="O2702" s="141">
        <f t="shared" ref="O2702" si="16005">O2694-O2696-O2699-O2703</f>
        <v>0</v>
      </c>
      <c r="P2702" s="141">
        <f t="shared" ref="P2702" si="16006">P2694-P2696-P2699-P2703</f>
        <v>0</v>
      </c>
      <c r="Q2702" s="141">
        <f t="shared" ref="Q2702" si="16007">Q2694-Q2696-Q2699-Q2703</f>
        <v>0</v>
      </c>
      <c r="R2702" s="141">
        <f t="shared" ref="R2702" si="16008">R2694-R2696-R2699-R2703</f>
        <v>0</v>
      </c>
      <c r="S2702" s="141">
        <f t="shared" ref="S2702" si="16009">S2694-S2696-S2699-S2703</f>
        <v>0</v>
      </c>
      <c r="T2702" s="141">
        <f t="shared" ref="T2702" si="16010">T2694-T2696-T2699-T2703</f>
        <v>0</v>
      </c>
      <c r="U2702" s="141">
        <f t="shared" ref="U2702" si="16011">U2694-U2696-U2699-U2703</f>
        <v>0</v>
      </c>
      <c r="V2702" s="141">
        <f t="shared" ref="V2702" si="16012">V2694-V2696-V2699-V2703</f>
        <v>0</v>
      </c>
      <c r="W2702" s="141">
        <f t="shared" ref="W2702" si="16013">W2694-W2696-W2699-W2703</f>
        <v>0</v>
      </c>
      <c r="X2702" s="141">
        <f t="shared" ref="X2702" si="16014">X2694-X2696-X2699-X2703</f>
        <v>0</v>
      </c>
      <c r="Y2702" s="141">
        <f t="shared" ref="Y2702" si="16015">Y2694-Y2696-Y2699-Y2703</f>
        <v>0</v>
      </c>
      <c r="Z2702" s="141">
        <f t="shared" ref="Z2702" si="16016">Z2694-Z2696-Z2699-Z2703</f>
        <v>0</v>
      </c>
      <c r="AA2702" s="141">
        <f t="shared" ref="AA2702" si="16017">AA2694-AA2696-AA2699-AA2703</f>
        <v>0</v>
      </c>
      <c r="AB2702" s="141">
        <f t="shared" ref="AB2702" si="16018">AB2694-AB2696-AB2699-AB2703</f>
        <v>0</v>
      </c>
      <c r="AC2702" s="141">
        <f t="shared" ref="AC2702" si="16019">AC2694-AC2696-AC2699-AC2703</f>
        <v>0</v>
      </c>
      <c r="AD2702" s="141">
        <f t="shared" ref="AD2702" si="16020">AD2694-AD2696-AD2699-AD2703</f>
        <v>0</v>
      </c>
      <c r="AE2702" s="141">
        <f t="shared" ref="AE2702" si="16021">AE2694-AE2696-AE2699-AE2703</f>
        <v>0</v>
      </c>
      <c r="AF2702" s="141">
        <f t="shared" ref="AF2702" si="16022">AF2694-AF2696-AF2699-AF2703</f>
        <v>0</v>
      </c>
      <c r="AG2702" s="141">
        <f t="shared" ref="AG2702" si="16023">AG2694-AG2696-AG2699-AG2703</f>
        <v>0</v>
      </c>
      <c r="AH2702" s="5"/>
    </row>
    <row r="2703" spans="1:34" s="4" customFormat="1" ht="24" customHeight="1">
      <c r="A2703" s="66">
        <v>3</v>
      </c>
      <c r="B2703" s="113"/>
      <c r="C2703" s="73"/>
      <c r="D2703" s="98" t="s">
        <v>128</v>
      </c>
      <c r="E2703" s="104">
        <f t="shared" si="15969"/>
        <v>0</v>
      </c>
      <c r="F2703" s="100"/>
      <c r="G2703" s="100"/>
      <c r="H2703" s="100"/>
      <c r="I2703" s="100"/>
      <c r="J2703" s="100"/>
      <c r="K2703" s="100"/>
      <c r="L2703" s="100"/>
      <c r="M2703" s="100"/>
      <c r="N2703" s="100"/>
      <c r="O2703" s="100"/>
      <c r="P2703" s="100"/>
      <c r="Q2703" s="100"/>
      <c r="R2703" s="100"/>
      <c r="S2703" s="100"/>
      <c r="T2703" s="100"/>
      <c r="U2703" s="100"/>
      <c r="V2703" s="100"/>
      <c r="W2703" s="100"/>
      <c r="X2703" s="100"/>
      <c r="Y2703" s="100"/>
      <c r="Z2703" s="100"/>
      <c r="AA2703" s="100"/>
      <c r="AB2703" s="100"/>
      <c r="AC2703" s="100"/>
      <c r="AD2703" s="100"/>
      <c r="AE2703" s="100"/>
      <c r="AF2703" s="100"/>
      <c r="AG2703" s="100"/>
      <c r="AH2703" s="5"/>
    </row>
    <row r="2704" spans="1:34" s="4" customFormat="1" ht="24" customHeight="1">
      <c r="A2704" s="66">
        <v>4</v>
      </c>
      <c r="B2704" s="128"/>
      <c r="C2704" s="128"/>
      <c r="D2704" s="129" t="s">
        <v>24</v>
      </c>
      <c r="E2704" s="39">
        <f t="shared" si="15969"/>
        <v>8951600</v>
      </c>
      <c r="F2704" s="40"/>
      <c r="G2704" s="40"/>
      <c r="H2704" s="40"/>
      <c r="I2704" s="40"/>
      <c r="J2704" s="40"/>
      <c r="K2704" s="40">
        <v>371250</v>
      </c>
      <c r="L2704" s="40"/>
      <c r="M2704" s="40">
        <v>1916000</v>
      </c>
      <c r="N2704" s="40"/>
      <c r="O2704" s="40">
        <v>6664350</v>
      </c>
      <c r="P2704" s="40"/>
      <c r="Q2704" s="40"/>
      <c r="R2704" s="40"/>
      <c r="S2704" s="40"/>
      <c r="T2704" s="40"/>
      <c r="U2704" s="40"/>
      <c r="V2704" s="40"/>
      <c r="W2704" s="40"/>
      <c r="X2704" s="40"/>
      <c r="Y2704" s="40"/>
      <c r="Z2704" s="40"/>
      <c r="AA2704" s="40"/>
      <c r="AB2704" s="40"/>
      <c r="AC2704" s="40"/>
      <c r="AD2704" s="40"/>
      <c r="AE2704" s="40"/>
      <c r="AF2704" s="40"/>
      <c r="AG2704" s="40"/>
      <c r="AH2704" s="28"/>
    </row>
    <row r="2705" spans="1:34" s="4" customFormat="1" ht="24" customHeight="1">
      <c r="A2705" s="67">
        <v>4</v>
      </c>
      <c r="B2705" s="77"/>
      <c r="C2705" s="78"/>
      <c r="D2705" s="79" t="s">
        <v>127</v>
      </c>
      <c r="E2705" s="80">
        <f t="shared" si="15969"/>
        <v>8836910</v>
      </c>
      <c r="F2705" s="81">
        <f>F2706+F2709+F2712</f>
        <v>0</v>
      </c>
      <c r="G2705" s="81">
        <f t="shared" ref="G2705" si="16024">G2706+G2709+G2712</f>
        <v>0</v>
      </c>
      <c r="H2705" s="81">
        <f t="shared" ref="H2705" si="16025">H2706+H2709+H2712</f>
        <v>0</v>
      </c>
      <c r="I2705" s="81">
        <f t="shared" ref="I2705" si="16026">I2706+I2709+I2712</f>
        <v>0</v>
      </c>
      <c r="J2705" s="81">
        <f t="shared" ref="J2705" si="16027">J2706+J2709+J2712</f>
        <v>0</v>
      </c>
      <c r="K2705" s="81">
        <f t="shared" ref="K2705" si="16028">K2706+K2709+K2712</f>
        <v>371250</v>
      </c>
      <c r="L2705" s="81">
        <f t="shared" ref="L2705" si="16029">L2706+L2709+L2712</f>
        <v>0</v>
      </c>
      <c r="M2705" s="81">
        <f t="shared" ref="M2705" si="16030">M2706+M2709+M2712</f>
        <v>1916000</v>
      </c>
      <c r="N2705" s="81">
        <f t="shared" ref="N2705" si="16031">N2706+N2709+N2712</f>
        <v>0</v>
      </c>
      <c r="O2705" s="81">
        <f t="shared" ref="O2705" si="16032">O2706+O2709+O2712</f>
        <v>6549660</v>
      </c>
      <c r="P2705" s="81">
        <f t="shared" ref="P2705" si="16033">P2706+P2709+P2712</f>
        <v>0</v>
      </c>
      <c r="Q2705" s="81">
        <f t="shared" ref="Q2705" si="16034">Q2706+Q2709+Q2712</f>
        <v>0</v>
      </c>
      <c r="R2705" s="81">
        <f t="shared" ref="R2705" si="16035">R2706+R2709+R2712</f>
        <v>0</v>
      </c>
      <c r="S2705" s="81">
        <f t="shared" ref="S2705" si="16036">S2706+S2709+S2712</f>
        <v>0</v>
      </c>
      <c r="T2705" s="81">
        <f t="shared" ref="T2705" si="16037">T2706+T2709+T2712</f>
        <v>0</v>
      </c>
      <c r="U2705" s="81">
        <f t="shared" ref="U2705" si="16038">U2706+U2709+U2712</f>
        <v>0</v>
      </c>
      <c r="V2705" s="81">
        <f t="shared" ref="V2705" si="16039">V2706+V2709+V2712</f>
        <v>0</v>
      </c>
      <c r="W2705" s="81">
        <f t="shared" ref="W2705" si="16040">W2706+W2709+W2712</f>
        <v>0</v>
      </c>
      <c r="X2705" s="81">
        <f t="shared" ref="X2705" si="16041">X2706+X2709+X2712</f>
        <v>0</v>
      </c>
      <c r="Y2705" s="81">
        <f t="shared" ref="Y2705" si="16042">Y2706+Y2709+Y2712</f>
        <v>0</v>
      </c>
      <c r="Z2705" s="81">
        <f t="shared" ref="Z2705" si="16043">Z2706+Z2709+Z2712</f>
        <v>0</v>
      </c>
      <c r="AA2705" s="81">
        <f t="shared" ref="AA2705" si="16044">AA2706+AA2709+AA2712</f>
        <v>0</v>
      </c>
      <c r="AB2705" s="81">
        <f t="shared" ref="AB2705" si="16045">AB2706+AB2709+AB2712</f>
        <v>0</v>
      </c>
      <c r="AC2705" s="81">
        <f t="shared" ref="AC2705" si="16046">AC2706+AC2709+AC2712</f>
        <v>0</v>
      </c>
      <c r="AD2705" s="81">
        <f t="shared" ref="AD2705" si="16047">AD2706+AD2709+AD2712</f>
        <v>0</v>
      </c>
      <c r="AE2705" s="81">
        <f t="shared" ref="AE2705" si="16048">AE2706+AE2709+AE2712</f>
        <v>0</v>
      </c>
      <c r="AF2705" s="81">
        <f t="shared" ref="AF2705" si="16049">AF2706+AF2709+AF2712</f>
        <v>0</v>
      </c>
      <c r="AG2705" s="81">
        <f t="shared" ref="AG2705" si="16050">AG2706+AG2709+AG2712</f>
        <v>0</v>
      </c>
      <c r="AH2705" s="82"/>
    </row>
    <row r="2706" spans="1:34" s="4" customFormat="1" ht="24" customHeight="1">
      <c r="A2706" s="66">
        <v>4</v>
      </c>
      <c r="B2706" s="113"/>
      <c r="C2706" s="73"/>
      <c r="D2706" s="122" t="s">
        <v>124</v>
      </c>
      <c r="E2706" s="41">
        <f t="shared" si="15969"/>
        <v>5635300</v>
      </c>
      <c r="F2706" s="83">
        <f t="shared" ref="F2706:AG2706" si="16051">F2707+F2708</f>
        <v>0</v>
      </c>
      <c r="G2706" s="83">
        <f t="shared" si="16051"/>
        <v>0</v>
      </c>
      <c r="H2706" s="83">
        <f t="shared" si="16051"/>
        <v>0</v>
      </c>
      <c r="I2706" s="83">
        <f t="shared" si="16051"/>
        <v>0</v>
      </c>
      <c r="J2706" s="83">
        <f t="shared" si="16051"/>
        <v>0</v>
      </c>
      <c r="K2706" s="83">
        <f t="shared" si="16051"/>
        <v>371250</v>
      </c>
      <c r="L2706" s="83">
        <f t="shared" si="16051"/>
        <v>0</v>
      </c>
      <c r="M2706" s="83">
        <f t="shared" si="16051"/>
        <v>1916000</v>
      </c>
      <c r="N2706" s="83">
        <f t="shared" si="16051"/>
        <v>0</v>
      </c>
      <c r="O2706" s="83">
        <f t="shared" si="16051"/>
        <v>3348050</v>
      </c>
      <c r="P2706" s="83">
        <f t="shared" si="16051"/>
        <v>0</v>
      </c>
      <c r="Q2706" s="83">
        <f t="shared" si="16051"/>
        <v>0</v>
      </c>
      <c r="R2706" s="83">
        <f t="shared" si="16051"/>
        <v>0</v>
      </c>
      <c r="S2706" s="83">
        <f t="shared" si="16051"/>
        <v>0</v>
      </c>
      <c r="T2706" s="83">
        <f t="shared" si="16051"/>
        <v>0</v>
      </c>
      <c r="U2706" s="83">
        <f t="shared" si="16051"/>
        <v>0</v>
      </c>
      <c r="V2706" s="83">
        <f t="shared" si="16051"/>
        <v>0</v>
      </c>
      <c r="W2706" s="83">
        <f t="shared" si="16051"/>
        <v>0</v>
      </c>
      <c r="X2706" s="83">
        <f t="shared" si="16051"/>
        <v>0</v>
      </c>
      <c r="Y2706" s="83">
        <f t="shared" si="16051"/>
        <v>0</v>
      </c>
      <c r="Z2706" s="83">
        <f t="shared" si="16051"/>
        <v>0</v>
      </c>
      <c r="AA2706" s="83">
        <f t="shared" si="16051"/>
        <v>0</v>
      </c>
      <c r="AB2706" s="83">
        <f t="shared" si="16051"/>
        <v>0</v>
      </c>
      <c r="AC2706" s="83">
        <f t="shared" si="16051"/>
        <v>0</v>
      </c>
      <c r="AD2706" s="83">
        <f t="shared" si="16051"/>
        <v>0</v>
      </c>
      <c r="AE2706" s="83">
        <f t="shared" si="16051"/>
        <v>0</v>
      </c>
      <c r="AF2706" s="83">
        <f t="shared" si="16051"/>
        <v>0</v>
      </c>
      <c r="AG2706" s="83">
        <f t="shared" si="16051"/>
        <v>0</v>
      </c>
      <c r="AH2706" s="5"/>
    </row>
    <row r="2707" spans="1:34" s="4" customFormat="1" ht="26.1" hidden="1" customHeight="1">
      <c r="A2707" s="67">
        <v>4</v>
      </c>
      <c r="B2707" s="113"/>
      <c r="C2707" s="117"/>
      <c r="D2707" s="150" t="s">
        <v>67</v>
      </c>
      <c r="E2707" s="51">
        <f t="shared" si="15969"/>
        <v>5635300</v>
      </c>
      <c r="F2707" s="52"/>
      <c r="G2707" s="52"/>
      <c r="H2707" s="52"/>
      <c r="I2707" s="52"/>
      <c r="J2707" s="52"/>
      <c r="K2707" s="52">
        <v>371250</v>
      </c>
      <c r="L2707" s="52"/>
      <c r="M2707" s="52">
        <v>1916000</v>
      </c>
      <c r="N2707" s="52"/>
      <c r="O2707" s="52">
        <v>3348050</v>
      </c>
      <c r="P2707" s="52"/>
      <c r="Q2707" s="52"/>
      <c r="R2707" s="52"/>
      <c r="S2707" s="52"/>
      <c r="T2707" s="52"/>
      <c r="U2707" s="52"/>
      <c r="V2707" s="52"/>
      <c r="W2707" s="52"/>
      <c r="X2707" s="52"/>
      <c r="Y2707" s="52"/>
      <c r="Z2707" s="52"/>
      <c r="AA2707" s="52"/>
      <c r="AB2707" s="52"/>
      <c r="AC2707" s="52"/>
      <c r="AD2707" s="52"/>
      <c r="AE2707" s="52"/>
      <c r="AF2707" s="52"/>
      <c r="AG2707" s="52"/>
      <c r="AH2707" s="5"/>
    </row>
    <row r="2708" spans="1:34" s="4" customFormat="1" ht="26.1" hidden="1" customHeight="1">
      <c r="A2708" s="66">
        <v>4</v>
      </c>
      <c r="B2708" s="113"/>
      <c r="C2708" s="73"/>
      <c r="D2708" s="150" t="s">
        <v>125</v>
      </c>
      <c r="E2708" s="51">
        <f t="shared" si="15969"/>
        <v>0</v>
      </c>
      <c r="F2708" s="73"/>
      <c r="G2708" s="73"/>
      <c r="H2708" s="73"/>
      <c r="I2708" s="73"/>
      <c r="J2708" s="73"/>
      <c r="K2708" s="73"/>
      <c r="L2708" s="73"/>
      <c r="M2708" s="73"/>
      <c r="N2708" s="73"/>
      <c r="O2708" s="73"/>
      <c r="P2708" s="73"/>
      <c r="Q2708" s="73"/>
      <c r="R2708" s="73"/>
      <c r="S2708" s="73"/>
      <c r="T2708" s="73"/>
      <c r="U2708" s="73"/>
      <c r="V2708" s="73"/>
      <c r="W2708" s="73"/>
      <c r="X2708" s="73"/>
      <c r="Y2708" s="73"/>
      <c r="Z2708" s="73"/>
      <c r="AA2708" s="73"/>
      <c r="AB2708" s="73"/>
      <c r="AC2708" s="73"/>
      <c r="AD2708" s="73"/>
      <c r="AE2708" s="73"/>
      <c r="AF2708" s="73"/>
      <c r="AG2708" s="73"/>
      <c r="AH2708" s="5"/>
    </row>
    <row r="2709" spans="1:34" s="4" customFormat="1" ht="24" customHeight="1">
      <c r="A2709" s="66">
        <v>4</v>
      </c>
      <c r="B2709" s="113"/>
      <c r="C2709" s="73"/>
      <c r="D2709" s="122" t="s">
        <v>132</v>
      </c>
      <c r="E2709" s="41">
        <f t="shared" si="15969"/>
        <v>1660650</v>
      </c>
      <c r="F2709" s="83">
        <f>F2710+F2711</f>
        <v>0</v>
      </c>
      <c r="G2709" s="83">
        <f t="shared" ref="G2709" si="16052">G2710+G2711</f>
        <v>0</v>
      </c>
      <c r="H2709" s="83">
        <f t="shared" ref="H2709" si="16053">H2710+H2711</f>
        <v>0</v>
      </c>
      <c r="I2709" s="83">
        <f t="shared" ref="I2709" si="16054">I2710+I2711</f>
        <v>0</v>
      </c>
      <c r="J2709" s="83">
        <f t="shared" ref="J2709" si="16055">J2710+J2711</f>
        <v>0</v>
      </c>
      <c r="K2709" s="83">
        <f t="shared" ref="K2709" si="16056">K2710+K2711</f>
        <v>0</v>
      </c>
      <c r="L2709" s="83">
        <f t="shared" ref="L2709" si="16057">L2710+L2711</f>
        <v>0</v>
      </c>
      <c r="M2709" s="83">
        <f t="shared" ref="M2709" si="16058">M2710+M2711</f>
        <v>0</v>
      </c>
      <c r="N2709" s="83">
        <f t="shared" ref="N2709" si="16059">N2710+N2711</f>
        <v>0</v>
      </c>
      <c r="O2709" s="83">
        <f t="shared" ref="O2709" si="16060">O2710+O2711</f>
        <v>1660650</v>
      </c>
      <c r="P2709" s="83">
        <f t="shared" ref="P2709" si="16061">P2710+P2711</f>
        <v>0</v>
      </c>
      <c r="Q2709" s="83">
        <f t="shared" ref="Q2709" si="16062">Q2710+Q2711</f>
        <v>0</v>
      </c>
      <c r="R2709" s="83">
        <f t="shared" ref="R2709" si="16063">R2710+R2711</f>
        <v>0</v>
      </c>
      <c r="S2709" s="83">
        <f t="shared" ref="S2709" si="16064">S2710+S2711</f>
        <v>0</v>
      </c>
      <c r="T2709" s="83">
        <f t="shared" ref="T2709" si="16065">T2710+T2711</f>
        <v>0</v>
      </c>
      <c r="U2709" s="83">
        <f t="shared" ref="U2709" si="16066">U2710+U2711</f>
        <v>0</v>
      </c>
      <c r="V2709" s="83">
        <f t="shared" ref="V2709" si="16067">V2710+V2711</f>
        <v>0</v>
      </c>
      <c r="W2709" s="83">
        <f t="shared" ref="W2709" si="16068">W2710+W2711</f>
        <v>0</v>
      </c>
      <c r="X2709" s="83">
        <f t="shared" ref="X2709" si="16069">X2710+X2711</f>
        <v>0</v>
      </c>
      <c r="Y2709" s="83">
        <f t="shared" ref="Y2709" si="16070">Y2710+Y2711</f>
        <v>0</v>
      </c>
      <c r="Z2709" s="83">
        <f t="shared" ref="Z2709" si="16071">Z2710+Z2711</f>
        <v>0</v>
      </c>
      <c r="AA2709" s="83">
        <f t="shared" ref="AA2709" si="16072">AA2710+AA2711</f>
        <v>0</v>
      </c>
      <c r="AB2709" s="83">
        <f t="shared" ref="AB2709" si="16073">AB2710+AB2711</f>
        <v>0</v>
      </c>
      <c r="AC2709" s="83">
        <f t="shared" ref="AC2709" si="16074">AC2710+AC2711</f>
        <v>0</v>
      </c>
      <c r="AD2709" s="83">
        <f t="shared" ref="AD2709" si="16075">AD2710+AD2711</f>
        <v>0</v>
      </c>
      <c r="AE2709" s="83">
        <f t="shared" ref="AE2709" si="16076">AE2710+AE2711</f>
        <v>0</v>
      </c>
      <c r="AF2709" s="83">
        <f t="shared" ref="AF2709" si="16077">AF2710+AF2711</f>
        <v>0</v>
      </c>
      <c r="AG2709" s="83">
        <f t="shared" ref="AG2709" si="16078">AG2710+AG2711</f>
        <v>0</v>
      </c>
      <c r="AH2709" s="5"/>
    </row>
    <row r="2710" spans="1:34" s="4" customFormat="1" ht="26.1" hidden="1" customHeight="1">
      <c r="A2710" s="66">
        <v>4</v>
      </c>
      <c r="B2710" s="113"/>
      <c r="C2710" s="117"/>
      <c r="D2710" s="150" t="s">
        <v>122</v>
      </c>
      <c r="E2710" s="51">
        <f t="shared" si="15969"/>
        <v>1660650</v>
      </c>
      <c r="F2710" s="52"/>
      <c r="G2710" s="52"/>
      <c r="H2710" s="52"/>
      <c r="I2710" s="52"/>
      <c r="J2710" s="52"/>
      <c r="K2710" s="52"/>
      <c r="L2710" s="52"/>
      <c r="M2710" s="52"/>
      <c r="N2710" s="52"/>
      <c r="O2710" s="52">
        <v>1660650</v>
      </c>
      <c r="P2710" s="52"/>
      <c r="Q2710" s="52"/>
      <c r="R2710" s="52"/>
      <c r="S2710" s="52"/>
      <c r="T2710" s="52"/>
      <c r="U2710" s="52"/>
      <c r="V2710" s="52"/>
      <c r="W2710" s="52"/>
      <c r="X2710" s="52"/>
      <c r="Y2710" s="52"/>
      <c r="Z2710" s="52"/>
      <c r="AA2710" s="52"/>
      <c r="AB2710" s="52"/>
      <c r="AC2710" s="52"/>
      <c r="AD2710" s="52"/>
      <c r="AE2710" s="52"/>
      <c r="AF2710" s="52"/>
      <c r="AG2710" s="52"/>
      <c r="AH2710" s="19"/>
    </row>
    <row r="2711" spans="1:34" s="4" customFormat="1" ht="26.1" hidden="1" customHeight="1">
      <c r="A2711" s="66">
        <v>4</v>
      </c>
      <c r="B2711" s="113"/>
      <c r="C2711" s="117"/>
      <c r="D2711" s="150" t="s">
        <v>130</v>
      </c>
      <c r="E2711" s="175">
        <f t="shared" si="15969"/>
        <v>0</v>
      </c>
      <c r="F2711" s="176"/>
      <c r="G2711" s="176"/>
      <c r="H2711" s="176"/>
      <c r="I2711" s="176"/>
      <c r="J2711" s="176"/>
      <c r="K2711" s="176"/>
      <c r="L2711" s="176"/>
      <c r="M2711" s="176"/>
      <c r="N2711" s="176"/>
      <c r="O2711" s="176"/>
      <c r="P2711" s="176"/>
      <c r="Q2711" s="176"/>
      <c r="R2711" s="176"/>
      <c r="S2711" s="176"/>
      <c r="T2711" s="176"/>
      <c r="U2711" s="176"/>
      <c r="V2711" s="176"/>
      <c r="W2711" s="176"/>
      <c r="X2711" s="176"/>
      <c r="Y2711" s="176"/>
      <c r="Z2711" s="176"/>
      <c r="AA2711" s="176"/>
      <c r="AB2711" s="176"/>
      <c r="AC2711" s="176"/>
      <c r="AD2711" s="176"/>
      <c r="AE2711" s="176"/>
      <c r="AF2711" s="176"/>
      <c r="AG2711" s="176"/>
      <c r="AH2711" s="19"/>
    </row>
    <row r="2712" spans="1:34" s="4" customFormat="1" ht="24" customHeight="1">
      <c r="A2712" s="66">
        <v>4</v>
      </c>
      <c r="B2712" s="113"/>
      <c r="C2712" s="73"/>
      <c r="D2712" s="110" t="s">
        <v>123</v>
      </c>
      <c r="E2712" s="47">
        <f t="shared" si="15969"/>
        <v>1540960</v>
      </c>
      <c r="F2712" s="141">
        <f>F2704-F2706-F2709-F2713</f>
        <v>0</v>
      </c>
      <c r="G2712" s="141">
        <f t="shared" ref="G2712" si="16079">G2704-G2706-G2709-G2713</f>
        <v>0</v>
      </c>
      <c r="H2712" s="141">
        <f t="shared" ref="H2712" si="16080">H2704-H2706-H2709-H2713</f>
        <v>0</v>
      </c>
      <c r="I2712" s="141">
        <f t="shared" ref="I2712" si="16081">I2704-I2706-I2709-I2713</f>
        <v>0</v>
      </c>
      <c r="J2712" s="141">
        <f t="shared" ref="J2712" si="16082">J2704-J2706-J2709-J2713</f>
        <v>0</v>
      </c>
      <c r="K2712" s="141">
        <f t="shared" ref="K2712" si="16083">K2704-K2706-K2709-K2713</f>
        <v>0</v>
      </c>
      <c r="L2712" s="141">
        <f t="shared" ref="L2712" si="16084">L2704-L2706-L2709-L2713</f>
        <v>0</v>
      </c>
      <c r="M2712" s="141">
        <f t="shared" ref="M2712" si="16085">M2704-M2706-M2709-M2713</f>
        <v>0</v>
      </c>
      <c r="N2712" s="141">
        <f t="shared" ref="N2712" si="16086">N2704-N2706-N2709-N2713</f>
        <v>0</v>
      </c>
      <c r="O2712" s="141">
        <f t="shared" ref="O2712" si="16087">O2704-O2706-O2709-O2713</f>
        <v>1540960</v>
      </c>
      <c r="P2712" s="141">
        <f t="shared" ref="P2712" si="16088">P2704-P2706-P2709-P2713</f>
        <v>0</v>
      </c>
      <c r="Q2712" s="141">
        <f t="shared" ref="Q2712" si="16089">Q2704-Q2706-Q2709-Q2713</f>
        <v>0</v>
      </c>
      <c r="R2712" s="141">
        <f t="shared" ref="R2712" si="16090">R2704-R2706-R2709-R2713</f>
        <v>0</v>
      </c>
      <c r="S2712" s="141">
        <f t="shared" ref="S2712" si="16091">S2704-S2706-S2709-S2713</f>
        <v>0</v>
      </c>
      <c r="T2712" s="141">
        <f t="shared" ref="T2712" si="16092">T2704-T2706-T2709-T2713</f>
        <v>0</v>
      </c>
      <c r="U2712" s="141">
        <f t="shared" ref="U2712" si="16093">U2704-U2706-U2709-U2713</f>
        <v>0</v>
      </c>
      <c r="V2712" s="141">
        <f t="shared" ref="V2712" si="16094">V2704-V2706-V2709-V2713</f>
        <v>0</v>
      </c>
      <c r="W2712" s="141">
        <f t="shared" ref="W2712" si="16095">W2704-W2706-W2709-W2713</f>
        <v>0</v>
      </c>
      <c r="X2712" s="141">
        <f t="shared" ref="X2712" si="16096">X2704-X2706-X2709-X2713</f>
        <v>0</v>
      </c>
      <c r="Y2712" s="141">
        <f t="shared" ref="Y2712" si="16097">Y2704-Y2706-Y2709-Y2713</f>
        <v>0</v>
      </c>
      <c r="Z2712" s="141">
        <f t="shared" ref="Z2712" si="16098">Z2704-Z2706-Z2709-Z2713</f>
        <v>0</v>
      </c>
      <c r="AA2712" s="141">
        <f t="shared" ref="AA2712" si="16099">AA2704-AA2706-AA2709-AA2713</f>
        <v>0</v>
      </c>
      <c r="AB2712" s="141">
        <f t="shared" ref="AB2712" si="16100">AB2704-AB2706-AB2709-AB2713</f>
        <v>0</v>
      </c>
      <c r="AC2712" s="141">
        <f t="shared" ref="AC2712" si="16101">AC2704-AC2706-AC2709-AC2713</f>
        <v>0</v>
      </c>
      <c r="AD2712" s="141">
        <f t="shared" ref="AD2712" si="16102">AD2704-AD2706-AD2709-AD2713</f>
        <v>0</v>
      </c>
      <c r="AE2712" s="141">
        <f t="shared" ref="AE2712" si="16103">AE2704-AE2706-AE2709-AE2713</f>
        <v>0</v>
      </c>
      <c r="AF2712" s="141">
        <f t="shared" ref="AF2712" si="16104">AF2704-AF2706-AF2709-AF2713</f>
        <v>0</v>
      </c>
      <c r="AG2712" s="141">
        <f t="shared" ref="AG2712" si="16105">AG2704-AG2706-AG2709-AG2713</f>
        <v>0</v>
      </c>
      <c r="AH2712" s="5"/>
    </row>
    <row r="2713" spans="1:34" s="4" customFormat="1" ht="24" customHeight="1">
      <c r="A2713" s="66">
        <v>4</v>
      </c>
      <c r="B2713" s="113"/>
      <c r="C2713" s="73"/>
      <c r="D2713" s="98" t="s">
        <v>128</v>
      </c>
      <c r="E2713" s="104">
        <f t="shared" si="15969"/>
        <v>114690</v>
      </c>
      <c r="F2713" s="100"/>
      <c r="G2713" s="100"/>
      <c r="H2713" s="100"/>
      <c r="I2713" s="100"/>
      <c r="J2713" s="100"/>
      <c r="K2713" s="100"/>
      <c r="L2713" s="100"/>
      <c r="M2713" s="100"/>
      <c r="N2713" s="100"/>
      <c r="O2713" s="100">
        <v>114690</v>
      </c>
      <c r="P2713" s="100"/>
      <c r="Q2713" s="100"/>
      <c r="R2713" s="100"/>
      <c r="S2713" s="100"/>
      <c r="T2713" s="100"/>
      <c r="U2713" s="100"/>
      <c r="V2713" s="100"/>
      <c r="W2713" s="100"/>
      <c r="X2713" s="100"/>
      <c r="Y2713" s="100"/>
      <c r="Z2713" s="100"/>
      <c r="AA2713" s="100"/>
      <c r="AB2713" s="100"/>
      <c r="AC2713" s="100"/>
      <c r="AD2713" s="100"/>
      <c r="AE2713" s="100"/>
      <c r="AF2713" s="100"/>
      <c r="AG2713" s="100"/>
      <c r="AH2713" s="5"/>
    </row>
    <row r="2714" spans="1:34" s="4" customFormat="1" ht="24" customHeight="1">
      <c r="A2714" s="66">
        <v>5</v>
      </c>
      <c r="B2714" s="128"/>
      <c r="C2714" s="128"/>
      <c r="D2714" s="129" t="s">
        <v>25</v>
      </c>
      <c r="E2714" s="39">
        <f t="shared" si="15969"/>
        <v>0</v>
      </c>
      <c r="F2714" s="40"/>
      <c r="G2714" s="40"/>
      <c r="H2714" s="40"/>
      <c r="I2714" s="40"/>
      <c r="J2714" s="40"/>
      <c r="K2714" s="40"/>
      <c r="L2714" s="40"/>
      <c r="M2714" s="40"/>
      <c r="N2714" s="40"/>
      <c r="O2714" s="40"/>
      <c r="P2714" s="40"/>
      <c r="Q2714" s="40"/>
      <c r="R2714" s="40"/>
      <c r="S2714" s="40"/>
      <c r="T2714" s="40"/>
      <c r="U2714" s="40"/>
      <c r="V2714" s="40"/>
      <c r="W2714" s="40"/>
      <c r="X2714" s="40"/>
      <c r="Y2714" s="40"/>
      <c r="Z2714" s="40"/>
      <c r="AA2714" s="40"/>
      <c r="AB2714" s="40"/>
      <c r="AC2714" s="40"/>
      <c r="AD2714" s="40"/>
      <c r="AE2714" s="40"/>
      <c r="AF2714" s="40"/>
      <c r="AG2714" s="40"/>
      <c r="AH2714" s="30"/>
    </row>
    <row r="2715" spans="1:34" s="4" customFormat="1" ht="24" customHeight="1">
      <c r="A2715" s="67">
        <v>5</v>
      </c>
      <c r="B2715" s="77"/>
      <c r="C2715" s="78"/>
      <c r="D2715" s="79" t="s">
        <v>127</v>
      </c>
      <c r="E2715" s="80">
        <f t="shared" si="15969"/>
        <v>0</v>
      </c>
      <c r="F2715" s="81">
        <f>F2716+F2719+F2722</f>
        <v>0</v>
      </c>
      <c r="G2715" s="81">
        <f t="shared" ref="G2715" si="16106">G2716+G2719+G2722</f>
        <v>0</v>
      </c>
      <c r="H2715" s="81">
        <f t="shared" ref="H2715" si="16107">H2716+H2719+H2722</f>
        <v>0</v>
      </c>
      <c r="I2715" s="81">
        <f t="shared" ref="I2715" si="16108">I2716+I2719+I2722</f>
        <v>0</v>
      </c>
      <c r="J2715" s="81">
        <f t="shared" ref="J2715" si="16109">J2716+J2719+J2722</f>
        <v>0</v>
      </c>
      <c r="K2715" s="81">
        <f t="shared" ref="K2715" si="16110">K2716+K2719+K2722</f>
        <v>0</v>
      </c>
      <c r="L2715" s="81">
        <f t="shared" ref="L2715" si="16111">L2716+L2719+L2722</f>
        <v>0</v>
      </c>
      <c r="M2715" s="81">
        <f t="shared" ref="M2715" si="16112">M2716+M2719+M2722</f>
        <v>0</v>
      </c>
      <c r="N2715" s="81">
        <f t="shared" ref="N2715" si="16113">N2716+N2719+N2722</f>
        <v>0</v>
      </c>
      <c r="O2715" s="81">
        <f t="shared" ref="O2715" si="16114">O2716+O2719+O2722</f>
        <v>0</v>
      </c>
      <c r="P2715" s="81">
        <f t="shared" ref="P2715" si="16115">P2716+P2719+P2722</f>
        <v>0</v>
      </c>
      <c r="Q2715" s="81">
        <f t="shared" ref="Q2715" si="16116">Q2716+Q2719+Q2722</f>
        <v>0</v>
      </c>
      <c r="R2715" s="81">
        <f t="shared" ref="R2715" si="16117">R2716+R2719+R2722</f>
        <v>0</v>
      </c>
      <c r="S2715" s="81">
        <f t="shared" ref="S2715" si="16118">S2716+S2719+S2722</f>
        <v>0</v>
      </c>
      <c r="T2715" s="81">
        <f t="shared" ref="T2715" si="16119">T2716+T2719+T2722</f>
        <v>0</v>
      </c>
      <c r="U2715" s="81">
        <f t="shared" ref="U2715" si="16120">U2716+U2719+U2722</f>
        <v>0</v>
      </c>
      <c r="V2715" s="81">
        <f t="shared" ref="V2715" si="16121">V2716+V2719+V2722</f>
        <v>0</v>
      </c>
      <c r="W2715" s="81">
        <f t="shared" ref="W2715" si="16122">W2716+W2719+W2722</f>
        <v>0</v>
      </c>
      <c r="X2715" s="81">
        <f t="shared" ref="X2715" si="16123">X2716+X2719+X2722</f>
        <v>0</v>
      </c>
      <c r="Y2715" s="81">
        <f t="shared" ref="Y2715" si="16124">Y2716+Y2719+Y2722</f>
        <v>0</v>
      </c>
      <c r="Z2715" s="81">
        <f t="shared" ref="Z2715" si="16125">Z2716+Z2719+Z2722</f>
        <v>0</v>
      </c>
      <c r="AA2715" s="81">
        <f t="shared" ref="AA2715" si="16126">AA2716+AA2719+AA2722</f>
        <v>0</v>
      </c>
      <c r="AB2715" s="81">
        <f t="shared" ref="AB2715" si="16127">AB2716+AB2719+AB2722</f>
        <v>0</v>
      </c>
      <c r="AC2715" s="81">
        <f t="shared" ref="AC2715" si="16128">AC2716+AC2719+AC2722</f>
        <v>0</v>
      </c>
      <c r="AD2715" s="81">
        <f t="shared" ref="AD2715" si="16129">AD2716+AD2719+AD2722</f>
        <v>0</v>
      </c>
      <c r="AE2715" s="81">
        <f t="shared" ref="AE2715" si="16130">AE2716+AE2719+AE2722</f>
        <v>0</v>
      </c>
      <c r="AF2715" s="81">
        <f t="shared" ref="AF2715" si="16131">AF2716+AF2719+AF2722</f>
        <v>0</v>
      </c>
      <c r="AG2715" s="81">
        <f t="shared" ref="AG2715" si="16132">AG2716+AG2719+AG2722</f>
        <v>0</v>
      </c>
      <c r="AH2715" s="82"/>
    </row>
    <row r="2716" spans="1:34" s="4" customFormat="1" ht="24" customHeight="1">
      <c r="A2716" s="66">
        <v>5</v>
      </c>
      <c r="B2716" s="113"/>
      <c r="C2716" s="73"/>
      <c r="D2716" s="122" t="s">
        <v>124</v>
      </c>
      <c r="E2716" s="41">
        <f t="shared" si="15969"/>
        <v>0</v>
      </c>
      <c r="F2716" s="83">
        <f t="shared" ref="F2716:AG2716" si="16133">F2717+F2718</f>
        <v>0</v>
      </c>
      <c r="G2716" s="83">
        <f t="shared" si="16133"/>
        <v>0</v>
      </c>
      <c r="H2716" s="83">
        <f t="shared" si="16133"/>
        <v>0</v>
      </c>
      <c r="I2716" s="83">
        <f t="shared" si="16133"/>
        <v>0</v>
      </c>
      <c r="J2716" s="83">
        <f t="shared" si="16133"/>
        <v>0</v>
      </c>
      <c r="K2716" s="83">
        <f t="shared" si="16133"/>
        <v>0</v>
      </c>
      <c r="L2716" s="83">
        <f t="shared" si="16133"/>
        <v>0</v>
      </c>
      <c r="M2716" s="83">
        <f t="shared" si="16133"/>
        <v>0</v>
      </c>
      <c r="N2716" s="83">
        <f t="shared" si="16133"/>
        <v>0</v>
      </c>
      <c r="O2716" s="83">
        <f t="shared" si="16133"/>
        <v>0</v>
      </c>
      <c r="P2716" s="83">
        <f t="shared" si="16133"/>
        <v>0</v>
      </c>
      <c r="Q2716" s="83">
        <f t="shared" si="16133"/>
        <v>0</v>
      </c>
      <c r="R2716" s="83">
        <f t="shared" si="16133"/>
        <v>0</v>
      </c>
      <c r="S2716" s="83">
        <f t="shared" si="16133"/>
        <v>0</v>
      </c>
      <c r="T2716" s="83">
        <f t="shared" si="16133"/>
        <v>0</v>
      </c>
      <c r="U2716" s="83">
        <f t="shared" si="16133"/>
        <v>0</v>
      </c>
      <c r="V2716" s="83">
        <f t="shared" si="16133"/>
        <v>0</v>
      </c>
      <c r="W2716" s="83">
        <f t="shared" si="16133"/>
        <v>0</v>
      </c>
      <c r="X2716" s="83">
        <f t="shared" si="16133"/>
        <v>0</v>
      </c>
      <c r="Y2716" s="83">
        <f t="shared" si="16133"/>
        <v>0</v>
      </c>
      <c r="Z2716" s="83">
        <f t="shared" si="16133"/>
        <v>0</v>
      </c>
      <c r="AA2716" s="83">
        <f t="shared" si="16133"/>
        <v>0</v>
      </c>
      <c r="AB2716" s="83">
        <f t="shared" si="16133"/>
        <v>0</v>
      </c>
      <c r="AC2716" s="83">
        <f t="shared" si="16133"/>
        <v>0</v>
      </c>
      <c r="AD2716" s="83">
        <f t="shared" si="16133"/>
        <v>0</v>
      </c>
      <c r="AE2716" s="83">
        <f t="shared" si="16133"/>
        <v>0</v>
      </c>
      <c r="AF2716" s="83">
        <f t="shared" si="16133"/>
        <v>0</v>
      </c>
      <c r="AG2716" s="83">
        <f t="shared" si="16133"/>
        <v>0</v>
      </c>
      <c r="AH2716" s="5"/>
    </row>
    <row r="2717" spans="1:34" s="4" customFormat="1" ht="26.1" hidden="1" customHeight="1">
      <c r="A2717" s="67">
        <v>5</v>
      </c>
      <c r="B2717" s="113"/>
      <c r="C2717" s="117"/>
      <c r="D2717" s="150" t="s">
        <v>67</v>
      </c>
      <c r="E2717" s="51">
        <f t="shared" si="15969"/>
        <v>0</v>
      </c>
      <c r="F2717" s="52"/>
      <c r="G2717" s="52"/>
      <c r="H2717" s="52"/>
      <c r="I2717" s="52"/>
      <c r="J2717" s="52"/>
      <c r="K2717" s="52"/>
      <c r="L2717" s="52"/>
      <c r="M2717" s="52"/>
      <c r="N2717" s="52"/>
      <c r="O2717" s="52"/>
      <c r="P2717" s="52"/>
      <c r="Q2717" s="52"/>
      <c r="R2717" s="52"/>
      <c r="S2717" s="52"/>
      <c r="T2717" s="52"/>
      <c r="U2717" s="52"/>
      <c r="V2717" s="52"/>
      <c r="W2717" s="52"/>
      <c r="X2717" s="52"/>
      <c r="Y2717" s="52"/>
      <c r="Z2717" s="52"/>
      <c r="AA2717" s="52"/>
      <c r="AB2717" s="52"/>
      <c r="AC2717" s="52"/>
      <c r="AD2717" s="52"/>
      <c r="AE2717" s="52"/>
      <c r="AF2717" s="52"/>
      <c r="AG2717" s="52"/>
      <c r="AH2717" s="5"/>
    </row>
    <row r="2718" spans="1:34" s="4" customFormat="1" ht="26.1" hidden="1" customHeight="1">
      <c r="A2718" s="66">
        <v>5</v>
      </c>
      <c r="B2718" s="113"/>
      <c r="C2718" s="73"/>
      <c r="D2718" s="150" t="s">
        <v>125</v>
      </c>
      <c r="E2718" s="51">
        <f t="shared" si="15969"/>
        <v>0</v>
      </c>
      <c r="F2718" s="73"/>
      <c r="G2718" s="73"/>
      <c r="H2718" s="73"/>
      <c r="I2718" s="73"/>
      <c r="J2718" s="73"/>
      <c r="K2718" s="73"/>
      <c r="L2718" s="73"/>
      <c r="M2718" s="73"/>
      <c r="N2718" s="73"/>
      <c r="O2718" s="73"/>
      <c r="P2718" s="73"/>
      <c r="Q2718" s="73"/>
      <c r="R2718" s="73"/>
      <c r="S2718" s="73"/>
      <c r="T2718" s="73"/>
      <c r="U2718" s="73"/>
      <c r="V2718" s="73"/>
      <c r="W2718" s="73"/>
      <c r="X2718" s="73"/>
      <c r="Y2718" s="73"/>
      <c r="Z2718" s="73"/>
      <c r="AA2718" s="73"/>
      <c r="AB2718" s="73"/>
      <c r="AC2718" s="73"/>
      <c r="AD2718" s="73"/>
      <c r="AE2718" s="73"/>
      <c r="AF2718" s="73"/>
      <c r="AG2718" s="73"/>
      <c r="AH2718" s="5"/>
    </row>
    <row r="2719" spans="1:34" s="4" customFormat="1" ht="24" customHeight="1">
      <c r="A2719" s="66">
        <v>5</v>
      </c>
      <c r="B2719" s="113"/>
      <c r="C2719" s="73"/>
      <c r="D2719" s="122" t="s">
        <v>132</v>
      </c>
      <c r="E2719" s="41">
        <f t="shared" si="15969"/>
        <v>0</v>
      </c>
      <c r="F2719" s="83">
        <f>F2720+F2721</f>
        <v>0</v>
      </c>
      <c r="G2719" s="83">
        <f t="shared" ref="G2719" si="16134">G2720+G2721</f>
        <v>0</v>
      </c>
      <c r="H2719" s="83">
        <f t="shared" ref="H2719" si="16135">H2720+H2721</f>
        <v>0</v>
      </c>
      <c r="I2719" s="83">
        <f t="shared" ref="I2719" si="16136">I2720+I2721</f>
        <v>0</v>
      </c>
      <c r="J2719" s="83">
        <f t="shared" ref="J2719" si="16137">J2720+J2721</f>
        <v>0</v>
      </c>
      <c r="K2719" s="83">
        <f t="shared" ref="K2719" si="16138">K2720+K2721</f>
        <v>0</v>
      </c>
      <c r="L2719" s="83">
        <f t="shared" ref="L2719" si="16139">L2720+L2721</f>
        <v>0</v>
      </c>
      <c r="M2719" s="83">
        <f t="shared" ref="M2719" si="16140">M2720+M2721</f>
        <v>0</v>
      </c>
      <c r="N2719" s="83">
        <f t="shared" ref="N2719" si="16141">N2720+N2721</f>
        <v>0</v>
      </c>
      <c r="O2719" s="83">
        <f t="shared" ref="O2719" si="16142">O2720+O2721</f>
        <v>0</v>
      </c>
      <c r="P2719" s="83">
        <f t="shared" ref="P2719" si="16143">P2720+P2721</f>
        <v>0</v>
      </c>
      <c r="Q2719" s="83">
        <f t="shared" ref="Q2719" si="16144">Q2720+Q2721</f>
        <v>0</v>
      </c>
      <c r="R2719" s="83">
        <f t="shared" ref="R2719" si="16145">R2720+R2721</f>
        <v>0</v>
      </c>
      <c r="S2719" s="83">
        <f t="shared" ref="S2719" si="16146">S2720+S2721</f>
        <v>0</v>
      </c>
      <c r="T2719" s="83">
        <f t="shared" ref="T2719" si="16147">T2720+T2721</f>
        <v>0</v>
      </c>
      <c r="U2719" s="83">
        <f t="shared" ref="U2719" si="16148">U2720+U2721</f>
        <v>0</v>
      </c>
      <c r="V2719" s="83">
        <f t="shared" ref="V2719" si="16149">V2720+V2721</f>
        <v>0</v>
      </c>
      <c r="W2719" s="83">
        <f t="shared" ref="W2719" si="16150">W2720+W2721</f>
        <v>0</v>
      </c>
      <c r="X2719" s="83">
        <f t="shared" ref="X2719" si="16151">X2720+X2721</f>
        <v>0</v>
      </c>
      <c r="Y2719" s="83">
        <f t="shared" ref="Y2719" si="16152">Y2720+Y2721</f>
        <v>0</v>
      </c>
      <c r="Z2719" s="83">
        <f t="shared" ref="Z2719" si="16153">Z2720+Z2721</f>
        <v>0</v>
      </c>
      <c r="AA2719" s="83">
        <f t="shared" ref="AA2719" si="16154">AA2720+AA2721</f>
        <v>0</v>
      </c>
      <c r="AB2719" s="83">
        <f t="shared" ref="AB2719" si="16155">AB2720+AB2721</f>
        <v>0</v>
      </c>
      <c r="AC2719" s="83">
        <f t="shared" ref="AC2719" si="16156">AC2720+AC2721</f>
        <v>0</v>
      </c>
      <c r="AD2719" s="83">
        <f t="shared" ref="AD2719" si="16157">AD2720+AD2721</f>
        <v>0</v>
      </c>
      <c r="AE2719" s="83">
        <f t="shared" ref="AE2719" si="16158">AE2720+AE2721</f>
        <v>0</v>
      </c>
      <c r="AF2719" s="83">
        <f t="shared" ref="AF2719" si="16159">AF2720+AF2721</f>
        <v>0</v>
      </c>
      <c r="AG2719" s="83">
        <f t="shared" ref="AG2719" si="16160">AG2720+AG2721</f>
        <v>0</v>
      </c>
      <c r="AH2719" s="5"/>
    </row>
    <row r="2720" spans="1:34" s="4" customFormat="1" ht="26.1" hidden="1" customHeight="1">
      <c r="A2720" s="66">
        <v>5</v>
      </c>
      <c r="B2720" s="113"/>
      <c r="C2720" s="117"/>
      <c r="D2720" s="150" t="s">
        <v>122</v>
      </c>
      <c r="E2720" s="51">
        <f t="shared" si="15969"/>
        <v>0</v>
      </c>
      <c r="F2720" s="52"/>
      <c r="G2720" s="52"/>
      <c r="H2720" s="52"/>
      <c r="I2720" s="52"/>
      <c r="J2720" s="52"/>
      <c r="K2720" s="52"/>
      <c r="L2720" s="52"/>
      <c r="M2720" s="52"/>
      <c r="N2720" s="52"/>
      <c r="O2720" s="52"/>
      <c r="P2720" s="52"/>
      <c r="Q2720" s="52"/>
      <c r="R2720" s="52"/>
      <c r="S2720" s="52"/>
      <c r="T2720" s="52"/>
      <c r="U2720" s="52"/>
      <c r="V2720" s="52"/>
      <c r="W2720" s="52"/>
      <c r="X2720" s="52"/>
      <c r="Y2720" s="52"/>
      <c r="Z2720" s="52"/>
      <c r="AA2720" s="52"/>
      <c r="AB2720" s="52"/>
      <c r="AC2720" s="52"/>
      <c r="AD2720" s="52"/>
      <c r="AE2720" s="52"/>
      <c r="AF2720" s="52"/>
      <c r="AG2720" s="52"/>
      <c r="AH2720" s="19"/>
    </row>
    <row r="2721" spans="1:34" s="4" customFormat="1" ht="26.1" hidden="1" customHeight="1">
      <c r="A2721" s="66">
        <v>5</v>
      </c>
      <c r="B2721" s="113"/>
      <c r="C2721" s="117"/>
      <c r="D2721" s="150" t="s">
        <v>130</v>
      </c>
      <c r="E2721" s="175">
        <f t="shared" si="15969"/>
        <v>0</v>
      </c>
      <c r="F2721" s="176"/>
      <c r="G2721" s="176"/>
      <c r="H2721" s="176"/>
      <c r="I2721" s="176"/>
      <c r="J2721" s="176"/>
      <c r="K2721" s="176"/>
      <c r="L2721" s="176"/>
      <c r="M2721" s="176"/>
      <c r="N2721" s="176"/>
      <c r="O2721" s="176"/>
      <c r="P2721" s="176"/>
      <c r="Q2721" s="176"/>
      <c r="R2721" s="176"/>
      <c r="S2721" s="176"/>
      <c r="T2721" s="176"/>
      <c r="U2721" s="176"/>
      <c r="V2721" s="176"/>
      <c r="W2721" s="176"/>
      <c r="X2721" s="176"/>
      <c r="Y2721" s="176"/>
      <c r="Z2721" s="176"/>
      <c r="AA2721" s="176"/>
      <c r="AB2721" s="176"/>
      <c r="AC2721" s="176"/>
      <c r="AD2721" s="176"/>
      <c r="AE2721" s="176"/>
      <c r="AF2721" s="176"/>
      <c r="AG2721" s="176"/>
      <c r="AH2721" s="19"/>
    </row>
    <row r="2722" spans="1:34" s="4" customFormat="1" ht="24" customHeight="1">
      <c r="A2722" s="66">
        <v>5</v>
      </c>
      <c r="B2722" s="113"/>
      <c r="C2722" s="73"/>
      <c r="D2722" s="110" t="s">
        <v>123</v>
      </c>
      <c r="E2722" s="47">
        <f t="shared" si="15969"/>
        <v>0</v>
      </c>
      <c r="F2722" s="141">
        <f>F2714-F2716-F2719-F2723</f>
        <v>0</v>
      </c>
      <c r="G2722" s="141">
        <f t="shared" ref="G2722" si="16161">G2714-G2716-G2719-G2723</f>
        <v>0</v>
      </c>
      <c r="H2722" s="141">
        <f t="shared" ref="H2722" si="16162">H2714-H2716-H2719-H2723</f>
        <v>0</v>
      </c>
      <c r="I2722" s="141">
        <f t="shared" ref="I2722" si="16163">I2714-I2716-I2719-I2723</f>
        <v>0</v>
      </c>
      <c r="J2722" s="141">
        <f t="shared" ref="J2722" si="16164">J2714-J2716-J2719-J2723</f>
        <v>0</v>
      </c>
      <c r="K2722" s="141">
        <f t="shared" ref="K2722" si="16165">K2714-K2716-K2719-K2723</f>
        <v>0</v>
      </c>
      <c r="L2722" s="141">
        <f t="shared" ref="L2722" si="16166">L2714-L2716-L2719-L2723</f>
        <v>0</v>
      </c>
      <c r="M2722" s="141">
        <f t="shared" ref="M2722" si="16167">M2714-M2716-M2719-M2723</f>
        <v>0</v>
      </c>
      <c r="N2722" s="141">
        <f t="shared" ref="N2722" si="16168">N2714-N2716-N2719-N2723</f>
        <v>0</v>
      </c>
      <c r="O2722" s="141">
        <f t="shared" ref="O2722" si="16169">O2714-O2716-O2719-O2723</f>
        <v>0</v>
      </c>
      <c r="P2722" s="141">
        <f t="shared" ref="P2722" si="16170">P2714-P2716-P2719-P2723</f>
        <v>0</v>
      </c>
      <c r="Q2722" s="141">
        <f t="shared" ref="Q2722" si="16171">Q2714-Q2716-Q2719-Q2723</f>
        <v>0</v>
      </c>
      <c r="R2722" s="141">
        <f t="shared" ref="R2722" si="16172">R2714-R2716-R2719-R2723</f>
        <v>0</v>
      </c>
      <c r="S2722" s="141">
        <f t="shared" ref="S2722" si="16173">S2714-S2716-S2719-S2723</f>
        <v>0</v>
      </c>
      <c r="T2722" s="141">
        <f t="shared" ref="T2722" si="16174">T2714-T2716-T2719-T2723</f>
        <v>0</v>
      </c>
      <c r="U2722" s="141">
        <f t="shared" ref="U2722" si="16175">U2714-U2716-U2719-U2723</f>
        <v>0</v>
      </c>
      <c r="V2722" s="141">
        <f t="shared" ref="V2722" si="16176">V2714-V2716-V2719-V2723</f>
        <v>0</v>
      </c>
      <c r="W2722" s="141">
        <f t="shared" ref="W2722" si="16177">W2714-W2716-W2719-W2723</f>
        <v>0</v>
      </c>
      <c r="X2722" s="141">
        <f t="shared" ref="X2722" si="16178">X2714-X2716-X2719-X2723</f>
        <v>0</v>
      </c>
      <c r="Y2722" s="141">
        <f t="shared" ref="Y2722" si="16179">Y2714-Y2716-Y2719-Y2723</f>
        <v>0</v>
      </c>
      <c r="Z2722" s="141">
        <f t="shared" ref="Z2722" si="16180">Z2714-Z2716-Z2719-Z2723</f>
        <v>0</v>
      </c>
      <c r="AA2722" s="141">
        <f t="shared" ref="AA2722" si="16181">AA2714-AA2716-AA2719-AA2723</f>
        <v>0</v>
      </c>
      <c r="AB2722" s="141">
        <f t="shared" ref="AB2722" si="16182">AB2714-AB2716-AB2719-AB2723</f>
        <v>0</v>
      </c>
      <c r="AC2722" s="141">
        <f t="shared" ref="AC2722" si="16183">AC2714-AC2716-AC2719-AC2723</f>
        <v>0</v>
      </c>
      <c r="AD2722" s="141">
        <f t="shared" ref="AD2722" si="16184">AD2714-AD2716-AD2719-AD2723</f>
        <v>0</v>
      </c>
      <c r="AE2722" s="141">
        <f t="shared" ref="AE2722" si="16185">AE2714-AE2716-AE2719-AE2723</f>
        <v>0</v>
      </c>
      <c r="AF2722" s="141">
        <f t="shared" ref="AF2722" si="16186">AF2714-AF2716-AF2719-AF2723</f>
        <v>0</v>
      </c>
      <c r="AG2722" s="141">
        <f t="shared" ref="AG2722" si="16187">AG2714-AG2716-AG2719-AG2723</f>
        <v>0</v>
      </c>
      <c r="AH2722" s="5"/>
    </row>
    <row r="2723" spans="1:34" s="4" customFormat="1" ht="24" customHeight="1">
      <c r="A2723" s="66">
        <v>5</v>
      </c>
      <c r="B2723" s="113"/>
      <c r="C2723" s="73"/>
      <c r="D2723" s="98" t="s">
        <v>128</v>
      </c>
      <c r="E2723" s="104">
        <f t="shared" si="15969"/>
        <v>0</v>
      </c>
      <c r="F2723" s="100"/>
      <c r="G2723" s="100"/>
      <c r="H2723" s="100"/>
      <c r="I2723" s="100"/>
      <c r="J2723" s="100"/>
      <c r="K2723" s="100"/>
      <c r="L2723" s="100"/>
      <c r="M2723" s="100"/>
      <c r="N2723" s="100"/>
      <c r="O2723" s="100"/>
      <c r="P2723" s="100"/>
      <c r="Q2723" s="100"/>
      <c r="R2723" s="100"/>
      <c r="S2723" s="100"/>
      <c r="T2723" s="100"/>
      <c r="U2723" s="100"/>
      <c r="V2723" s="100"/>
      <c r="W2723" s="100"/>
      <c r="X2723" s="100"/>
      <c r="Y2723" s="100"/>
      <c r="Z2723" s="100"/>
      <c r="AA2723" s="100"/>
      <c r="AB2723" s="100"/>
      <c r="AC2723" s="100"/>
      <c r="AD2723" s="100"/>
      <c r="AE2723" s="100"/>
      <c r="AF2723" s="100"/>
      <c r="AG2723" s="100"/>
      <c r="AH2723" s="5"/>
    </row>
    <row r="2724" spans="1:34" s="4" customFormat="1" ht="24" customHeight="1">
      <c r="A2724" s="66">
        <v>0</v>
      </c>
      <c r="B2724" s="125">
        <v>42</v>
      </c>
      <c r="C2724" s="126" t="s">
        <v>66</v>
      </c>
      <c r="D2724" s="126"/>
      <c r="E2724" s="36">
        <f t="shared" si="15969"/>
        <v>150784500</v>
      </c>
      <c r="F2724" s="37">
        <f t="shared" ref="F2724:AG2724" si="16188">SUM(F2735,F2745,F2756,F2766,F2776)</f>
        <v>96431000</v>
      </c>
      <c r="G2724" s="37">
        <f t="shared" si="16188"/>
        <v>5765100</v>
      </c>
      <c r="H2724" s="37">
        <f t="shared" si="16188"/>
        <v>0</v>
      </c>
      <c r="I2724" s="37">
        <f t="shared" si="16188"/>
        <v>38000</v>
      </c>
      <c r="J2724" s="37">
        <f t="shared" si="16188"/>
        <v>1034000</v>
      </c>
      <c r="K2724" s="37">
        <f t="shared" si="16188"/>
        <v>23884700</v>
      </c>
      <c r="L2724" s="37">
        <f t="shared" si="16188"/>
        <v>1341100</v>
      </c>
      <c r="M2724" s="37">
        <f t="shared" si="16188"/>
        <v>2730200</v>
      </c>
      <c r="N2724" s="37">
        <f t="shared" si="16188"/>
        <v>7878700</v>
      </c>
      <c r="O2724" s="37">
        <f t="shared" si="16188"/>
        <v>6003400</v>
      </c>
      <c r="P2724" s="37">
        <f t="shared" si="16188"/>
        <v>415600</v>
      </c>
      <c r="Q2724" s="37">
        <f t="shared" si="16188"/>
        <v>240900</v>
      </c>
      <c r="R2724" s="37">
        <f t="shared" si="16188"/>
        <v>106100</v>
      </c>
      <c r="S2724" s="37">
        <f t="shared" si="16188"/>
        <v>632000</v>
      </c>
      <c r="T2724" s="37">
        <f t="shared" si="16188"/>
        <v>431000</v>
      </c>
      <c r="U2724" s="37">
        <f t="shared" si="16188"/>
        <v>110000</v>
      </c>
      <c r="V2724" s="37">
        <f t="shared" si="16188"/>
        <v>0</v>
      </c>
      <c r="W2724" s="37">
        <f t="shared" si="16188"/>
        <v>97000</v>
      </c>
      <c r="X2724" s="37">
        <f t="shared" si="16188"/>
        <v>90000</v>
      </c>
      <c r="Y2724" s="37">
        <f t="shared" si="16188"/>
        <v>1815400</v>
      </c>
      <c r="Z2724" s="37">
        <f t="shared" si="16188"/>
        <v>582100</v>
      </c>
      <c r="AA2724" s="37">
        <f t="shared" si="16188"/>
        <v>661500</v>
      </c>
      <c r="AB2724" s="37">
        <f t="shared" si="16188"/>
        <v>496700</v>
      </c>
      <c r="AC2724" s="37">
        <f t="shared" si="16188"/>
        <v>0</v>
      </c>
      <c r="AD2724" s="37">
        <f t="shared" si="16188"/>
        <v>0</v>
      </c>
      <c r="AE2724" s="37">
        <f t="shared" si="16188"/>
        <v>0</v>
      </c>
      <c r="AF2724" s="37">
        <f t="shared" si="16188"/>
        <v>0</v>
      </c>
      <c r="AG2724" s="37">
        <f t="shared" si="16188"/>
        <v>0</v>
      </c>
      <c r="AH2724" s="2"/>
    </row>
    <row r="2725" spans="1:34" s="4" customFormat="1" ht="24" customHeight="1">
      <c r="A2725" s="67">
        <v>0</v>
      </c>
      <c r="B2725" s="77"/>
      <c r="C2725" s="78"/>
      <c r="D2725" s="79" t="s">
        <v>127</v>
      </c>
      <c r="E2725" s="80">
        <f t="shared" si="15969"/>
        <v>150507860</v>
      </c>
      <c r="F2725" s="81">
        <f t="shared" ref="F2725:AG2725" si="16189">SUM(F2736,F2746,F2757,F2767,F2777)</f>
        <v>96431000</v>
      </c>
      <c r="G2725" s="81">
        <f t="shared" si="16189"/>
        <v>5765100</v>
      </c>
      <c r="H2725" s="81">
        <f t="shared" si="16189"/>
        <v>0</v>
      </c>
      <c r="I2725" s="81">
        <f t="shared" si="16189"/>
        <v>38000</v>
      </c>
      <c r="J2725" s="81">
        <f t="shared" si="16189"/>
        <v>1034000</v>
      </c>
      <c r="K2725" s="81">
        <f t="shared" si="16189"/>
        <v>23884700</v>
      </c>
      <c r="L2725" s="81">
        <f t="shared" si="16189"/>
        <v>1341100</v>
      </c>
      <c r="M2725" s="81">
        <f t="shared" si="16189"/>
        <v>2730200</v>
      </c>
      <c r="N2725" s="81">
        <f t="shared" si="16189"/>
        <v>7878700</v>
      </c>
      <c r="O2725" s="81">
        <f t="shared" si="16189"/>
        <v>5794390</v>
      </c>
      <c r="P2725" s="81">
        <f t="shared" si="16189"/>
        <v>347970</v>
      </c>
      <c r="Q2725" s="81">
        <f t="shared" si="16189"/>
        <v>240900</v>
      </c>
      <c r="R2725" s="81">
        <f t="shared" si="16189"/>
        <v>106100</v>
      </c>
      <c r="S2725" s="81">
        <f t="shared" si="16189"/>
        <v>632000</v>
      </c>
      <c r="T2725" s="81">
        <f t="shared" si="16189"/>
        <v>431000</v>
      </c>
      <c r="U2725" s="81">
        <f t="shared" si="16189"/>
        <v>110000</v>
      </c>
      <c r="V2725" s="81">
        <f t="shared" si="16189"/>
        <v>0</v>
      </c>
      <c r="W2725" s="81">
        <f t="shared" si="16189"/>
        <v>97000</v>
      </c>
      <c r="X2725" s="81">
        <f t="shared" si="16189"/>
        <v>90000</v>
      </c>
      <c r="Y2725" s="81">
        <f t="shared" si="16189"/>
        <v>1815400</v>
      </c>
      <c r="Z2725" s="81">
        <f t="shared" si="16189"/>
        <v>582100</v>
      </c>
      <c r="AA2725" s="81">
        <f t="shared" si="16189"/>
        <v>661500</v>
      </c>
      <c r="AB2725" s="81">
        <f t="shared" si="16189"/>
        <v>496700</v>
      </c>
      <c r="AC2725" s="81">
        <f t="shared" si="16189"/>
        <v>0</v>
      </c>
      <c r="AD2725" s="81">
        <f t="shared" si="16189"/>
        <v>0</v>
      </c>
      <c r="AE2725" s="81">
        <f t="shared" si="16189"/>
        <v>0</v>
      </c>
      <c r="AF2725" s="81">
        <f t="shared" si="16189"/>
        <v>0</v>
      </c>
      <c r="AG2725" s="81">
        <f t="shared" si="16189"/>
        <v>0</v>
      </c>
      <c r="AH2725" s="82"/>
    </row>
    <row r="2726" spans="1:34" s="4" customFormat="1" ht="24" customHeight="1">
      <c r="A2726" s="66">
        <v>0</v>
      </c>
      <c r="B2726" s="113"/>
      <c r="C2726" s="73"/>
      <c r="D2726" s="122" t="s">
        <v>124</v>
      </c>
      <c r="E2726" s="41">
        <f t="shared" si="15969"/>
        <v>90224800</v>
      </c>
      <c r="F2726" s="83">
        <f t="shared" ref="F2726:AG2726" si="16190">SUM(F2737,F2747,F2758,F2768,F2778)</f>
        <v>45899400</v>
      </c>
      <c r="G2726" s="83">
        <f t="shared" si="16190"/>
        <v>3335400</v>
      </c>
      <c r="H2726" s="83">
        <f t="shared" si="16190"/>
        <v>0</v>
      </c>
      <c r="I2726" s="83">
        <f t="shared" si="16190"/>
        <v>27000</v>
      </c>
      <c r="J2726" s="83">
        <f t="shared" si="16190"/>
        <v>1034000</v>
      </c>
      <c r="K2726" s="83">
        <f t="shared" si="16190"/>
        <v>23772300</v>
      </c>
      <c r="L2726" s="83">
        <f t="shared" si="16190"/>
        <v>1231300</v>
      </c>
      <c r="M2726" s="83">
        <f t="shared" si="16190"/>
        <v>1360600</v>
      </c>
      <c r="N2726" s="83">
        <f t="shared" si="16190"/>
        <v>6494100</v>
      </c>
      <c r="O2726" s="83">
        <f t="shared" si="16190"/>
        <v>3035400</v>
      </c>
      <c r="P2726" s="83">
        <f t="shared" si="16190"/>
        <v>123300</v>
      </c>
      <c r="Q2726" s="83">
        <f t="shared" si="16190"/>
        <v>126600</v>
      </c>
      <c r="R2726" s="83">
        <f t="shared" si="16190"/>
        <v>45100</v>
      </c>
      <c r="S2726" s="83">
        <f t="shared" si="16190"/>
        <v>612000</v>
      </c>
      <c r="T2726" s="83">
        <f t="shared" si="16190"/>
        <v>369000</v>
      </c>
      <c r="U2726" s="83">
        <f t="shared" si="16190"/>
        <v>52400</v>
      </c>
      <c r="V2726" s="83">
        <f t="shared" si="16190"/>
        <v>0</v>
      </c>
      <c r="W2726" s="83">
        <f t="shared" si="16190"/>
        <v>51600</v>
      </c>
      <c r="X2726" s="83">
        <f t="shared" si="16190"/>
        <v>45000</v>
      </c>
      <c r="Y2726" s="83">
        <f t="shared" si="16190"/>
        <v>1481700</v>
      </c>
      <c r="Z2726" s="83">
        <f t="shared" si="16190"/>
        <v>523600</v>
      </c>
      <c r="AA2726" s="83">
        <f t="shared" si="16190"/>
        <v>301000</v>
      </c>
      <c r="AB2726" s="83">
        <f t="shared" si="16190"/>
        <v>304000</v>
      </c>
      <c r="AC2726" s="83">
        <f t="shared" si="16190"/>
        <v>0</v>
      </c>
      <c r="AD2726" s="83">
        <f t="shared" si="16190"/>
        <v>0</v>
      </c>
      <c r="AE2726" s="83">
        <f t="shared" si="16190"/>
        <v>0</v>
      </c>
      <c r="AF2726" s="83">
        <f t="shared" si="16190"/>
        <v>0</v>
      </c>
      <c r="AG2726" s="83">
        <f t="shared" si="16190"/>
        <v>0</v>
      </c>
      <c r="AH2726" s="5"/>
    </row>
    <row r="2727" spans="1:34" s="4" customFormat="1" ht="26.1" hidden="1" customHeight="1">
      <c r="A2727" s="67">
        <v>0</v>
      </c>
      <c r="B2727" s="113"/>
      <c r="C2727" s="127"/>
      <c r="D2727" s="150" t="s">
        <v>67</v>
      </c>
      <c r="E2727" s="49">
        <f t="shared" si="15969"/>
        <v>90146400</v>
      </c>
      <c r="F2727" s="50">
        <f t="shared" ref="F2727:AG2727" si="16191">SUM(F2738,F2748,F2759,F2769,F2779)</f>
        <v>45899400</v>
      </c>
      <c r="G2727" s="50">
        <f t="shared" si="16191"/>
        <v>3335400</v>
      </c>
      <c r="H2727" s="50">
        <f t="shared" si="16191"/>
        <v>0</v>
      </c>
      <c r="I2727" s="50">
        <f t="shared" si="16191"/>
        <v>27000</v>
      </c>
      <c r="J2727" s="50">
        <f t="shared" si="16191"/>
        <v>1034000</v>
      </c>
      <c r="K2727" s="50">
        <f t="shared" si="16191"/>
        <v>23772300</v>
      </c>
      <c r="L2727" s="50">
        <f t="shared" si="16191"/>
        <v>1231300</v>
      </c>
      <c r="M2727" s="50">
        <f t="shared" si="16191"/>
        <v>1360600</v>
      </c>
      <c r="N2727" s="50">
        <f t="shared" si="16191"/>
        <v>6494100</v>
      </c>
      <c r="O2727" s="50">
        <f t="shared" si="16191"/>
        <v>3035400</v>
      </c>
      <c r="P2727" s="50">
        <f t="shared" si="16191"/>
        <v>123300</v>
      </c>
      <c r="Q2727" s="50">
        <f t="shared" si="16191"/>
        <v>48200</v>
      </c>
      <c r="R2727" s="50">
        <f t="shared" si="16191"/>
        <v>45100</v>
      </c>
      <c r="S2727" s="50">
        <f t="shared" si="16191"/>
        <v>612000</v>
      </c>
      <c r="T2727" s="50">
        <f t="shared" si="16191"/>
        <v>369000</v>
      </c>
      <c r="U2727" s="50">
        <f t="shared" si="16191"/>
        <v>52400</v>
      </c>
      <c r="V2727" s="50">
        <f t="shared" si="16191"/>
        <v>0</v>
      </c>
      <c r="W2727" s="50">
        <f t="shared" si="16191"/>
        <v>51600</v>
      </c>
      <c r="X2727" s="50">
        <f t="shared" si="16191"/>
        <v>45000</v>
      </c>
      <c r="Y2727" s="50">
        <f t="shared" si="16191"/>
        <v>1481700</v>
      </c>
      <c r="Z2727" s="50">
        <f t="shared" si="16191"/>
        <v>523600</v>
      </c>
      <c r="AA2727" s="50">
        <f t="shared" si="16191"/>
        <v>301000</v>
      </c>
      <c r="AB2727" s="50">
        <f t="shared" si="16191"/>
        <v>304000</v>
      </c>
      <c r="AC2727" s="50">
        <f t="shared" si="16191"/>
        <v>0</v>
      </c>
      <c r="AD2727" s="50">
        <f t="shared" si="16191"/>
        <v>0</v>
      </c>
      <c r="AE2727" s="50">
        <f t="shared" si="16191"/>
        <v>0</v>
      </c>
      <c r="AF2727" s="50">
        <f t="shared" si="16191"/>
        <v>0</v>
      </c>
      <c r="AG2727" s="50">
        <f t="shared" si="16191"/>
        <v>0</v>
      </c>
      <c r="AH2727" s="6"/>
    </row>
    <row r="2728" spans="1:34" s="4" customFormat="1" ht="26.1" hidden="1" customHeight="1">
      <c r="A2728" s="66">
        <v>0</v>
      </c>
      <c r="B2728" s="113"/>
      <c r="C2728" s="73"/>
      <c r="D2728" s="150" t="s">
        <v>125</v>
      </c>
      <c r="E2728" s="51">
        <f t="shared" si="15969"/>
        <v>78400</v>
      </c>
      <c r="F2728" s="73">
        <f t="shared" ref="F2728:AG2728" si="16192">SUM(F2739,F2749,F2760,F2770,F2780)</f>
        <v>0</v>
      </c>
      <c r="G2728" s="73">
        <f t="shared" si="16192"/>
        <v>0</v>
      </c>
      <c r="H2728" s="73">
        <f t="shared" si="16192"/>
        <v>0</v>
      </c>
      <c r="I2728" s="73">
        <f t="shared" si="16192"/>
        <v>0</v>
      </c>
      <c r="J2728" s="73">
        <f t="shared" si="16192"/>
        <v>0</v>
      </c>
      <c r="K2728" s="73">
        <f t="shared" si="16192"/>
        <v>0</v>
      </c>
      <c r="L2728" s="73">
        <f t="shared" si="16192"/>
        <v>0</v>
      </c>
      <c r="M2728" s="73">
        <f t="shared" si="16192"/>
        <v>0</v>
      </c>
      <c r="N2728" s="73">
        <f t="shared" si="16192"/>
        <v>0</v>
      </c>
      <c r="O2728" s="73">
        <f t="shared" si="16192"/>
        <v>0</v>
      </c>
      <c r="P2728" s="73">
        <f t="shared" si="16192"/>
        <v>0</v>
      </c>
      <c r="Q2728" s="73">
        <f t="shared" si="16192"/>
        <v>78400</v>
      </c>
      <c r="R2728" s="73">
        <f t="shared" si="16192"/>
        <v>0</v>
      </c>
      <c r="S2728" s="73">
        <f t="shared" si="16192"/>
        <v>0</v>
      </c>
      <c r="T2728" s="73">
        <f t="shared" si="16192"/>
        <v>0</v>
      </c>
      <c r="U2728" s="73">
        <f t="shared" si="16192"/>
        <v>0</v>
      </c>
      <c r="V2728" s="73">
        <f t="shared" si="16192"/>
        <v>0</v>
      </c>
      <c r="W2728" s="73">
        <f t="shared" si="16192"/>
        <v>0</v>
      </c>
      <c r="X2728" s="73">
        <f t="shared" si="16192"/>
        <v>0</v>
      </c>
      <c r="Y2728" s="73">
        <f t="shared" si="16192"/>
        <v>0</v>
      </c>
      <c r="Z2728" s="73">
        <f t="shared" si="16192"/>
        <v>0</v>
      </c>
      <c r="AA2728" s="73">
        <f t="shared" si="16192"/>
        <v>0</v>
      </c>
      <c r="AB2728" s="73">
        <f t="shared" si="16192"/>
        <v>0</v>
      </c>
      <c r="AC2728" s="73">
        <f t="shared" si="16192"/>
        <v>0</v>
      </c>
      <c r="AD2728" s="73">
        <f t="shared" si="16192"/>
        <v>0</v>
      </c>
      <c r="AE2728" s="73">
        <f t="shared" si="16192"/>
        <v>0</v>
      </c>
      <c r="AF2728" s="73">
        <f t="shared" si="16192"/>
        <v>0</v>
      </c>
      <c r="AG2728" s="73">
        <f t="shared" si="16192"/>
        <v>0</v>
      </c>
      <c r="AH2728" s="5"/>
    </row>
    <row r="2729" spans="1:34" s="4" customFormat="1" ht="24" customHeight="1">
      <c r="A2729" s="66">
        <v>0</v>
      </c>
      <c r="B2729" s="113"/>
      <c r="C2729" s="73"/>
      <c r="D2729" s="122" t="s">
        <v>132</v>
      </c>
      <c r="E2729" s="41">
        <f t="shared" si="15969"/>
        <v>56733250</v>
      </c>
      <c r="F2729" s="83">
        <f t="shared" ref="F2729:AG2729" si="16193">SUM(F2740,F2750,F2761,F2771,F2781)</f>
        <v>50531600</v>
      </c>
      <c r="G2729" s="83">
        <f t="shared" si="16193"/>
        <v>1594900</v>
      </c>
      <c r="H2729" s="83">
        <f t="shared" si="16193"/>
        <v>0</v>
      </c>
      <c r="I2729" s="83">
        <f t="shared" si="16193"/>
        <v>7000</v>
      </c>
      <c r="J2729" s="83">
        <f t="shared" si="16193"/>
        <v>0</v>
      </c>
      <c r="K2729" s="83">
        <f t="shared" si="16193"/>
        <v>74500</v>
      </c>
      <c r="L2729" s="83">
        <f t="shared" si="16193"/>
        <v>62400</v>
      </c>
      <c r="M2729" s="83">
        <f t="shared" si="16193"/>
        <v>1326900</v>
      </c>
      <c r="N2729" s="83">
        <f t="shared" si="16193"/>
        <v>713600</v>
      </c>
      <c r="O2729" s="83">
        <f t="shared" si="16193"/>
        <v>1495250</v>
      </c>
      <c r="P2729" s="83">
        <f t="shared" si="16193"/>
        <v>142300</v>
      </c>
      <c r="Q2729" s="83">
        <f t="shared" si="16193"/>
        <v>79000</v>
      </c>
      <c r="R2729" s="83">
        <f t="shared" si="16193"/>
        <v>52000</v>
      </c>
      <c r="S2729" s="83">
        <f t="shared" si="16193"/>
        <v>0</v>
      </c>
      <c r="T2729" s="83">
        <f t="shared" si="16193"/>
        <v>42000</v>
      </c>
      <c r="U2729" s="83">
        <f t="shared" si="16193"/>
        <v>32100</v>
      </c>
      <c r="V2729" s="83">
        <f t="shared" si="16193"/>
        <v>0</v>
      </c>
      <c r="W2729" s="83">
        <f t="shared" si="16193"/>
        <v>4500</v>
      </c>
      <c r="X2729" s="83">
        <f t="shared" si="16193"/>
        <v>30000</v>
      </c>
      <c r="Y2729" s="83">
        <f t="shared" si="16193"/>
        <v>169600</v>
      </c>
      <c r="Z2729" s="83">
        <f t="shared" si="16193"/>
        <v>38200</v>
      </c>
      <c r="AA2729" s="83">
        <f t="shared" si="16193"/>
        <v>203900</v>
      </c>
      <c r="AB2729" s="83">
        <f t="shared" si="16193"/>
        <v>133500</v>
      </c>
      <c r="AC2729" s="83">
        <f t="shared" si="16193"/>
        <v>0</v>
      </c>
      <c r="AD2729" s="83">
        <f t="shared" si="16193"/>
        <v>0</v>
      </c>
      <c r="AE2729" s="83">
        <f t="shared" si="16193"/>
        <v>0</v>
      </c>
      <c r="AF2729" s="83">
        <f t="shared" si="16193"/>
        <v>0</v>
      </c>
      <c r="AG2729" s="83">
        <f t="shared" si="16193"/>
        <v>0</v>
      </c>
      <c r="AH2729" s="5"/>
    </row>
    <row r="2730" spans="1:34" s="4" customFormat="1" ht="26.1" hidden="1" customHeight="1">
      <c r="A2730" s="66">
        <v>0</v>
      </c>
      <c r="B2730" s="113"/>
      <c r="C2730" s="127"/>
      <c r="D2730" s="150" t="s">
        <v>122</v>
      </c>
      <c r="E2730" s="49">
        <f t="shared" si="15969"/>
        <v>56733250</v>
      </c>
      <c r="F2730" s="50">
        <f t="shared" ref="F2730:AG2730" si="16194">SUM(F2741,F2751,F2762,F2772,F2782)</f>
        <v>50531600</v>
      </c>
      <c r="G2730" s="50">
        <f t="shared" si="16194"/>
        <v>1594900</v>
      </c>
      <c r="H2730" s="50">
        <f t="shared" si="16194"/>
        <v>0</v>
      </c>
      <c r="I2730" s="50">
        <f t="shared" si="16194"/>
        <v>7000</v>
      </c>
      <c r="J2730" s="50">
        <f t="shared" si="16194"/>
        <v>0</v>
      </c>
      <c r="K2730" s="50">
        <f t="shared" si="16194"/>
        <v>74500</v>
      </c>
      <c r="L2730" s="50">
        <f t="shared" si="16194"/>
        <v>62400</v>
      </c>
      <c r="M2730" s="50">
        <f t="shared" si="16194"/>
        <v>1326900</v>
      </c>
      <c r="N2730" s="50">
        <f t="shared" si="16194"/>
        <v>713600</v>
      </c>
      <c r="O2730" s="50">
        <f t="shared" si="16194"/>
        <v>1495250</v>
      </c>
      <c r="P2730" s="50">
        <f t="shared" si="16194"/>
        <v>142300</v>
      </c>
      <c r="Q2730" s="50">
        <f t="shared" si="16194"/>
        <v>79000</v>
      </c>
      <c r="R2730" s="50">
        <f t="shared" si="16194"/>
        <v>52000</v>
      </c>
      <c r="S2730" s="50">
        <f t="shared" si="16194"/>
        <v>0</v>
      </c>
      <c r="T2730" s="50">
        <f t="shared" si="16194"/>
        <v>42000</v>
      </c>
      <c r="U2730" s="50">
        <f t="shared" si="16194"/>
        <v>32100</v>
      </c>
      <c r="V2730" s="50">
        <f t="shared" si="16194"/>
        <v>0</v>
      </c>
      <c r="W2730" s="50">
        <f t="shared" si="16194"/>
        <v>4500</v>
      </c>
      <c r="X2730" s="50">
        <f t="shared" si="16194"/>
        <v>30000</v>
      </c>
      <c r="Y2730" s="50">
        <f t="shared" si="16194"/>
        <v>169600</v>
      </c>
      <c r="Z2730" s="50">
        <f t="shared" si="16194"/>
        <v>38200</v>
      </c>
      <c r="AA2730" s="50">
        <f t="shared" si="16194"/>
        <v>203900</v>
      </c>
      <c r="AB2730" s="50">
        <f t="shared" si="16194"/>
        <v>133500</v>
      </c>
      <c r="AC2730" s="50">
        <f t="shared" si="16194"/>
        <v>0</v>
      </c>
      <c r="AD2730" s="50">
        <f t="shared" si="16194"/>
        <v>0</v>
      </c>
      <c r="AE2730" s="50">
        <f t="shared" si="16194"/>
        <v>0</v>
      </c>
      <c r="AF2730" s="50">
        <f t="shared" si="16194"/>
        <v>0</v>
      </c>
      <c r="AG2730" s="50">
        <f t="shared" si="16194"/>
        <v>0</v>
      </c>
      <c r="AH2730" s="20"/>
    </row>
    <row r="2731" spans="1:34" s="4" customFormat="1" ht="26.1" hidden="1" customHeight="1">
      <c r="A2731" s="66">
        <v>0</v>
      </c>
      <c r="B2731" s="113"/>
      <c r="C2731" s="127"/>
      <c r="D2731" s="150" t="s">
        <v>130</v>
      </c>
      <c r="E2731" s="168">
        <f t="shared" si="15969"/>
        <v>0</v>
      </c>
      <c r="F2731" s="174">
        <f>SUM(F2742,F2752,F2763,F2773,F2783)</f>
        <v>0</v>
      </c>
      <c r="G2731" s="174">
        <f t="shared" ref="G2731:AG2731" si="16195">SUM(G2742,G2752,G2763,G2773,G2783)</f>
        <v>0</v>
      </c>
      <c r="H2731" s="174">
        <f t="shared" si="16195"/>
        <v>0</v>
      </c>
      <c r="I2731" s="174">
        <f t="shared" si="16195"/>
        <v>0</v>
      </c>
      <c r="J2731" s="174">
        <f t="shared" si="16195"/>
        <v>0</v>
      </c>
      <c r="K2731" s="174">
        <f t="shared" si="16195"/>
        <v>0</v>
      </c>
      <c r="L2731" s="174">
        <f t="shared" si="16195"/>
        <v>0</v>
      </c>
      <c r="M2731" s="174">
        <f t="shared" si="16195"/>
        <v>0</v>
      </c>
      <c r="N2731" s="174">
        <f t="shared" si="16195"/>
        <v>0</v>
      </c>
      <c r="O2731" s="174">
        <f t="shared" si="16195"/>
        <v>0</v>
      </c>
      <c r="P2731" s="174">
        <f t="shared" si="16195"/>
        <v>0</v>
      </c>
      <c r="Q2731" s="174">
        <f t="shared" si="16195"/>
        <v>0</v>
      </c>
      <c r="R2731" s="174">
        <f t="shared" si="16195"/>
        <v>0</v>
      </c>
      <c r="S2731" s="174">
        <f t="shared" si="16195"/>
        <v>0</v>
      </c>
      <c r="T2731" s="174">
        <f t="shared" si="16195"/>
        <v>0</v>
      </c>
      <c r="U2731" s="174">
        <f t="shared" si="16195"/>
        <v>0</v>
      </c>
      <c r="V2731" s="174">
        <f t="shared" si="16195"/>
        <v>0</v>
      </c>
      <c r="W2731" s="174">
        <f t="shared" si="16195"/>
        <v>0</v>
      </c>
      <c r="X2731" s="174">
        <f t="shared" si="16195"/>
        <v>0</v>
      </c>
      <c r="Y2731" s="174">
        <f t="shared" si="16195"/>
        <v>0</v>
      </c>
      <c r="Z2731" s="174">
        <f t="shared" si="16195"/>
        <v>0</v>
      </c>
      <c r="AA2731" s="174">
        <f t="shared" si="16195"/>
        <v>0</v>
      </c>
      <c r="AB2731" s="174">
        <f t="shared" si="16195"/>
        <v>0</v>
      </c>
      <c r="AC2731" s="174">
        <f t="shared" si="16195"/>
        <v>0</v>
      </c>
      <c r="AD2731" s="174">
        <f t="shared" si="16195"/>
        <v>0</v>
      </c>
      <c r="AE2731" s="174">
        <f t="shared" si="16195"/>
        <v>0</v>
      </c>
      <c r="AF2731" s="174">
        <f t="shared" si="16195"/>
        <v>0</v>
      </c>
      <c r="AG2731" s="174">
        <f t="shared" si="16195"/>
        <v>0</v>
      </c>
      <c r="AH2731" s="20"/>
    </row>
    <row r="2732" spans="1:34" s="4" customFormat="1" ht="24" customHeight="1">
      <c r="A2732" s="66">
        <v>0</v>
      </c>
      <c r="B2732" s="113"/>
      <c r="C2732" s="73"/>
      <c r="D2732" s="110" t="s">
        <v>123</v>
      </c>
      <c r="E2732" s="47">
        <f t="shared" si="15969"/>
        <v>3549810</v>
      </c>
      <c r="F2732" s="141">
        <f>SUM(F2743,F2753,F2764,F2774,F2784)</f>
        <v>0</v>
      </c>
      <c r="G2732" s="141">
        <f t="shared" ref="G2732:AG2732" si="16196">SUM(G2743,G2753,G2764,G2774,G2784)</f>
        <v>834800</v>
      </c>
      <c r="H2732" s="141">
        <f t="shared" si="16196"/>
        <v>0</v>
      </c>
      <c r="I2732" s="141">
        <f t="shared" si="16196"/>
        <v>4000</v>
      </c>
      <c r="J2732" s="141">
        <f t="shared" si="16196"/>
        <v>0</v>
      </c>
      <c r="K2732" s="141">
        <f t="shared" si="16196"/>
        <v>37900</v>
      </c>
      <c r="L2732" s="141">
        <f t="shared" si="16196"/>
        <v>47400</v>
      </c>
      <c r="M2732" s="141">
        <f t="shared" si="16196"/>
        <v>42700</v>
      </c>
      <c r="N2732" s="141">
        <f t="shared" si="16196"/>
        <v>671000</v>
      </c>
      <c r="O2732" s="141">
        <f t="shared" si="16196"/>
        <v>1263740</v>
      </c>
      <c r="P2732" s="141">
        <f t="shared" si="16196"/>
        <v>82370</v>
      </c>
      <c r="Q2732" s="141">
        <f t="shared" si="16196"/>
        <v>35300</v>
      </c>
      <c r="R2732" s="141">
        <f t="shared" si="16196"/>
        <v>9000</v>
      </c>
      <c r="S2732" s="141">
        <f t="shared" si="16196"/>
        <v>20000</v>
      </c>
      <c r="T2732" s="141">
        <f t="shared" si="16196"/>
        <v>20000</v>
      </c>
      <c r="U2732" s="141">
        <f t="shared" si="16196"/>
        <v>25500</v>
      </c>
      <c r="V2732" s="141">
        <f t="shared" si="16196"/>
        <v>0</v>
      </c>
      <c r="W2732" s="141">
        <f t="shared" si="16196"/>
        <v>40900</v>
      </c>
      <c r="X2732" s="141">
        <f t="shared" si="16196"/>
        <v>15000</v>
      </c>
      <c r="Y2732" s="141">
        <f t="shared" si="16196"/>
        <v>164100</v>
      </c>
      <c r="Z2732" s="141">
        <f t="shared" si="16196"/>
        <v>20300</v>
      </c>
      <c r="AA2732" s="141">
        <f t="shared" si="16196"/>
        <v>156600</v>
      </c>
      <c r="AB2732" s="141">
        <f t="shared" si="16196"/>
        <v>59200</v>
      </c>
      <c r="AC2732" s="141">
        <f t="shared" si="16196"/>
        <v>0</v>
      </c>
      <c r="AD2732" s="141">
        <f t="shared" si="16196"/>
        <v>0</v>
      </c>
      <c r="AE2732" s="141">
        <f t="shared" si="16196"/>
        <v>0</v>
      </c>
      <c r="AF2732" s="141">
        <f t="shared" si="16196"/>
        <v>0</v>
      </c>
      <c r="AG2732" s="141">
        <f t="shared" si="16196"/>
        <v>0</v>
      </c>
      <c r="AH2732" s="5"/>
    </row>
    <row r="2733" spans="1:34" s="4" customFormat="1" ht="24" customHeight="1">
      <c r="A2733" s="66">
        <v>0</v>
      </c>
      <c r="B2733" s="72"/>
      <c r="C2733" s="73"/>
      <c r="D2733" s="98" t="s">
        <v>131</v>
      </c>
      <c r="E2733" s="104">
        <f t="shared" si="15969"/>
        <v>0</v>
      </c>
      <c r="F2733" s="100">
        <f>SUM(F2754)</f>
        <v>0</v>
      </c>
      <c r="G2733" s="100">
        <f t="shared" ref="G2733:AG2733" si="16197">SUM(G2754)</f>
        <v>0</v>
      </c>
      <c r="H2733" s="100">
        <f t="shared" si="16197"/>
        <v>0</v>
      </c>
      <c r="I2733" s="100">
        <f t="shared" si="16197"/>
        <v>0</v>
      </c>
      <c r="J2733" s="100">
        <f t="shared" si="16197"/>
        <v>0</v>
      </c>
      <c r="K2733" s="100">
        <f t="shared" si="16197"/>
        <v>0</v>
      </c>
      <c r="L2733" s="100">
        <f t="shared" si="16197"/>
        <v>0</v>
      </c>
      <c r="M2733" s="100">
        <f t="shared" si="16197"/>
        <v>0</v>
      </c>
      <c r="N2733" s="100">
        <f t="shared" si="16197"/>
        <v>0</v>
      </c>
      <c r="O2733" s="100">
        <f t="shared" si="16197"/>
        <v>0</v>
      </c>
      <c r="P2733" s="100">
        <f t="shared" si="16197"/>
        <v>0</v>
      </c>
      <c r="Q2733" s="100">
        <f t="shared" si="16197"/>
        <v>0</v>
      </c>
      <c r="R2733" s="100">
        <f t="shared" si="16197"/>
        <v>0</v>
      </c>
      <c r="S2733" s="100">
        <f t="shared" si="16197"/>
        <v>0</v>
      </c>
      <c r="T2733" s="100">
        <f t="shared" si="16197"/>
        <v>0</v>
      </c>
      <c r="U2733" s="100">
        <f t="shared" si="16197"/>
        <v>0</v>
      </c>
      <c r="V2733" s="100">
        <f t="shared" si="16197"/>
        <v>0</v>
      </c>
      <c r="W2733" s="100">
        <f t="shared" si="16197"/>
        <v>0</v>
      </c>
      <c r="X2733" s="100">
        <f t="shared" si="16197"/>
        <v>0</v>
      </c>
      <c r="Y2733" s="100">
        <f t="shared" si="16197"/>
        <v>0</v>
      </c>
      <c r="Z2733" s="100">
        <f t="shared" si="16197"/>
        <v>0</v>
      </c>
      <c r="AA2733" s="100">
        <f t="shared" si="16197"/>
        <v>0</v>
      </c>
      <c r="AB2733" s="100">
        <f t="shared" si="16197"/>
        <v>0</v>
      </c>
      <c r="AC2733" s="100">
        <f t="shared" si="16197"/>
        <v>0</v>
      </c>
      <c r="AD2733" s="100">
        <f t="shared" si="16197"/>
        <v>0</v>
      </c>
      <c r="AE2733" s="100">
        <f t="shared" si="16197"/>
        <v>0</v>
      </c>
      <c r="AF2733" s="100">
        <f t="shared" si="16197"/>
        <v>0</v>
      </c>
      <c r="AG2733" s="100">
        <f t="shared" si="16197"/>
        <v>0</v>
      </c>
      <c r="AH2733" s="5"/>
    </row>
    <row r="2734" spans="1:34" s="3" customFormat="1" ht="24" customHeight="1">
      <c r="A2734" s="67">
        <v>0</v>
      </c>
      <c r="B2734" s="182"/>
      <c r="C2734" s="83"/>
      <c r="D2734" s="98" t="s">
        <v>128</v>
      </c>
      <c r="E2734" s="104">
        <f t="shared" si="15969"/>
        <v>276640</v>
      </c>
      <c r="F2734" s="100">
        <f>SUM(F2744,F2755,F2765,F2775,F2785)</f>
        <v>0</v>
      </c>
      <c r="G2734" s="100">
        <f t="shared" ref="G2734:AG2734" si="16198">SUM(G2744,G2755,G2765,G2775,G2785)</f>
        <v>0</v>
      </c>
      <c r="H2734" s="100">
        <f t="shared" si="16198"/>
        <v>0</v>
      </c>
      <c r="I2734" s="100">
        <f t="shared" si="16198"/>
        <v>0</v>
      </c>
      <c r="J2734" s="100">
        <f t="shared" si="16198"/>
        <v>0</v>
      </c>
      <c r="K2734" s="100">
        <f t="shared" si="16198"/>
        <v>0</v>
      </c>
      <c r="L2734" s="100">
        <f t="shared" si="16198"/>
        <v>0</v>
      </c>
      <c r="M2734" s="100">
        <f t="shared" si="16198"/>
        <v>0</v>
      </c>
      <c r="N2734" s="100">
        <f t="shared" si="16198"/>
        <v>0</v>
      </c>
      <c r="O2734" s="100">
        <f t="shared" si="16198"/>
        <v>209010</v>
      </c>
      <c r="P2734" s="100">
        <f t="shared" si="16198"/>
        <v>67630</v>
      </c>
      <c r="Q2734" s="100">
        <f t="shared" si="16198"/>
        <v>0</v>
      </c>
      <c r="R2734" s="100">
        <f t="shared" si="16198"/>
        <v>0</v>
      </c>
      <c r="S2734" s="100">
        <f t="shared" si="16198"/>
        <v>0</v>
      </c>
      <c r="T2734" s="100">
        <f t="shared" si="16198"/>
        <v>0</v>
      </c>
      <c r="U2734" s="100">
        <f t="shared" si="16198"/>
        <v>0</v>
      </c>
      <c r="V2734" s="100">
        <f t="shared" si="16198"/>
        <v>0</v>
      </c>
      <c r="W2734" s="100">
        <f t="shared" si="16198"/>
        <v>0</v>
      </c>
      <c r="X2734" s="100">
        <f t="shared" si="16198"/>
        <v>0</v>
      </c>
      <c r="Y2734" s="100">
        <f t="shared" si="16198"/>
        <v>0</v>
      </c>
      <c r="Z2734" s="100">
        <f t="shared" si="16198"/>
        <v>0</v>
      </c>
      <c r="AA2734" s="100">
        <f t="shared" si="16198"/>
        <v>0</v>
      </c>
      <c r="AB2734" s="100">
        <f t="shared" si="16198"/>
        <v>0</v>
      </c>
      <c r="AC2734" s="100">
        <f t="shared" si="16198"/>
        <v>0</v>
      </c>
      <c r="AD2734" s="100">
        <f t="shared" si="16198"/>
        <v>0</v>
      </c>
      <c r="AE2734" s="100">
        <f t="shared" si="16198"/>
        <v>0</v>
      </c>
      <c r="AF2734" s="100">
        <f t="shared" si="16198"/>
        <v>0</v>
      </c>
      <c r="AG2734" s="100">
        <f t="shared" si="16198"/>
        <v>0</v>
      </c>
      <c r="AH2734" s="24"/>
    </row>
    <row r="2735" spans="1:34" s="4" customFormat="1" ht="24" customHeight="1">
      <c r="A2735" s="66">
        <v>1</v>
      </c>
      <c r="B2735" s="128"/>
      <c r="C2735" s="128"/>
      <c r="D2735" s="129" t="s">
        <v>21</v>
      </c>
      <c r="E2735" s="39">
        <f t="shared" si="15969"/>
        <v>93227500</v>
      </c>
      <c r="F2735" s="40">
        <v>93227500</v>
      </c>
      <c r="G2735" s="40"/>
      <c r="H2735" s="40"/>
      <c r="I2735" s="40"/>
      <c r="J2735" s="40"/>
      <c r="K2735" s="40"/>
      <c r="L2735" s="40"/>
      <c r="M2735" s="40"/>
      <c r="N2735" s="40"/>
      <c r="O2735" s="40"/>
      <c r="P2735" s="40"/>
      <c r="Q2735" s="40"/>
      <c r="R2735" s="40"/>
      <c r="S2735" s="40"/>
      <c r="T2735" s="40"/>
      <c r="U2735" s="40"/>
      <c r="V2735" s="40"/>
      <c r="W2735" s="40"/>
      <c r="X2735" s="40"/>
      <c r="Y2735" s="40"/>
      <c r="Z2735" s="40"/>
      <c r="AA2735" s="40"/>
      <c r="AB2735" s="40"/>
      <c r="AC2735" s="40"/>
      <c r="AD2735" s="40"/>
      <c r="AE2735" s="40"/>
      <c r="AF2735" s="40"/>
      <c r="AG2735" s="40"/>
      <c r="AH2735" s="28"/>
    </row>
    <row r="2736" spans="1:34" s="4" customFormat="1" ht="24" customHeight="1">
      <c r="A2736" s="67">
        <v>1</v>
      </c>
      <c r="B2736" s="77"/>
      <c r="C2736" s="78"/>
      <c r="D2736" s="79" t="s">
        <v>127</v>
      </c>
      <c r="E2736" s="80">
        <f t="shared" si="15969"/>
        <v>93227500</v>
      </c>
      <c r="F2736" s="81">
        <f>F2737+F2740+F2743</f>
        <v>93227500</v>
      </c>
      <c r="G2736" s="81">
        <f t="shared" ref="G2736" si="16199">G2737+G2740+G2743</f>
        <v>0</v>
      </c>
      <c r="H2736" s="81">
        <f t="shared" ref="H2736" si="16200">H2737+H2740+H2743</f>
        <v>0</v>
      </c>
      <c r="I2736" s="81">
        <f t="shared" ref="I2736" si="16201">I2737+I2740+I2743</f>
        <v>0</v>
      </c>
      <c r="J2736" s="81">
        <f t="shared" ref="J2736" si="16202">J2737+J2740+J2743</f>
        <v>0</v>
      </c>
      <c r="K2736" s="81">
        <f t="shared" ref="K2736" si="16203">K2737+K2740+K2743</f>
        <v>0</v>
      </c>
      <c r="L2736" s="81">
        <f t="shared" ref="L2736" si="16204">L2737+L2740+L2743</f>
        <v>0</v>
      </c>
      <c r="M2736" s="81">
        <f t="shared" ref="M2736" si="16205">M2737+M2740+M2743</f>
        <v>0</v>
      </c>
      <c r="N2736" s="81">
        <f t="shared" ref="N2736" si="16206">N2737+N2740+N2743</f>
        <v>0</v>
      </c>
      <c r="O2736" s="81">
        <f t="shared" ref="O2736" si="16207">O2737+O2740+O2743</f>
        <v>0</v>
      </c>
      <c r="P2736" s="81">
        <f t="shared" ref="P2736" si="16208">P2737+P2740+P2743</f>
        <v>0</v>
      </c>
      <c r="Q2736" s="81">
        <f t="shared" ref="Q2736" si="16209">Q2737+Q2740+Q2743</f>
        <v>0</v>
      </c>
      <c r="R2736" s="81">
        <f t="shared" ref="R2736" si="16210">R2737+R2740+R2743</f>
        <v>0</v>
      </c>
      <c r="S2736" s="81">
        <f t="shared" ref="S2736" si="16211">S2737+S2740+S2743</f>
        <v>0</v>
      </c>
      <c r="T2736" s="81">
        <f t="shared" ref="T2736" si="16212">T2737+T2740+T2743</f>
        <v>0</v>
      </c>
      <c r="U2736" s="81">
        <f t="shared" ref="U2736" si="16213">U2737+U2740+U2743</f>
        <v>0</v>
      </c>
      <c r="V2736" s="81">
        <f t="shared" ref="V2736" si="16214">V2737+V2740+V2743</f>
        <v>0</v>
      </c>
      <c r="W2736" s="81">
        <f t="shared" ref="W2736" si="16215">W2737+W2740+W2743</f>
        <v>0</v>
      </c>
      <c r="X2736" s="81">
        <f t="shared" ref="X2736" si="16216">X2737+X2740+X2743</f>
        <v>0</v>
      </c>
      <c r="Y2736" s="81">
        <f t="shared" ref="Y2736" si="16217">Y2737+Y2740+Y2743</f>
        <v>0</v>
      </c>
      <c r="Z2736" s="81">
        <f t="shared" ref="Z2736" si="16218">Z2737+Z2740+Z2743</f>
        <v>0</v>
      </c>
      <c r="AA2736" s="81">
        <f t="shared" ref="AA2736" si="16219">AA2737+AA2740+AA2743</f>
        <v>0</v>
      </c>
      <c r="AB2736" s="81">
        <f t="shared" ref="AB2736" si="16220">AB2737+AB2740+AB2743</f>
        <v>0</v>
      </c>
      <c r="AC2736" s="81">
        <f t="shared" ref="AC2736" si="16221">AC2737+AC2740+AC2743</f>
        <v>0</v>
      </c>
      <c r="AD2736" s="81">
        <f t="shared" ref="AD2736" si="16222">AD2737+AD2740+AD2743</f>
        <v>0</v>
      </c>
      <c r="AE2736" s="81">
        <f t="shared" ref="AE2736" si="16223">AE2737+AE2740+AE2743</f>
        <v>0</v>
      </c>
      <c r="AF2736" s="81">
        <f t="shared" ref="AF2736" si="16224">AF2737+AF2740+AF2743</f>
        <v>0</v>
      </c>
      <c r="AG2736" s="81">
        <f t="shared" ref="AG2736" si="16225">AG2737+AG2740+AG2743</f>
        <v>0</v>
      </c>
      <c r="AH2736" s="82"/>
    </row>
    <row r="2737" spans="1:34" s="4" customFormat="1" ht="24" customHeight="1">
      <c r="A2737" s="66">
        <v>1</v>
      </c>
      <c r="B2737" s="113"/>
      <c r="C2737" s="73"/>
      <c r="D2737" s="122" t="s">
        <v>124</v>
      </c>
      <c r="E2737" s="41">
        <f t="shared" si="15969"/>
        <v>44283200</v>
      </c>
      <c r="F2737" s="83">
        <f>F2738+F2739</f>
        <v>44283200</v>
      </c>
      <c r="G2737" s="83">
        <f t="shared" ref="G2737:AG2737" si="16226">G2738+G2739</f>
        <v>0</v>
      </c>
      <c r="H2737" s="83">
        <f t="shared" si="16226"/>
        <v>0</v>
      </c>
      <c r="I2737" s="83">
        <f t="shared" si="16226"/>
        <v>0</v>
      </c>
      <c r="J2737" s="83">
        <f t="shared" si="16226"/>
        <v>0</v>
      </c>
      <c r="K2737" s="83">
        <f t="shared" si="16226"/>
        <v>0</v>
      </c>
      <c r="L2737" s="83">
        <f t="shared" si="16226"/>
        <v>0</v>
      </c>
      <c r="M2737" s="83">
        <f t="shared" si="16226"/>
        <v>0</v>
      </c>
      <c r="N2737" s="83">
        <f t="shared" si="16226"/>
        <v>0</v>
      </c>
      <c r="O2737" s="83">
        <f t="shared" si="16226"/>
        <v>0</v>
      </c>
      <c r="P2737" s="83">
        <f t="shared" si="16226"/>
        <v>0</v>
      </c>
      <c r="Q2737" s="83">
        <f t="shared" si="16226"/>
        <v>0</v>
      </c>
      <c r="R2737" s="83">
        <f t="shared" si="16226"/>
        <v>0</v>
      </c>
      <c r="S2737" s="83">
        <f t="shared" si="16226"/>
        <v>0</v>
      </c>
      <c r="T2737" s="83">
        <f t="shared" si="16226"/>
        <v>0</v>
      </c>
      <c r="U2737" s="83">
        <f t="shared" si="16226"/>
        <v>0</v>
      </c>
      <c r="V2737" s="83">
        <f t="shared" si="16226"/>
        <v>0</v>
      </c>
      <c r="W2737" s="83">
        <f t="shared" si="16226"/>
        <v>0</v>
      </c>
      <c r="X2737" s="83">
        <f t="shared" si="16226"/>
        <v>0</v>
      </c>
      <c r="Y2737" s="83">
        <f t="shared" si="16226"/>
        <v>0</v>
      </c>
      <c r="Z2737" s="83">
        <f t="shared" si="16226"/>
        <v>0</v>
      </c>
      <c r="AA2737" s="83">
        <f t="shared" si="16226"/>
        <v>0</v>
      </c>
      <c r="AB2737" s="83">
        <f t="shared" si="16226"/>
        <v>0</v>
      </c>
      <c r="AC2737" s="83">
        <f t="shared" si="16226"/>
        <v>0</v>
      </c>
      <c r="AD2737" s="83">
        <f t="shared" si="16226"/>
        <v>0</v>
      </c>
      <c r="AE2737" s="83">
        <f t="shared" si="16226"/>
        <v>0</v>
      </c>
      <c r="AF2737" s="83">
        <f t="shared" si="16226"/>
        <v>0</v>
      </c>
      <c r="AG2737" s="83">
        <f t="shared" si="16226"/>
        <v>0</v>
      </c>
      <c r="AH2737" s="5"/>
    </row>
    <row r="2738" spans="1:34" s="4" customFormat="1" ht="26.1" hidden="1" customHeight="1">
      <c r="A2738" s="67">
        <v>1</v>
      </c>
      <c r="B2738" s="113"/>
      <c r="C2738" s="117"/>
      <c r="D2738" s="150" t="s">
        <v>67</v>
      </c>
      <c r="E2738" s="51">
        <f t="shared" si="15969"/>
        <v>44283200</v>
      </c>
      <c r="F2738" s="52">
        <v>44283200</v>
      </c>
      <c r="G2738" s="52"/>
      <c r="H2738" s="52"/>
      <c r="I2738" s="52"/>
      <c r="J2738" s="52"/>
      <c r="K2738" s="52"/>
      <c r="L2738" s="52"/>
      <c r="M2738" s="52"/>
      <c r="N2738" s="52"/>
      <c r="O2738" s="52"/>
      <c r="P2738" s="52"/>
      <c r="Q2738" s="52"/>
      <c r="R2738" s="52"/>
      <c r="S2738" s="52"/>
      <c r="T2738" s="52"/>
      <c r="U2738" s="52"/>
      <c r="V2738" s="52"/>
      <c r="W2738" s="52"/>
      <c r="X2738" s="52"/>
      <c r="Y2738" s="52"/>
      <c r="Z2738" s="52"/>
      <c r="AA2738" s="52"/>
      <c r="AB2738" s="52"/>
      <c r="AC2738" s="52"/>
      <c r="AD2738" s="52"/>
      <c r="AE2738" s="52"/>
      <c r="AF2738" s="52"/>
      <c r="AG2738" s="52"/>
      <c r="AH2738" s="5"/>
    </row>
    <row r="2739" spans="1:34" s="4" customFormat="1" ht="26.1" hidden="1" customHeight="1">
      <c r="A2739" s="66">
        <v>1</v>
      </c>
      <c r="B2739" s="113"/>
      <c r="C2739" s="73"/>
      <c r="D2739" s="150" t="s">
        <v>125</v>
      </c>
      <c r="E2739" s="51">
        <f t="shared" si="15969"/>
        <v>0</v>
      </c>
      <c r="F2739" s="73"/>
      <c r="G2739" s="73"/>
      <c r="H2739" s="73"/>
      <c r="I2739" s="73"/>
      <c r="J2739" s="73"/>
      <c r="K2739" s="73"/>
      <c r="L2739" s="73"/>
      <c r="M2739" s="73"/>
      <c r="N2739" s="73"/>
      <c r="O2739" s="73"/>
      <c r="P2739" s="73"/>
      <c r="Q2739" s="73"/>
      <c r="R2739" s="73"/>
      <c r="S2739" s="73"/>
      <c r="T2739" s="73"/>
      <c r="U2739" s="73"/>
      <c r="V2739" s="73"/>
      <c r="W2739" s="73"/>
      <c r="X2739" s="73"/>
      <c r="Y2739" s="73"/>
      <c r="Z2739" s="73"/>
      <c r="AA2739" s="73"/>
      <c r="AB2739" s="73"/>
      <c r="AC2739" s="73"/>
      <c r="AD2739" s="73"/>
      <c r="AE2739" s="73"/>
      <c r="AF2739" s="73"/>
      <c r="AG2739" s="73"/>
      <c r="AH2739" s="5"/>
    </row>
    <row r="2740" spans="1:34" s="4" customFormat="1" ht="24" customHeight="1">
      <c r="A2740" s="67">
        <v>1</v>
      </c>
      <c r="B2740" s="113"/>
      <c r="C2740" s="73"/>
      <c r="D2740" s="122" t="s">
        <v>132</v>
      </c>
      <c r="E2740" s="41">
        <f t="shared" si="15969"/>
        <v>48944300</v>
      </c>
      <c r="F2740" s="83">
        <f>F2741+F2742</f>
        <v>48944300</v>
      </c>
      <c r="G2740" s="83">
        <f t="shared" ref="G2740" si="16227">G2741+G2742</f>
        <v>0</v>
      </c>
      <c r="H2740" s="83">
        <f t="shared" ref="H2740" si="16228">H2741+H2742</f>
        <v>0</v>
      </c>
      <c r="I2740" s="83">
        <f t="shared" ref="I2740" si="16229">I2741+I2742</f>
        <v>0</v>
      </c>
      <c r="J2740" s="83">
        <f t="shared" ref="J2740" si="16230">J2741+J2742</f>
        <v>0</v>
      </c>
      <c r="K2740" s="83">
        <f t="shared" ref="K2740" si="16231">K2741+K2742</f>
        <v>0</v>
      </c>
      <c r="L2740" s="83">
        <f t="shared" ref="L2740" si="16232">L2741+L2742</f>
        <v>0</v>
      </c>
      <c r="M2740" s="83">
        <f t="shared" ref="M2740" si="16233">M2741+M2742</f>
        <v>0</v>
      </c>
      <c r="N2740" s="83">
        <f t="shared" ref="N2740" si="16234">N2741+N2742</f>
        <v>0</v>
      </c>
      <c r="O2740" s="83">
        <f t="shared" ref="O2740" si="16235">O2741+O2742</f>
        <v>0</v>
      </c>
      <c r="P2740" s="83">
        <f t="shared" ref="P2740" si="16236">P2741+P2742</f>
        <v>0</v>
      </c>
      <c r="Q2740" s="83">
        <f t="shared" ref="Q2740" si="16237">Q2741+Q2742</f>
        <v>0</v>
      </c>
      <c r="R2740" s="83">
        <f t="shared" ref="R2740" si="16238">R2741+R2742</f>
        <v>0</v>
      </c>
      <c r="S2740" s="83">
        <f t="shared" ref="S2740" si="16239">S2741+S2742</f>
        <v>0</v>
      </c>
      <c r="T2740" s="83">
        <f t="shared" ref="T2740" si="16240">T2741+T2742</f>
        <v>0</v>
      </c>
      <c r="U2740" s="83">
        <f t="shared" ref="U2740" si="16241">U2741+U2742</f>
        <v>0</v>
      </c>
      <c r="V2740" s="83">
        <f t="shared" ref="V2740" si="16242">V2741+V2742</f>
        <v>0</v>
      </c>
      <c r="W2740" s="83">
        <f t="shared" ref="W2740" si="16243">W2741+W2742</f>
        <v>0</v>
      </c>
      <c r="X2740" s="83">
        <f t="shared" ref="X2740" si="16244">X2741+X2742</f>
        <v>0</v>
      </c>
      <c r="Y2740" s="83">
        <f t="shared" ref="Y2740" si="16245">Y2741+Y2742</f>
        <v>0</v>
      </c>
      <c r="Z2740" s="83">
        <f t="shared" ref="Z2740" si="16246">Z2741+Z2742</f>
        <v>0</v>
      </c>
      <c r="AA2740" s="83">
        <f t="shared" ref="AA2740" si="16247">AA2741+AA2742</f>
        <v>0</v>
      </c>
      <c r="AB2740" s="83">
        <f t="shared" ref="AB2740" si="16248">AB2741+AB2742</f>
        <v>0</v>
      </c>
      <c r="AC2740" s="83">
        <f t="shared" ref="AC2740" si="16249">AC2741+AC2742</f>
        <v>0</v>
      </c>
      <c r="AD2740" s="83">
        <f t="shared" ref="AD2740" si="16250">AD2741+AD2742</f>
        <v>0</v>
      </c>
      <c r="AE2740" s="83">
        <f t="shared" ref="AE2740" si="16251">AE2741+AE2742</f>
        <v>0</v>
      </c>
      <c r="AF2740" s="83">
        <f t="shared" ref="AF2740" si="16252">AF2741+AF2742</f>
        <v>0</v>
      </c>
      <c r="AG2740" s="83">
        <f t="shared" ref="AG2740" si="16253">AG2741+AG2742</f>
        <v>0</v>
      </c>
      <c r="AH2740" s="5"/>
    </row>
    <row r="2741" spans="1:34" s="4" customFormat="1" ht="26.1" hidden="1" customHeight="1">
      <c r="A2741" s="67">
        <v>1</v>
      </c>
      <c r="B2741" s="113"/>
      <c r="C2741" s="117"/>
      <c r="D2741" s="150" t="s">
        <v>122</v>
      </c>
      <c r="E2741" s="51">
        <f t="shared" si="15969"/>
        <v>48944300</v>
      </c>
      <c r="F2741" s="52">
        <v>48944300</v>
      </c>
      <c r="G2741" s="52"/>
      <c r="H2741" s="52"/>
      <c r="I2741" s="52"/>
      <c r="J2741" s="52"/>
      <c r="K2741" s="52"/>
      <c r="L2741" s="52"/>
      <c r="M2741" s="52"/>
      <c r="N2741" s="52"/>
      <c r="O2741" s="52"/>
      <c r="P2741" s="52"/>
      <c r="Q2741" s="52"/>
      <c r="R2741" s="52"/>
      <c r="S2741" s="52"/>
      <c r="T2741" s="52"/>
      <c r="U2741" s="52"/>
      <c r="V2741" s="52"/>
      <c r="W2741" s="52"/>
      <c r="X2741" s="52"/>
      <c r="Y2741" s="52"/>
      <c r="Z2741" s="52"/>
      <c r="AA2741" s="52"/>
      <c r="AB2741" s="52"/>
      <c r="AC2741" s="52"/>
      <c r="AD2741" s="52"/>
      <c r="AE2741" s="52"/>
      <c r="AF2741" s="52"/>
      <c r="AG2741" s="52"/>
      <c r="AH2741" s="19"/>
    </row>
    <row r="2742" spans="1:34" s="4" customFormat="1" ht="26.1" hidden="1" customHeight="1">
      <c r="A2742" s="67">
        <v>1</v>
      </c>
      <c r="B2742" s="113"/>
      <c r="C2742" s="117"/>
      <c r="D2742" s="150" t="s">
        <v>130</v>
      </c>
      <c r="E2742" s="175">
        <f t="shared" si="15969"/>
        <v>0</v>
      </c>
      <c r="F2742" s="176"/>
      <c r="G2742" s="176"/>
      <c r="H2742" s="176"/>
      <c r="I2742" s="176"/>
      <c r="J2742" s="176"/>
      <c r="K2742" s="176"/>
      <c r="L2742" s="176"/>
      <c r="M2742" s="176"/>
      <c r="N2742" s="176"/>
      <c r="O2742" s="176"/>
      <c r="P2742" s="176"/>
      <c r="Q2742" s="176"/>
      <c r="R2742" s="176"/>
      <c r="S2742" s="176"/>
      <c r="T2742" s="176"/>
      <c r="U2742" s="176"/>
      <c r="V2742" s="176"/>
      <c r="W2742" s="176"/>
      <c r="X2742" s="176"/>
      <c r="Y2742" s="176"/>
      <c r="Z2742" s="176"/>
      <c r="AA2742" s="176"/>
      <c r="AB2742" s="176"/>
      <c r="AC2742" s="176"/>
      <c r="AD2742" s="176"/>
      <c r="AE2742" s="176"/>
      <c r="AF2742" s="176"/>
      <c r="AG2742" s="176"/>
      <c r="AH2742" s="19"/>
    </row>
    <row r="2743" spans="1:34" s="4" customFormat="1" ht="24" customHeight="1">
      <c r="A2743" s="67">
        <v>1</v>
      </c>
      <c r="B2743" s="113"/>
      <c r="C2743" s="73"/>
      <c r="D2743" s="110" t="s">
        <v>123</v>
      </c>
      <c r="E2743" s="47">
        <f t="shared" si="15969"/>
        <v>0</v>
      </c>
      <c r="F2743" s="141">
        <f>F2735-F2737-F2740</f>
        <v>0</v>
      </c>
      <c r="G2743" s="141">
        <f t="shared" ref="G2743:AG2743" si="16254">G2735-G2737-G2740</f>
        <v>0</v>
      </c>
      <c r="H2743" s="141">
        <f t="shared" si="16254"/>
        <v>0</v>
      </c>
      <c r="I2743" s="141">
        <f t="shared" si="16254"/>
        <v>0</v>
      </c>
      <c r="J2743" s="141">
        <f t="shared" si="16254"/>
        <v>0</v>
      </c>
      <c r="K2743" s="141">
        <f t="shared" si="16254"/>
        <v>0</v>
      </c>
      <c r="L2743" s="141">
        <f t="shared" si="16254"/>
        <v>0</v>
      </c>
      <c r="M2743" s="141">
        <f t="shared" si="16254"/>
        <v>0</v>
      </c>
      <c r="N2743" s="141">
        <f t="shared" si="16254"/>
        <v>0</v>
      </c>
      <c r="O2743" s="141">
        <f t="shared" si="16254"/>
        <v>0</v>
      </c>
      <c r="P2743" s="141">
        <f t="shared" si="16254"/>
        <v>0</v>
      </c>
      <c r="Q2743" s="141">
        <f t="shared" si="16254"/>
        <v>0</v>
      </c>
      <c r="R2743" s="141">
        <f t="shared" si="16254"/>
        <v>0</v>
      </c>
      <c r="S2743" s="141">
        <f t="shared" si="16254"/>
        <v>0</v>
      </c>
      <c r="T2743" s="141">
        <f t="shared" si="16254"/>
        <v>0</v>
      </c>
      <c r="U2743" s="141">
        <f t="shared" si="16254"/>
        <v>0</v>
      </c>
      <c r="V2743" s="141">
        <f t="shared" si="16254"/>
        <v>0</v>
      </c>
      <c r="W2743" s="141">
        <f t="shared" si="16254"/>
        <v>0</v>
      </c>
      <c r="X2743" s="141">
        <f t="shared" si="16254"/>
        <v>0</v>
      </c>
      <c r="Y2743" s="141">
        <f t="shared" si="16254"/>
        <v>0</v>
      </c>
      <c r="Z2743" s="141">
        <f t="shared" si="16254"/>
        <v>0</v>
      </c>
      <c r="AA2743" s="141">
        <f t="shared" si="16254"/>
        <v>0</v>
      </c>
      <c r="AB2743" s="141">
        <f t="shared" si="16254"/>
        <v>0</v>
      </c>
      <c r="AC2743" s="141">
        <f t="shared" si="16254"/>
        <v>0</v>
      </c>
      <c r="AD2743" s="141">
        <f t="shared" si="16254"/>
        <v>0</v>
      </c>
      <c r="AE2743" s="141">
        <f t="shared" si="16254"/>
        <v>0</v>
      </c>
      <c r="AF2743" s="141">
        <f t="shared" si="16254"/>
        <v>0</v>
      </c>
      <c r="AG2743" s="141">
        <f t="shared" si="16254"/>
        <v>0</v>
      </c>
      <c r="AH2743" s="5"/>
    </row>
    <row r="2744" spans="1:34" s="4" customFormat="1" ht="24" customHeight="1">
      <c r="A2744" s="67">
        <v>1</v>
      </c>
      <c r="B2744" s="72"/>
      <c r="C2744" s="73"/>
      <c r="D2744" s="98" t="s">
        <v>128</v>
      </c>
      <c r="E2744" s="92">
        <f t="shared" si="15969"/>
        <v>0</v>
      </c>
      <c r="F2744" s="91"/>
      <c r="G2744" s="91"/>
      <c r="H2744" s="91"/>
      <c r="I2744" s="91"/>
      <c r="J2744" s="91"/>
      <c r="K2744" s="91"/>
      <c r="L2744" s="91"/>
      <c r="M2744" s="91"/>
      <c r="N2744" s="91"/>
      <c r="O2744" s="91"/>
      <c r="P2744" s="91"/>
      <c r="Q2744" s="91"/>
      <c r="R2744" s="91"/>
      <c r="S2744" s="91"/>
      <c r="T2744" s="91"/>
      <c r="U2744" s="91"/>
      <c r="V2744" s="91"/>
      <c r="W2744" s="91"/>
      <c r="X2744" s="91"/>
      <c r="Y2744" s="91"/>
      <c r="Z2744" s="91"/>
      <c r="AA2744" s="91"/>
      <c r="AB2744" s="91"/>
      <c r="AC2744" s="91"/>
      <c r="AD2744" s="91"/>
      <c r="AE2744" s="91"/>
      <c r="AF2744" s="91"/>
      <c r="AG2744" s="91"/>
      <c r="AH2744" s="5"/>
    </row>
    <row r="2745" spans="1:34" s="4" customFormat="1" ht="24" customHeight="1">
      <c r="A2745" s="66">
        <v>2</v>
      </c>
      <c r="B2745" s="128"/>
      <c r="C2745" s="131"/>
      <c r="D2745" s="129" t="s">
        <v>22</v>
      </c>
      <c r="E2745" s="39">
        <f t="shared" si="15969"/>
        <v>27581900</v>
      </c>
      <c r="F2745" s="40">
        <v>3203500</v>
      </c>
      <c r="G2745" s="40">
        <v>5213500</v>
      </c>
      <c r="H2745" s="40"/>
      <c r="I2745" s="40">
        <v>38000</v>
      </c>
      <c r="J2745" s="40"/>
      <c r="K2745" s="40">
        <v>5387300</v>
      </c>
      <c r="L2745" s="40">
        <v>649500</v>
      </c>
      <c r="M2745" s="40">
        <v>557200</v>
      </c>
      <c r="N2745" s="40">
        <v>7878700</v>
      </c>
      <c r="O2745" s="40">
        <v>87400</v>
      </c>
      <c r="P2745" s="40">
        <v>415600</v>
      </c>
      <c r="Q2745" s="40">
        <v>240900</v>
      </c>
      <c r="R2745" s="40">
        <v>106100</v>
      </c>
      <c r="S2745" s="40">
        <v>182000</v>
      </c>
      <c r="T2745" s="40">
        <v>81000</v>
      </c>
      <c r="U2745" s="40">
        <v>110000</v>
      </c>
      <c r="V2745" s="40"/>
      <c r="W2745" s="40">
        <v>97000</v>
      </c>
      <c r="X2745" s="40">
        <v>90000</v>
      </c>
      <c r="Y2745" s="40">
        <v>1815400</v>
      </c>
      <c r="Z2745" s="40">
        <v>312100</v>
      </c>
      <c r="AA2745" s="40">
        <v>620000</v>
      </c>
      <c r="AB2745" s="40">
        <v>496700</v>
      </c>
      <c r="AC2745" s="40"/>
      <c r="AD2745" s="40"/>
      <c r="AE2745" s="40"/>
      <c r="AF2745" s="40"/>
      <c r="AG2745" s="40"/>
      <c r="AH2745" s="28"/>
    </row>
    <row r="2746" spans="1:34" s="4" customFormat="1" ht="24" customHeight="1">
      <c r="A2746" s="67">
        <v>2</v>
      </c>
      <c r="B2746" s="77"/>
      <c r="C2746" s="78"/>
      <c r="D2746" s="79" t="s">
        <v>127</v>
      </c>
      <c r="E2746" s="80">
        <f t="shared" si="15969"/>
        <v>27514270</v>
      </c>
      <c r="F2746" s="81">
        <f>F2747+F2750+F2753</f>
        <v>3203500</v>
      </c>
      <c r="G2746" s="81">
        <f t="shared" ref="G2746" si="16255">G2747+G2750+G2753</f>
        <v>5213500</v>
      </c>
      <c r="H2746" s="81">
        <f t="shared" ref="H2746" si="16256">H2747+H2750+H2753</f>
        <v>0</v>
      </c>
      <c r="I2746" s="81">
        <f t="shared" ref="I2746" si="16257">I2747+I2750+I2753</f>
        <v>38000</v>
      </c>
      <c r="J2746" s="81">
        <f t="shared" ref="J2746" si="16258">J2747+J2750+J2753</f>
        <v>0</v>
      </c>
      <c r="K2746" s="81">
        <f t="shared" ref="K2746" si="16259">K2747+K2750+K2753</f>
        <v>5387300</v>
      </c>
      <c r="L2746" s="81">
        <f t="shared" ref="L2746" si="16260">L2747+L2750+L2753</f>
        <v>649500</v>
      </c>
      <c r="M2746" s="81">
        <f t="shared" ref="M2746" si="16261">M2747+M2750+M2753</f>
        <v>557200</v>
      </c>
      <c r="N2746" s="81">
        <f t="shared" ref="N2746" si="16262">N2747+N2750+N2753</f>
        <v>7878700</v>
      </c>
      <c r="O2746" s="81">
        <f t="shared" ref="O2746" si="16263">O2747+O2750+O2753</f>
        <v>87400</v>
      </c>
      <c r="P2746" s="81">
        <f t="shared" ref="P2746" si="16264">P2747+P2750+P2753</f>
        <v>347970</v>
      </c>
      <c r="Q2746" s="81">
        <f t="shared" ref="Q2746" si="16265">Q2747+Q2750+Q2753</f>
        <v>240900</v>
      </c>
      <c r="R2746" s="81">
        <f t="shared" ref="R2746" si="16266">R2747+R2750+R2753</f>
        <v>106100</v>
      </c>
      <c r="S2746" s="81">
        <f t="shared" ref="S2746" si="16267">S2747+S2750+S2753</f>
        <v>182000</v>
      </c>
      <c r="T2746" s="81">
        <f t="shared" ref="T2746" si="16268">T2747+T2750+T2753</f>
        <v>81000</v>
      </c>
      <c r="U2746" s="81">
        <f t="shared" ref="U2746" si="16269">U2747+U2750+U2753</f>
        <v>110000</v>
      </c>
      <c r="V2746" s="81">
        <f t="shared" ref="V2746" si="16270">V2747+V2750+V2753</f>
        <v>0</v>
      </c>
      <c r="W2746" s="81">
        <f t="shared" ref="W2746" si="16271">W2747+W2750+W2753</f>
        <v>97000</v>
      </c>
      <c r="X2746" s="81">
        <f t="shared" ref="X2746" si="16272">X2747+X2750+X2753</f>
        <v>90000</v>
      </c>
      <c r="Y2746" s="81">
        <f t="shared" ref="Y2746" si="16273">Y2747+Y2750+Y2753</f>
        <v>1815400</v>
      </c>
      <c r="Z2746" s="81">
        <f t="shared" ref="Z2746" si="16274">Z2747+Z2750+Z2753</f>
        <v>312100</v>
      </c>
      <c r="AA2746" s="81">
        <f t="shared" ref="AA2746" si="16275">AA2747+AA2750+AA2753</f>
        <v>620000</v>
      </c>
      <c r="AB2746" s="81">
        <f t="shared" ref="AB2746" si="16276">AB2747+AB2750+AB2753</f>
        <v>496700</v>
      </c>
      <c r="AC2746" s="81">
        <f t="shared" ref="AC2746" si="16277">AC2747+AC2750+AC2753</f>
        <v>0</v>
      </c>
      <c r="AD2746" s="81">
        <f t="shared" ref="AD2746" si="16278">AD2747+AD2750+AD2753</f>
        <v>0</v>
      </c>
      <c r="AE2746" s="81">
        <f t="shared" ref="AE2746" si="16279">AE2747+AE2750+AE2753</f>
        <v>0</v>
      </c>
      <c r="AF2746" s="81">
        <f t="shared" ref="AF2746" si="16280">AF2747+AF2750+AF2753</f>
        <v>0</v>
      </c>
      <c r="AG2746" s="81">
        <f t="shared" ref="AG2746" si="16281">AG2747+AG2750+AG2753</f>
        <v>0</v>
      </c>
      <c r="AH2746" s="82"/>
    </row>
    <row r="2747" spans="1:34" s="4" customFormat="1" ht="24" customHeight="1">
      <c r="A2747" s="66">
        <v>2</v>
      </c>
      <c r="B2747" s="113"/>
      <c r="C2747" s="73"/>
      <c r="D2747" s="122" t="s">
        <v>124</v>
      </c>
      <c r="E2747" s="41">
        <f t="shared" si="15969"/>
        <v>20201300</v>
      </c>
      <c r="F2747" s="83">
        <f t="shared" ref="F2747:AG2747" si="16282">F2748+F2749</f>
        <v>1616200</v>
      </c>
      <c r="G2747" s="83">
        <f t="shared" si="16282"/>
        <v>2783800</v>
      </c>
      <c r="H2747" s="83">
        <f t="shared" si="16282"/>
        <v>0</v>
      </c>
      <c r="I2747" s="83">
        <f t="shared" si="16282"/>
        <v>27000</v>
      </c>
      <c r="J2747" s="83">
        <f t="shared" si="16282"/>
        <v>0</v>
      </c>
      <c r="K2747" s="83">
        <f t="shared" si="16282"/>
        <v>5274900</v>
      </c>
      <c r="L2747" s="83">
        <f t="shared" si="16282"/>
        <v>539700</v>
      </c>
      <c r="M2747" s="83">
        <f t="shared" si="16282"/>
        <v>479400</v>
      </c>
      <c r="N2747" s="83">
        <f t="shared" si="16282"/>
        <v>6494100</v>
      </c>
      <c r="O2747" s="83">
        <f t="shared" si="16282"/>
        <v>62400</v>
      </c>
      <c r="P2747" s="83">
        <f t="shared" si="16282"/>
        <v>123300</v>
      </c>
      <c r="Q2747" s="83">
        <f t="shared" si="16282"/>
        <v>126600</v>
      </c>
      <c r="R2747" s="83">
        <f t="shared" si="16282"/>
        <v>45100</v>
      </c>
      <c r="S2747" s="83">
        <f t="shared" si="16282"/>
        <v>162000</v>
      </c>
      <c r="T2747" s="83">
        <f t="shared" si="16282"/>
        <v>19000</v>
      </c>
      <c r="U2747" s="83">
        <f t="shared" si="16282"/>
        <v>52400</v>
      </c>
      <c r="V2747" s="83">
        <f t="shared" si="16282"/>
        <v>0</v>
      </c>
      <c r="W2747" s="83">
        <f t="shared" si="16282"/>
        <v>51600</v>
      </c>
      <c r="X2747" s="83">
        <f t="shared" si="16282"/>
        <v>45000</v>
      </c>
      <c r="Y2747" s="83">
        <f t="shared" si="16282"/>
        <v>1481700</v>
      </c>
      <c r="Z2747" s="83">
        <f t="shared" si="16282"/>
        <v>253600</v>
      </c>
      <c r="AA2747" s="83">
        <f t="shared" si="16282"/>
        <v>259500</v>
      </c>
      <c r="AB2747" s="83">
        <f t="shared" si="16282"/>
        <v>304000</v>
      </c>
      <c r="AC2747" s="83">
        <f t="shared" si="16282"/>
        <v>0</v>
      </c>
      <c r="AD2747" s="83">
        <f t="shared" si="16282"/>
        <v>0</v>
      </c>
      <c r="AE2747" s="83">
        <f t="shared" si="16282"/>
        <v>0</v>
      </c>
      <c r="AF2747" s="83">
        <f t="shared" si="16282"/>
        <v>0</v>
      </c>
      <c r="AG2747" s="83">
        <f t="shared" si="16282"/>
        <v>0</v>
      </c>
      <c r="AH2747" s="5"/>
    </row>
    <row r="2748" spans="1:34" s="4" customFormat="1" ht="26.1" hidden="1" customHeight="1">
      <c r="A2748" s="67">
        <v>2</v>
      </c>
      <c r="B2748" s="113"/>
      <c r="C2748" s="117"/>
      <c r="D2748" s="150" t="s">
        <v>67</v>
      </c>
      <c r="E2748" s="51">
        <f t="shared" si="15969"/>
        <v>20122900</v>
      </c>
      <c r="F2748" s="52">
        <v>1616200</v>
      </c>
      <c r="G2748" s="52">
        <v>2783800</v>
      </c>
      <c r="H2748" s="52"/>
      <c r="I2748" s="52">
        <v>27000</v>
      </c>
      <c r="J2748" s="52"/>
      <c r="K2748" s="50">
        <v>5274900</v>
      </c>
      <c r="L2748" s="52">
        <v>539700</v>
      </c>
      <c r="M2748" s="52">
        <v>479400</v>
      </c>
      <c r="N2748" s="52">
        <v>6494100</v>
      </c>
      <c r="O2748" s="52">
        <v>62400</v>
      </c>
      <c r="P2748" s="52">
        <v>123300</v>
      </c>
      <c r="Q2748" s="52">
        <v>48200</v>
      </c>
      <c r="R2748" s="52">
        <v>45100</v>
      </c>
      <c r="S2748" s="52">
        <v>162000</v>
      </c>
      <c r="T2748" s="52">
        <v>19000</v>
      </c>
      <c r="U2748" s="52">
        <v>52400</v>
      </c>
      <c r="V2748" s="52"/>
      <c r="W2748" s="52">
        <v>51600</v>
      </c>
      <c r="X2748" s="52">
        <v>45000</v>
      </c>
      <c r="Y2748" s="52">
        <v>1481700</v>
      </c>
      <c r="Z2748" s="52">
        <v>253600</v>
      </c>
      <c r="AA2748" s="52">
        <v>259500</v>
      </c>
      <c r="AB2748" s="52">
        <v>304000</v>
      </c>
      <c r="AC2748" s="52"/>
      <c r="AD2748" s="52"/>
      <c r="AE2748" s="52"/>
      <c r="AF2748" s="52"/>
      <c r="AG2748" s="52"/>
      <c r="AH2748" s="5"/>
    </row>
    <row r="2749" spans="1:34" s="4" customFormat="1" ht="26.1" hidden="1" customHeight="1">
      <c r="A2749" s="66">
        <v>2</v>
      </c>
      <c r="B2749" s="113"/>
      <c r="C2749" s="73"/>
      <c r="D2749" s="150" t="s">
        <v>125</v>
      </c>
      <c r="E2749" s="51">
        <f t="shared" si="15969"/>
        <v>78400</v>
      </c>
      <c r="F2749" s="73">
        <v>0</v>
      </c>
      <c r="G2749" s="73">
        <v>0</v>
      </c>
      <c r="H2749" s="73">
        <v>0</v>
      </c>
      <c r="I2749" s="73">
        <v>0</v>
      </c>
      <c r="J2749" s="73">
        <v>0</v>
      </c>
      <c r="K2749" s="73">
        <v>0</v>
      </c>
      <c r="L2749" s="73">
        <v>0</v>
      </c>
      <c r="M2749" s="73">
        <v>0</v>
      </c>
      <c r="N2749" s="73">
        <v>0</v>
      </c>
      <c r="O2749" s="73">
        <v>0</v>
      </c>
      <c r="P2749" s="73">
        <v>0</v>
      </c>
      <c r="Q2749" s="73">
        <v>78400</v>
      </c>
      <c r="R2749" s="73">
        <v>0</v>
      </c>
      <c r="S2749" s="73">
        <v>0</v>
      </c>
      <c r="T2749" s="73">
        <v>0</v>
      </c>
      <c r="U2749" s="73">
        <v>0</v>
      </c>
      <c r="V2749" s="73">
        <v>0</v>
      </c>
      <c r="W2749" s="73">
        <v>0</v>
      </c>
      <c r="X2749" s="73">
        <v>0</v>
      </c>
      <c r="Y2749" s="73">
        <v>0</v>
      </c>
      <c r="Z2749" s="73">
        <v>0</v>
      </c>
      <c r="AA2749" s="73">
        <v>0</v>
      </c>
      <c r="AB2749" s="73">
        <v>0</v>
      </c>
      <c r="AC2749" s="73">
        <v>0</v>
      </c>
      <c r="AD2749" s="73">
        <v>0</v>
      </c>
      <c r="AE2749" s="73">
        <v>0</v>
      </c>
      <c r="AF2749" s="73">
        <v>0</v>
      </c>
      <c r="AG2749" s="73">
        <v>0</v>
      </c>
      <c r="AH2749" s="5"/>
    </row>
    <row r="2750" spans="1:34" s="4" customFormat="1" ht="24" customHeight="1">
      <c r="A2750" s="66">
        <v>2</v>
      </c>
      <c r="B2750" s="113"/>
      <c r="C2750" s="73"/>
      <c r="D2750" s="122" t="s">
        <v>132</v>
      </c>
      <c r="E2750" s="41">
        <f t="shared" si="15969"/>
        <v>5026900</v>
      </c>
      <c r="F2750" s="83">
        <f>F2751+F2752</f>
        <v>1587300</v>
      </c>
      <c r="G2750" s="83">
        <f t="shared" ref="G2750" si="16283">G2751+G2752</f>
        <v>1594900</v>
      </c>
      <c r="H2750" s="83">
        <f t="shared" ref="H2750" si="16284">H2751+H2752</f>
        <v>0</v>
      </c>
      <c r="I2750" s="83">
        <f t="shared" ref="I2750" si="16285">I2751+I2752</f>
        <v>7000</v>
      </c>
      <c r="J2750" s="83">
        <f t="shared" ref="J2750" si="16286">J2751+J2752</f>
        <v>0</v>
      </c>
      <c r="K2750" s="83">
        <f t="shared" ref="K2750" si="16287">K2751+K2752</f>
        <v>74500</v>
      </c>
      <c r="L2750" s="83">
        <f t="shared" ref="L2750" si="16288">L2751+L2752</f>
        <v>62400</v>
      </c>
      <c r="M2750" s="83">
        <f t="shared" ref="M2750" si="16289">M2751+M2752</f>
        <v>35100</v>
      </c>
      <c r="N2750" s="83">
        <f t="shared" ref="N2750" si="16290">N2751+N2752</f>
        <v>713600</v>
      </c>
      <c r="O2750" s="83">
        <f t="shared" ref="O2750" si="16291">O2751+O2752</f>
        <v>25000</v>
      </c>
      <c r="P2750" s="83">
        <f t="shared" ref="P2750" si="16292">P2751+P2752</f>
        <v>142300</v>
      </c>
      <c r="Q2750" s="83">
        <f t="shared" ref="Q2750" si="16293">Q2751+Q2752</f>
        <v>79000</v>
      </c>
      <c r="R2750" s="83">
        <f t="shared" ref="R2750" si="16294">R2751+R2752</f>
        <v>52000</v>
      </c>
      <c r="S2750" s="83">
        <f t="shared" ref="S2750" si="16295">S2751+S2752</f>
        <v>0</v>
      </c>
      <c r="T2750" s="83">
        <f t="shared" ref="T2750" si="16296">T2751+T2752</f>
        <v>42000</v>
      </c>
      <c r="U2750" s="83">
        <f t="shared" ref="U2750" si="16297">U2751+U2752</f>
        <v>32100</v>
      </c>
      <c r="V2750" s="83">
        <f t="shared" ref="V2750" si="16298">V2751+V2752</f>
        <v>0</v>
      </c>
      <c r="W2750" s="83">
        <f t="shared" ref="W2750" si="16299">W2751+W2752</f>
        <v>4500</v>
      </c>
      <c r="X2750" s="83">
        <f t="shared" ref="X2750" si="16300">X2751+X2752</f>
        <v>30000</v>
      </c>
      <c r="Y2750" s="83">
        <f t="shared" ref="Y2750" si="16301">Y2751+Y2752</f>
        <v>169600</v>
      </c>
      <c r="Z2750" s="83">
        <f t="shared" ref="Z2750" si="16302">Z2751+Z2752</f>
        <v>38200</v>
      </c>
      <c r="AA2750" s="83">
        <f t="shared" ref="AA2750" si="16303">AA2751+AA2752</f>
        <v>203900</v>
      </c>
      <c r="AB2750" s="83">
        <f t="shared" ref="AB2750" si="16304">AB2751+AB2752</f>
        <v>133500</v>
      </c>
      <c r="AC2750" s="83">
        <f t="shared" ref="AC2750" si="16305">AC2751+AC2752</f>
        <v>0</v>
      </c>
      <c r="AD2750" s="83">
        <f t="shared" ref="AD2750" si="16306">AD2751+AD2752</f>
        <v>0</v>
      </c>
      <c r="AE2750" s="83">
        <f t="shared" ref="AE2750" si="16307">AE2751+AE2752</f>
        <v>0</v>
      </c>
      <c r="AF2750" s="83">
        <f t="shared" ref="AF2750" si="16308">AF2751+AF2752</f>
        <v>0</v>
      </c>
      <c r="AG2750" s="83">
        <f t="shared" ref="AG2750" si="16309">AG2751+AG2752</f>
        <v>0</v>
      </c>
      <c r="AH2750" s="5"/>
    </row>
    <row r="2751" spans="1:34" s="4" customFormat="1" ht="26.1" hidden="1" customHeight="1">
      <c r="A2751" s="66">
        <v>2</v>
      </c>
      <c r="B2751" s="113"/>
      <c r="C2751" s="132"/>
      <c r="D2751" s="150" t="s">
        <v>122</v>
      </c>
      <c r="E2751" s="51">
        <f t="shared" si="15969"/>
        <v>5026900</v>
      </c>
      <c r="F2751" s="52">
        <v>1587300</v>
      </c>
      <c r="G2751" s="52">
        <v>1594900</v>
      </c>
      <c r="H2751" s="52">
        <v>0</v>
      </c>
      <c r="I2751" s="52">
        <v>7000</v>
      </c>
      <c r="J2751" s="52">
        <v>0</v>
      </c>
      <c r="K2751" s="52">
        <v>74500</v>
      </c>
      <c r="L2751" s="52">
        <v>62400</v>
      </c>
      <c r="M2751" s="52">
        <v>35100</v>
      </c>
      <c r="N2751" s="52">
        <v>713600</v>
      </c>
      <c r="O2751" s="52">
        <v>25000</v>
      </c>
      <c r="P2751" s="52">
        <v>142300</v>
      </c>
      <c r="Q2751" s="52">
        <v>79000</v>
      </c>
      <c r="R2751" s="52">
        <v>52000</v>
      </c>
      <c r="S2751" s="52">
        <v>0</v>
      </c>
      <c r="T2751" s="52">
        <v>42000</v>
      </c>
      <c r="U2751" s="52">
        <v>32100</v>
      </c>
      <c r="V2751" s="52">
        <v>0</v>
      </c>
      <c r="W2751" s="52">
        <v>4500</v>
      </c>
      <c r="X2751" s="52">
        <v>30000</v>
      </c>
      <c r="Y2751" s="52">
        <v>169600</v>
      </c>
      <c r="Z2751" s="52">
        <v>38200</v>
      </c>
      <c r="AA2751" s="52">
        <v>203900</v>
      </c>
      <c r="AB2751" s="52">
        <v>133500</v>
      </c>
      <c r="AC2751" s="52">
        <v>0</v>
      </c>
      <c r="AD2751" s="52">
        <v>0</v>
      </c>
      <c r="AE2751" s="52">
        <v>0</v>
      </c>
      <c r="AF2751" s="52">
        <v>0</v>
      </c>
      <c r="AG2751" s="52">
        <v>0</v>
      </c>
      <c r="AH2751" s="19"/>
    </row>
    <row r="2752" spans="1:34" s="4" customFormat="1" ht="26.1" hidden="1" customHeight="1">
      <c r="A2752" s="66">
        <v>2</v>
      </c>
      <c r="B2752" s="113"/>
      <c r="C2752" s="132"/>
      <c r="D2752" s="150" t="s">
        <v>130</v>
      </c>
      <c r="E2752" s="175">
        <f t="shared" si="15969"/>
        <v>0</v>
      </c>
      <c r="F2752" s="176"/>
      <c r="G2752" s="176"/>
      <c r="H2752" s="176"/>
      <c r="I2752" s="176"/>
      <c r="J2752" s="176"/>
      <c r="K2752" s="176"/>
      <c r="L2752" s="176"/>
      <c r="M2752" s="176"/>
      <c r="N2752" s="176"/>
      <c r="O2752" s="176"/>
      <c r="P2752" s="176"/>
      <c r="Q2752" s="176"/>
      <c r="R2752" s="176"/>
      <c r="S2752" s="176"/>
      <c r="T2752" s="176"/>
      <c r="U2752" s="176"/>
      <c r="V2752" s="176"/>
      <c r="W2752" s="176"/>
      <c r="X2752" s="176"/>
      <c r="Y2752" s="176"/>
      <c r="Z2752" s="176"/>
      <c r="AA2752" s="176"/>
      <c r="AB2752" s="176"/>
      <c r="AC2752" s="176"/>
      <c r="AD2752" s="176"/>
      <c r="AE2752" s="176"/>
      <c r="AF2752" s="176"/>
      <c r="AG2752" s="176"/>
      <c r="AH2752" s="19"/>
    </row>
    <row r="2753" spans="1:34" s="4" customFormat="1" ht="24" customHeight="1">
      <c r="A2753" s="66">
        <v>2</v>
      </c>
      <c r="B2753" s="113"/>
      <c r="C2753" s="73"/>
      <c r="D2753" s="110" t="s">
        <v>123</v>
      </c>
      <c r="E2753" s="47">
        <f t="shared" si="15969"/>
        <v>2286070</v>
      </c>
      <c r="F2753" s="141">
        <f>F2745-F2747-F2750-F2754-F2755</f>
        <v>0</v>
      </c>
      <c r="G2753" s="141">
        <f t="shared" ref="G2753" si="16310">G2745-G2747-G2750-G2754-G2755</f>
        <v>834800</v>
      </c>
      <c r="H2753" s="141">
        <f t="shared" ref="H2753" si="16311">H2745-H2747-H2750-H2754-H2755</f>
        <v>0</v>
      </c>
      <c r="I2753" s="141">
        <f t="shared" ref="I2753" si="16312">I2745-I2747-I2750-I2754-I2755</f>
        <v>4000</v>
      </c>
      <c r="J2753" s="141">
        <f t="shared" ref="J2753" si="16313">J2745-J2747-J2750-J2754-J2755</f>
        <v>0</v>
      </c>
      <c r="K2753" s="141">
        <f t="shared" ref="K2753" si="16314">K2745-K2747-K2750-K2754-K2755</f>
        <v>37900</v>
      </c>
      <c r="L2753" s="141">
        <f t="shared" ref="L2753" si="16315">L2745-L2747-L2750-L2754-L2755</f>
        <v>47400</v>
      </c>
      <c r="M2753" s="141">
        <f t="shared" ref="M2753" si="16316">M2745-M2747-M2750-M2754-M2755</f>
        <v>42700</v>
      </c>
      <c r="N2753" s="141">
        <f t="shared" ref="N2753" si="16317">N2745-N2747-N2750-N2754-N2755</f>
        <v>671000</v>
      </c>
      <c r="O2753" s="141">
        <f t="shared" ref="O2753" si="16318">O2745-O2747-O2750-O2754-O2755</f>
        <v>0</v>
      </c>
      <c r="P2753" s="141">
        <f t="shared" ref="P2753" si="16319">P2745-P2747-P2750-P2754-P2755</f>
        <v>82370</v>
      </c>
      <c r="Q2753" s="141">
        <f t="shared" ref="Q2753" si="16320">Q2745-Q2747-Q2750-Q2754-Q2755</f>
        <v>35300</v>
      </c>
      <c r="R2753" s="141">
        <f t="shared" ref="R2753" si="16321">R2745-R2747-R2750-R2754-R2755</f>
        <v>9000</v>
      </c>
      <c r="S2753" s="141">
        <f t="shared" ref="S2753" si="16322">S2745-S2747-S2750-S2754-S2755</f>
        <v>20000</v>
      </c>
      <c r="T2753" s="141">
        <f t="shared" ref="T2753" si="16323">T2745-T2747-T2750-T2754-T2755</f>
        <v>20000</v>
      </c>
      <c r="U2753" s="141">
        <f t="shared" ref="U2753" si="16324">U2745-U2747-U2750-U2754-U2755</f>
        <v>25500</v>
      </c>
      <c r="V2753" s="141">
        <f t="shared" ref="V2753" si="16325">V2745-V2747-V2750-V2754-V2755</f>
        <v>0</v>
      </c>
      <c r="W2753" s="141">
        <f t="shared" ref="W2753" si="16326">W2745-W2747-W2750-W2754-W2755</f>
        <v>40900</v>
      </c>
      <c r="X2753" s="141">
        <f t="shared" ref="X2753" si="16327">X2745-X2747-X2750-X2754-X2755</f>
        <v>15000</v>
      </c>
      <c r="Y2753" s="141">
        <f t="shared" ref="Y2753" si="16328">Y2745-Y2747-Y2750-Y2754-Y2755</f>
        <v>164100</v>
      </c>
      <c r="Z2753" s="141">
        <f t="shared" ref="Z2753" si="16329">Z2745-Z2747-Z2750-Z2754-Z2755</f>
        <v>20300</v>
      </c>
      <c r="AA2753" s="141">
        <f t="shared" ref="AA2753" si="16330">AA2745-AA2747-AA2750-AA2754-AA2755</f>
        <v>156600</v>
      </c>
      <c r="AB2753" s="141">
        <f t="shared" ref="AB2753" si="16331">AB2745-AB2747-AB2750-AB2754-AB2755</f>
        <v>59200</v>
      </c>
      <c r="AC2753" s="141">
        <f t="shared" ref="AC2753" si="16332">AC2745-AC2747-AC2750-AC2754-AC2755</f>
        <v>0</v>
      </c>
      <c r="AD2753" s="141">
        <f t="shared" ref="AD2753" si="16333">AD2745-AD2747-AD2750-AD2754-AD2755</f>
        <v>0</v>
      </c>
      <c r="AE2753" s="141">
        <f t="shared" ref="AE2753" si="16334">AE2745-AE2747-AE2750-AE2754-AE2755</f>
        <v>0</v>
      </c>
      <c r="AF2753" s="141">
        <f t="shared" ref="AF2753" si="16335">AF2745-AF2747-AF2750-AF2754-AF2755</f>
        <v>0</v>
      </c>
      <c r="AG2753" s="141">
        <f t="shared" ref="AG2753" si="16336">AG2745-AG2747-AG2750-AG2754-AG2755</f>
        <v>0</v>
      </c>
      <c r="AH2753" s="5"/>
    </row>
    <row r="2754" spans="1:34" s="4" customFormat="1" ht="24" customHeight="1">
      <c r="A2754" s="66">
        <v>2</v>
      </c>
      <c r="B2754" s="72"/>
      <c r="C2754" s="73"/>
      <c r="D2754" s="98" t="s">
        <v>131</v>
      </c>
      <c r="E2754" s="104">
        <f t="shared" si="15969"/>
        <v>0</v>
      </c>
      <c r="F2754" s="100"/>
      <c r="G2754" s="100"/>
      <c r="H2754" s="100"/>
      <c r="I2754" s="100"/>
      <c r="J2754" s="100"/>
      <c r="K2754" s="100"/>
      <c r="L2754" s="100"/>
      <c r="M2754" s="100"/>
      <c r="N2754" s="100"/>
      <c r="O2754" s="100"/>
      <c r="P2754" s="100"/>
      <c r="Q2754" s="100"/>
      <c r="R2754" s="100"/>
      <c r="S2754" s="100"/>
      <c r="T2754" s="100"/>
      <c r="U2754" s="100"/>
      <c r="V2754" s="100"/>
      <c r="W2754" s="100"/>
      <c r="X2754" s="100"/>
      <c r="Y2754" s="100"/>
      <c r="Z2754" s="100"/>
      <c r="AA2754" s="100"/>
      <c r="AB2754" s="100"/>
      <c r="AC2754" s="100"/>
      <c r="AD2754" s="100"/>
      <c r="AE2754" s="100"/>
      <c r="AF2754" s="100"/>
      <c r="AG2754" s="100"/>
      <c r="AH2754" s="5"/>
    </row>
    <row r="2755" spans="1:34" s="3" customFormat="1" ht="24" customHeight="1">
      <c r="A2755" s="67">
        <v>2</v>
      </c>
      <c r="B2755" s="182"/>
      <c r="C2755" s="83"/>
      <c r="D2755" s="98" t="s">
        <v>128</v>
      </c>
      <c r="E2755" s="104">
        <f t="shared" si="15969"/>
        <v>67630</v>
      </c>
      <c r="F2755" s="100"/>
      <c r="G2755" s="100"/>
      <c r="H2755" s="100"/>
      <c r="I2755" s="100"/>
      <c r="J2755" s="100"/>
      <c r="K2755" s="100"/>
      <c r="L2755" s="100"/>
      <c r="M2755" s="100"/>
      <c r="N2755" s="100"/>
      <c r="O2755" s="100"/>
      <c r="P2755" s="100">
        <v>67630</v>
      </c>
      <c r="Q2755" s="100"/>
      <c r="R2755" s="100"/>
      <c r="S2755" s="100"/>
      <c r="T2755" s="100"/>
      <c r="U2755" s="100"/>
      <c r="V2755" s="100"/>
      <c r="W2755" s="100"/>
      <c r="X2755" s="100"/>
      <c r="Y2755" s="100"/>
      <c r="Z2755" s="100"/>
      <c r="AA2755" s="100"/>
      <c r="AB2755" s="100"/>
      <c r="AC2755" s="100"/>
      <c r="AD2755" s="100"/>
      <c r="AE2755" s="100"/>
      <c r="AF2755" s="100"/>
      <c r="AG2755" s="100"/>
      <c r="AH2755" s="24"/>
    </row>
    <row r="2756" spans="1:34" s="4" customFormat="1" ht="24" customHeight="1">
      <c r="A2756" s="66">
        <v>3</v>
      </c>
      <c r="B2756" s="128"/>
      <c r="C2756" s="128"/>
      <c r="D2756" s="129" t="s">
        <v>23</v>
      </c>
      <c r="E2756" s="39">
        <f t="shared" si="15969"/>
        <v>21567700</v>
      </c>
      <c r="F2756" s="40"/>
      <c r="G2756" s="40">
        <v>551600</v>
      </c>
      <c r="H2756" s="40"/>
      <c r="I2756" s="40"/>
      <c r="J2756" s="40">
        <v>1034000</v>
      </c>
      <c r="K2756" s="40">
        <v>18159000</v>
      </c>
      <c r="L2756" s="40">
        <v>691600</v>
      </c>
      <c r="M2756" s="40">
        <v>20000</v>
      </c>
      <c r="N2756" s="40"/>
      <c r="O2756" s="40"/>
      <c r="P2756" s="40"/>
      <c r="Q2756" s="40"/>
      <c r="R2756" s="40"/>
      <c r="S2756" s="40">
        <v>450000</v>
      </c>
      <c r="T2756" s="40">
        <v>350000</v>
      </c>
      <c r="U2756" s="40"/>
      <c r="V2756" s="40"/>
      <c r="W2756" s="40"/>
      <c r="X2756" s="40"/>
      <c r="Y2756" s="40"/>
      <c r="Z2756" s="40">
        <v>270000</v>
      </c>
      <c r="AA2756" s="40">
        <v>41500</v>
      </c>
      <c r="AB2756" s="40"/>
      <c r="AC2756" s="40"/>
      <c r="AD2756" s="40"/>
      <c r="AE2756" s="40"/>
      <c r="AF2756" s="40"/>
      <c r="AG2756" s="40"/>
      <c r="AH2756" s="30"/>
    </row>
    <row r="2757" spans="1:34" s="4" customFormat="1" ht="24" customHeight="1">
      <c r="A2757" s="67">
        <v>3</v>
      </c>
      <c r="B2757" s="77"/>
      <c r="C2757" s="78"/>
      <c r="D2757" s="79" t="s">
        <v>127</v>
      </c>
      <c r="E2757" s="80">
        <f t="shared" si="15969"/>
        <v>21567700</v>
      </c>
      <c r="F2757" s="81">
        <f>F2758+F2761+F2764</f>
        <v>0</v>
      </c>
      <c r="G2757" s="81">
        <f t="shared" ref="G2757" si="16337">G2758+G2761+G2764</f>
        <v>551600</v>
      </c>
      <c r="H2757" s="81">
        <f t="shared" ref="H2757" si="16338">H2758+H2761+H2764</f>
        <v>0</v>
      </c>
      <c r="I2757" s="81">
        <f t="shared" ref="I2757" si="16339">I2758+I2761+I2764</f>
        <v>0</v>
      </c>
      <c r="J2757" s="81">
        <f t="shared" ref="J2757" si="16340">J2758+J2761+J2764</f>
        <v>1034000</v>
      </c>
      <c r="K2757" s="81">
        <f t="shared" ref="K2757" si="16341">K2758+K2761+K2764</f>
        <v>18159000</v>
      </c>
      <c r="L2757" s="81">
        <f t="shared" ref="L2757" si="16342">L2758+L2761+L2764</f>
        <v>691600</v>
      </c>
      <c r="M2757" s="81">
        <f t="shared" ref="M2757" si="16343">M2758+M2761+M2764</f>
        <v>20000</v>
      </c>
      <c r="N2757" s="81">
        <f t="shared" ref="N2757" si="16344">N2758+N2761+N2764</f>
        <v>0</v>
      </c>
      <c r="O2757" s="81">
        <f t="shared" ref="O2757" si="16345">O2758+O2761+O2764</f>
        <v>0</v>
      </c>
      <c r="P2757" s="81">
        <f t="shared" ref="P2757" si="16346">P2758+P2761+P2764</f>
        <v>0</v>
      </c>
      <c r="Q2757" s="81">
        <f t="shared" ref="Q2757" si="16347">Q2758+Q2761+Q2764</f>
        <v>0</v>
      </c>
      <c r="R2757" s="81">
        <f t="shared" ref="R2757" si="16348">R2758+R2761+R2764</f>
        <v>0</v>
      </c>
      <c r="S2757" s="81">
        <f t="shared" ref="S2757" si="16349">S2758+S2761+S2764</f>
        <v>450000</v>
      </c>
      <c r="T2757" s="81">
        <f t="shared" ref="T2757" si="16350">T2758+T2761+T2764</f>
        <v>350000</v>
      </c>
      <c r="U2757" s="81">
        <f t="shared" ref="U2757" si="16351">U2758+U2761+U2764</f>
        <v>0</v>
      </c>
      <c r="V2757" s="81">
        <f t="shared" ref="V2757" si="16352">V2758+V2761+V2764</f>
        <v>0</v>
      </c>
      <c r="W2757" s="81">
        <f t="shared" ref="W2757" si="16353">W2758+W2761+W2764</f>
        <v>0</v>
      </c>
      <c r="X2757" s="81">
        <f t="shared" ref="X2757" si="16354">X2758+X2761+X2764</f>
        <v>0</v>
      </c>
      <c r="Y2757" s="81">
        <f t="shared" ref="Y2757" si="16355">Y2758+Y2761+Y2764</f>
        <v>0</v>
      </c>
      <c r="Z2757" s="81">
        <f t="shared" ref="Z2757" si="16356">Z2758+Z2761+Z2764</f>
        <v>270000</v>
      </c>
      <c r="AA2757" s="81">
        <f t="shared" ref="AA2757" si="16357">AA2758+AA2761+AA2764</f>
        <v>41500</v>
      </c>
      <c r="AB2757" s="81">
        <f t="shared" ref="AB2757" si="16358">AB2758+AB2761+AB2764</f>
        <v>0</v>
      </c>
      <c r="AC2757" s="81">
        <f t="shared" ref="AC2757" si="16359">AC2758+AC2761+AC2764</f>
        <v>0</v>
      </c>
      <c r="AD2757" s="81">
        <f t="shared" ref="AD2757" si="16360">AD2758+AD2761+AD2764</f>
        <v>0</v>
      </c>
      <c r="AE2757" s="81">
        <f t="shared" ref="AE2757" si="16361">AE2758+AE2761+AE2764</f>
        <v>0</v>
      </c>
      <c r="AF2757" s="81">
        <f t="shared" ref="AF2757" si="16362">AF2758+AF2761+AF2764</f>
        <v>0</v>
      </c>
      <c r="AG2757" s="81">
        <f t="shared" ref="AG2757" si="16363">AG2758+AG2761+AG2764</f>
        <v>0</v>
      </c>
      <c r="AH2757" s="82"/>
    </row>
    <row r="2758" spans="1:34" s="4" customFormat="1" ht="24" customHeight="1">
      <c r="A2758" s="66">
        <v>3</v>
      </c>
      <c r="B2758" s="113"/>
      <c r="C2758" s="73"/>
      <c r="D2758" s="122" t="s">
        <v>124</v>
      </c>
      <c r="E2758" s="41">
        <f t="shared" si="15969"/>
        <v>21567700</v>
      </c>
      <c r="F2758" s="83">
        <f t="shared" ref="F2758:AG2758" si="16364">F2759+F2760</f>
        <v>0</v>
      </c>
      <c r="G2758" s="83">
        <f t="shared" si="16364"/>
        <v>551600</v>
      </c>
      <c r="H2758" s="83">
        <f t="shared" si="16364"/>
        <v>0</v>
      </c>
      <c r="I2758" s="83">
        <f t="shared" si="16364"/>
        <v>0</v>
      </c>
      <c r="J2758" s="83">
        <f t="shared" si="16364"/>
        <v>1034000</v>
      </c>
      <c r="K2758" s="83">
        <f t="shared" si="16364"/>
        <v>18159000</v>
      </c>
      <c r="L2758" s="83">
        <f t="shared" si="16364"/>
        <v>691600</v>
      </c>
      <c r="M2758" s="83">
        <f t="shared" si="16364"/>
        <v>20000</v>
      </c>
      <c r="N2758" s="83">
        <f t="shared" si="16364"/>
        <v>0</v>
      </c>
      <c r="O2758" s="83">
        <f t="shared" si="16364"/>
        <v>0</v>
      </c>
      <c r="P2758" s="83">
        <f t="shared" si="16364"/>
        <v>0</v>
      </c>
      <c r="Q2758" s="83">
        <f t="shared" si="16364"/>
        <v>0</v>
      </c>
      <c r="R2758" s="83">
        <f t="shared" si="16364"/>
        <v>0</v>
      </c>
      <c r="S2758" s="83">
        <f t="shared" si="16364"/>
        <v>450000</v>
      </c>
      <c r="T2758" s="83">
        <f t="shared" si="16364"/>
        <v>350000</v>
      </c>
      <c r="U2758" s="83">
        <f t="shared" si="16364"/>
        <v>0</v>
      </c>
      <c r="V2758" s="83">
        <f t="shared" si="16364"/>
        <v>0</v>
      </c>
      <c r="W2758" s="83">
        <f t="shared" si="16364"/>
        <v>0</v>
      </c>
      <c r="X2758" s="83">
        <f t="shared" si="16364"/>
        <v>0</v>
      </c>
      <c r="Y2758" s="83">
        <f t="shared" si="16364"/>
        <v>0</v>
      </c>
      <c r="Z2758" s="83">
        <f t="shared" si="16364"/>
        <v>270000</v>
      </c>
      <c r="AA2758" s="83">
        <f t="shared" si="16364"/>
        <v>41500</v>
      </c>
      <c r="AB2758" s="83">
        <f t="shared" si="16364"/>
        <v>0</v>
      </c>
      <c r="AC2758" s="83">
        <f t="shared" si="16364"/>
        <v>0</v>
      </c>
      <c r="AD2758" s="83">
        <f t="shared" si="16364"/>
        <v>0</v>
      </c>
      <c r="AE2758" s="83">
        <f t="shared" si="16364"/>
        <v>0</v>
      </c>
      <c r="AF2758" s="83">
        <f t="shared" si="16364"/>
        <v>0</v>
      </c>
      <c r="AG2758" s="83">
        <f t="shared" si="16364"/>
        <v>0</v>
      </c>
      <c r="AH2758" s="5"/>
    </row>
    <row r="2759" spans="1:34" s="4" customFormat="1" ht="26.1" hidden="1" customHeight="1">
      <c r="A2759" s="67">
        <v>3</v>
      </c>
      <c r="B2759" s="113"/>
      <c r="C2759" s="117"/>
      <c r="D2759" s="150" t="s">
        <v>67</v>
      </c>
      <c r="E2759" s="51">
        <f t="shared" si="15969"/>
        <v>21567700</v>
      </c>
      <c r="F2759" s="52"/>
      <c r="G2759" s="52">
        <v>551600</v>
      </c>
      <c r="H2759" s="52"/>
      <c r="I2759" s="52"/>
      <c r="J2759" s="52">
        <v>1034000</v>
      </c>
      <c r="K2759" s="52">
        <v>18159000</v>
      </c>
      <c r="L2759" s="52">
        <v>691600</v>
      </c>
      <c r="M2759" s="52">
        <v>20000</v>
      </c>
      <c r="N2759" s="52"/>
      <c r="O2759" s="52"/>
      <c r="P2759" s="52"/>
      <c r="Q2759" s="52"/>
      <c r="R2759" s="52"/>
      <c r="S2759" s="52">
        <v>450000</v>
      </c>
      <c r="T2759" s="52">
        <v>350000</v>
      </c>
      <c r="U2759" s="52"/>
      <c r="V2759" s="52"/>
      <c r="W2759" s="52"/>
      <c r="X2759" s="52"/>
      <c r="Y2759" s="52"/>
      <c r="Z2759" s="52">
        <v>270000</v>
      </c>
      <c r="AA2759" s="52">
        <v>41500</v>
      </c>
      <c r="AB2759" s="52"/>
      <c r="AC2759" s="52"/>
      <c r="AD2759" s="52"/>
      <c r="AE2759" s="52"/>
      <c r="AF2759" s="52"/>
      <c r="AG2759" s="52"/>
      <c r="AH2759" s="6"/>
    </row>
    <row r="2760" spans="1:34" s="4" customFormat="1" ht="26.1" hidden="1" customHeight="1">
      <c r="A2760" s="66">
        <v>3</v>
      </c>
      <c r="B2760" s="113"/>
      <c r="C2760" s="73"/>
      <c r="D2760" s="150" t="s">
        <v>125</v>
      </c>
      <c r="E2760" s="51">
        <f t="shared" si="15969"/>
        <v>0</v>
      </c>
      <c r="F2760" s="73"/>
      <c r="G2760" s="73"/>
      <c r="H2760" s="73"/>
      <c r="I2760" s="73"/>
      <c r="J2760" s="73"/>
      <c r="K2760" s="73"/>
      <c r="L2760" s="73"/>
      <c r="M2760" s="73"/>
      <c r="N2760" s="73"/>
      <c r="O2760" s="73"/>
      <c r="P2760" s="73"/>
      <c r="Q2760" s="73"/>
      <c r="R2760" s="73"/>
      <c r="S2760" s="73"/>
      <c r="T2760" s="73"/>
      <c r="U2760" s="73"/>
      <c r="V2760" s="73"/>
      <c r="W2760" s="73"/>
      <c r="X2760" s="73"/>
      <c r="Y2760" s="73"/>
      <c r="Z2760" s="73"/>
      <c r="AA2760" s="73"/>
      <c r="AB2760" s="73"/>
      <c r="AC2760" s="73"/>
      <c r="AD2760" s="73"/>
      <c r="AE2760" s="73"/>
      <c r="AF2760" s="73"/>
      <c r="AG2760" s="73"/>
      <c r="AH2760" s="5"/>
    </row>
    <row r="2761" spans="1:34" s="4" customFormat="1" ht="24" customHeight="1">
      <c r="A2761" s="66">
        <v>3</v>
      </c>
      <c r="B2761" s="113"/>
      <c r="C2761" s="73"/>
      <c r="D2761" s="122" t="s">
        <v>132</v>
      </c>
      <c r="E2761" s="41">
        <f t="shared" ref="E2761:E2785" si="16365">SUM(F2761:AG2761)</f>
        <v>0</v>
      </c>
      <c r="F2761" s="83">
        <f>F2762+F2763</f>
        <v>0</v>
      </c>
      <c r="G2761" s="83">
        <f t="shared" ref="G2761" si="16366">G2762+G2763</f>
        <v>0</v>
      </c>
      <c r="H2761" s="83">
        <f t="shared" ref="H2761" si="16367">H2762+H2763</f>
        <v>0</v>
      </c>
      <c r="I2761" s="83">
        <f t="shared" ref="I2761" si="16368">I2762+I2763</f>
        <v>0</v>
      </c>
      <c r="J2761" s="83">
        <f t="shared" ref="J2761" si="16369">J2762+J2763</f>
        <v>0</v>
      </c>
      <c r="K2761" s="83">
        <f t="shared" ref="K2761" si="16370">K2762+K2763</f>
        <v>0</v>
      </c>
      <c r="L2761" s="83">
        <f t="shared" ref="L2761" si="16371">L2762+L2763</f>
        <v>0</v>
      </c>
      <c r="M2761" s="83">
        <f t="shared" ref="M2761" si="16372">M2762+M2763</f>
        <v>0</v>
      </c>
      <c r="N2761" s="83">
        <f t="shared" ref="N2761" si="16373">N2762+N2763</f>
        <v>0</v>
      </c>
      <c r="O2761" s="83">
        <f t="shared" ref="O2761" si="16374">O2762+O2763</f>
        <v>0</v>
      </c>
      <c r="P2761" s="83">
        <f t="shared" ref="P2761" si="16375">P2762+P2763</f>
        <v>0</v>
      </c>
      <c r="Q2761" s="83">
        <f t="shared" ref="Q2761" si="16376">Q2762+Q2763</f>
        <v>0</v>
      </c>
      <c r="R2761" s="83">
        <f t="shared" ref="R2761" si="16377">R2762+R2763</f>
        <v>0</v>
      </c>
      <c r="S2761" s="83">
        <f t="shared" ref="S2761" si="16378">S2762+S2763</f>
        <v>0</v>
      </c>
      <c r="T2761" s="83">
        <f t="shared" ref="T2761" si="16379">T2762+T2763</f>
        <v>0</v>
      </c>
      <c r="U2761" s="83">
        <f t="shared" ref="U2761" si="16380">U2762+U2763</f>
        <v>0</v>
      </c>
      <c r="V2761" s="83">
        <f t="shared" ref="V2761" si="16381">V2762+V2763</f>
        <v>0</v>
      </c>
      <c r="W2761" s="83">
        <f t="shared" ref="W2761" si="16382">W2762+W2763</f>
        <v>0</v>
      </c>
      <c r="X2761" s="83">
        <f t="shared" ref="X2761" si="16383">X2762+X2763</f>
        <v>0</v>
      </c>
      <c r="Y2761" s="83">
        <f t="shared" ref="Y2761" si="16384">Y2762+Y2763</f>
        <v>0</v>
      </c>
      <c r="Z2761" s="83">
        <f t="shared" ref="Z2761" si="16385">Z2762+Z2763</f>
        <v>0</v>
      </c>
      <c r="AA2761" s="83">
        <f t="shared" ref="AA2761" si="16386">AA2762+AA2763</f>
        <v>0</v>
      </c>
      <c r="AB2761" s="83">
        <f t="shared" ref="AB2761" si="16387">AB2762+AB2763</f>
        <v>0</v>
      </c>
      <c r="AC2761" s="83">
        <f t="shared" ref="AC2761" si="16388">AC2762+AC2763</f>
        <v>0</v>
      </c>
      <c r="AD2761" s="83">
        <f t="shared" ref="AD2761" si="16389">AD2762+AD2763</f>
        <v>0</v>
      </c>
      <c r="AE2761" s="83">
        <f t="shared" ref="AE2761" si="16390">AE2762+AE2763</f>
        <v>0</v>
      </c>
      <c r="AF2761" s="83">
        <f t="shared" ref="AF2761" si="16391">AF2762+AF2763</f>
        <v>0</v>
      </c>
      <c r="AG2761" s="83">
        <f t="shared" ref="AG2761" si="16392">AG2762+AG2763</f>
        <v>0</v>
      </c>
      <c r="AH2761" s="5"/>
    </row>
    <row r="2762" spans="1:34" s="4" customFormat="1" ht="26.1" hidden="1" customHeight="1">
      <c r="A2762" s="66">
        <v>3</v>
      </c>
      <c r="B2762" s="113"/>
      <c r="C2762" s="117"/>
      <c r="D2762" s="150" t="s">
        <v>122</v>
      </c>
      <c r="E2762" s="51">
        <f t="shared" si="16365"/>
        <v>0</v>
      </c>
      <c r="F2762" s="52"/>
      <c r="G2762" s="52"/>
      <c r="H2762" s="52"/>
      <c r="I2762" s="52"/>
      <c r="J2762" s="52"/>
      <c r="K2762" s="52"/>
      <c r="L2762" s="52"/>
      <c r="M2762" s="52"/>
      <c r="N2762" s="52"/>
      <c r="O2762" s="52"/>
      <c r="P2762" s="52"/>
      <c r="Q2762" s="52"/>
      <c r="R2762" s="52"/>
      <c r="S2762" s="52"/>
      <c r="T2762" s="52"/>
      <c r="U2762" s="52"/>
      <c r="V2762" s="52"/>
      <c r="W2762" s="52"/>
      <c r="X2762" s="52"/>
      <c r="Y2762" s="52"/>
      <c r="Z2762" s="52"/>
      <c r="AA2762" s="52"/>
      <c r="AB2762" s="52"/>
      <c r="AC2762" s="52"/>
      <c r="AD2762" s="52"/>
      <c r="AE2762" s="52"/>
      <c r="AF2762" s="52"/>
      <c r="AG2762" s="52"/>
      <c r="AH2762" s="20"/>
    </row>
    <row r="2763" spans="1:34" s="4" customFormat="1" ht="26.1" hidden="1" customHeight="1">
      <c r="A2763" s="66">
        <v>3</v>
      </c>
      <c r="B2763" s="113"/>
      <c r="C2763" s="117"/>
      <c r="D2763" s="150" t="s">
        <v>130</v>
      </c>
      <c r="E2763" s="175">
        <f t="shared" si="16365"/>
        <v>0</v>
      </c>
      <c r="F2763" s="176"/>
      <c r="G2763" s="176"/>
      <c r="H2763" s="176"/>
      <c r="I2763" s="176"/>
      <c r="J2763" s="176"/>
      <c r="K2763" s="176"/>
      <c r="L2763" s="176"/>
      <c r="M2763" s="176"/>
      <c r="N2763" s="176"/>
      <c r="O2763" s="176"/>
      <c r="P2763" s="176"/>
      <c r="Q2763" s="176"/>
      <c r="R2763" s="176"/>
      <c r="S2763" s="176"/>
      <c r="T2763" s="176"/>
      <c r="U2763" s="176"/>
      <c r="V2763" s="176"/>
      <c r="W2763" s="176"/>
      <c r="X2763" s="176"/>
      <c r="Y2763" s="176"/>
      <c r="Z2763" s="176"/>
      <c r="AA2763" s="176"/>
      <c r="AB2763" s="176"/>
      <c r="AC2763" s="176"/>
      <c r="AD2763" s="176"/>
      <c r="AE2763" s="176"/>
      <c r="AF2763" s="176"/>
      <c r="AG2763" s="176"/>
      <c r="AH2763" s="20"/>
    </row>
    <row r="2764" spans="1:34" s="4" customFormat="1" ht="24" customHeight="1">
      <c r="A2764" s="66">
        <v>3</v>
      </c>
      <c r="B2764" s="113"/>
      <c r="C2764" s="73"/>
      <c r="D2764" s="110" t="s">
        <v>123</v>
      </c>
      <c r="E2764" s="47">
        <f t="shared" si="16365"/>
        <v>0</v>
      </c>
      <c r="F2764" s="141">
        <f>F2756-F2758-F2761-F2765</f>
        <v>0</v>
      </c>
      <c r="G2764" s="141">
        <f t="shared" ref="G2764" si="16393">G2756-G2758-G2761-G2765</f>
        <v>0</v>
      </c>
      <c r="H2764" s="141">
        <f t="shared" ref="H2764" si="16394">H2756-H2758-H2761-H2765</f>
        <v>0</v>
      </c>
      <c r="I2764" s="141">
        <f t="shared" ref="I2764" si="16395">I2756-I2758-I2761-I2765</f>
        <v>0</v>
      </c>
      <c r="J2764" s="141">
        <f t="shared" ref="J2764" si="16396">J2756-J2758-J2761-J2765</f>
        <v>0</v>
      </c>
      <c r="K2764" s="141">
        <f t="shared" ref="K2764" si="16397">K2756-K2758-K2761-K2765</f>
        <v>0</v>
      </c>
      <c r="L2764" s="141">
        <f t="shared" ref="L2764" si="16398">L2756-L2758-L2761-L2765</f>
        <v>0</v>
      </c>
      <c r="M2764" s="141">
        <f t="shared" ref="M2764" si="16399">M2756-M2758-M2761-M2765</f>
        <v>0</v>
      </c>
      <c r="N2764" s="141">
        <f t="shared" ref="N2764" si="16400">N2756-N2758-N2761-N2765</f>
        <v>0</v>
      </c>
      <c r="O2764" s="141">
        <f t="shared" ref="O2764" si="16401">O2756-O2758-O2761-O2765</f>
        <v>0</v>
      </c>
      <c r="P2764" s="141">
        <f t="shared" ref="P2764" si="16402">P2756-P2758-P2761-P2765</f>
        <v>0</v>
      </c>
      <c r="Q2764" s="141">
        <f t="shared" ref="Q2764" si="16403">Q2756-Q2758-Q2761-Q2765</f>
        <v>0</v>
      </c>
      <c r="R2764" s="141">
        <f t="shared" ref="R2764" si="16404">R2756-R2758-R2761-R2765</f>
        <v>0</v>
      </c>
      <c r="S2764" s="141">
        <f t="shared" ref="S2764" si="16405">S2756-S2758-S2761-S2765</f>
        <v>0</v>
      </c>
      <c r="T2764" s="141">
        <f t="shared" ref="T2764" si="16406">T2756-T2758-T2761-T2765</f>
        <v>0</v>
      </c>
      <c r="U2764" s="141">
        <f t="shared" ref="U2764" si="16407">U2756-U2758-U2761-U2765</f>
        <v>0</v>
      </c>
      <c r="V2764" s="141">
        <f t="shared" ref="V2764" si="16408">V2756-V2758-V2761-V2765</f>
        <v>0</v>
      </c>
      <c r="W2764" s="141">
        <f t="shared" ref="W2764" si="16409">W2756-W2758-W2761-W2765</f>
        <v>0</v>
      </c>
      <c r="X2764" s="141">
        <f t="shared" ref="X2764" si="16410">X2756-X2758-X2761-X2765</f>
        <v>0</v>
      </c>
      <c r="Y2764" s="141">
        <f t="shared" ref="Y2764" si="16411">Y2756-Y2758-Y2761-Y2765</f>
        <v>0</v>
      </c>
      <c r="Z2764" s="141">
        <f t="shared" ref="Z2764" si="16412">Z2756-Z2758-Z2761-Z2765</f>
        <v>0</v>
      </c>
      <c r="AA2764" s="141">
        <f t="shared" ref="AA2764" si="16413">AA2756-AA2758-AA2761-AA2765</f>
        <v>0</v>
      </c>
      <c r="AB2764" s="141">
        <f t="shared" ref="AB2764" si="16414">AB2756-AB2758-AB2761-AB2765</f>
        <v>0</v>
      </c>
      <c r="AC2764" s="141">
        <f t="shared" ref="AC2764" si="16415">AC2756-AC2758-AC2761-AC2765</f>
        <v>0</v>
      </c>
      <c r="AD2764" s="141">
        <f t="shared" ref="AD2764" si="16416">AD2756-AD2758-AD2761-AD2765</f>
        <v>0</v>
      </c>
      <c r="AE2764" s="141">
        <f t="shared" ref="AE2764" si="16417">AE2756-AE2758-AE2761-AE2765</f>
        <v>0</v>
      </c>
      <c r="AF2764" s="141">
        <f t="shared" ref="AF2764" si="16418">AF2756-AF2758-AF2761-AF2765</f>
        <v>0</v>
      </c>
      <c r="AG2764" s="141">
        <f t="shared" ref="AG2764" si="16419">AG2756-AG2758-AG2761-AG2765</f>
        <v>0</v>
      </c>
      <c r="AH2764" s="5"/>
    </row>
    <row r="2765" spans="1:34" s="4" customFormat="1" ht="24" customHeight="1">
      <c r="A2765" s="66">
        <v>3</v>
      </c>
      <c r="B2765" s="113"/>
      <c r="C2765" s="73"/>
      <c r="D2765" s="98" t="s">
        <v>128</v>
      </c>
      <c r="E2765" s="104">
        <f t="shared" si="16365"/>
        <v>0</v>
      </c>
      <c r="F2765" s="100"/>
      <c r="G2765" s="100"/>
      <c r="H2765" s="100"/>
      <c r="I2765" s="100"/>
      <c r="J2765" s="100"/>
      <c r="K2765" s="100"/>
      <c r="L2765" s="100"/>
      <c r="M2765" s="100"/>
      <c r="N2765" s="100"/>
      <c r="O2765" s="100"/>
      <c r="P2765" s="100"/>
      <c r="Q2765" s="100"/>
      <c r="R2765" s="100"/>
      <c r="S2765" s="100"/>
      <c r="T2765" s="100"/>
      <c r="U2765" s="100"/>
      <c r="V2765" s="100"/>
      <c r="W2765" s="100"/>
      <c r="X2765" s="100"/>
      <c r="Y2765" s="100"/>
      <c r="Z2765" s="100"/>
      <c r="AA2765" s="100"/>
      <c r="AB2765" s="100"/>
      <c r="AC2765" s="100"/>
      <c r="AD2765" s="100"/>
      <c r="AE2765" s="100"/>
      <c r="AF2765" s="100"/>
      <c r="AG2765" s="100"/>
      <c r="AH2765" s="5"/>
    </row>
    <row r="2766" spans="1:34" s="4" customFormat="1" ht="23.1" customHeight="1">
      <c r="A2766" s="66">
        <v>4</v>
      </c>
      <c r="B2766" s="128"/>
      <c r="C2766" s="128"/>
      <c r="D2766" s="129" t="s">
        <v>24</v>
      </c>
      <c r="E2766" s="39">
        <f t="shared" si="16365"/>
        <v>8407400</v>
      </c>
      <c r="F2766" s="40"/>
      <c r="G2766" s="40"/>
      <c r="H2766" s="40"/>
      <c r="I2766" s="40"/>
      <c r="J2766" s="40"/>
      <c r="K2766" s="40">
        <v>338400</v>
      </c>
      <c r="L2766" s="40"/>
      <c r="M2766" s="40">
        <v>2153000</v>
      </c>
      <c r="N2766" s="40"/>
      <c r="O2766" s="40">
        <v>5916000</v>
      </c>
      <c r="P2766" s="40"/>
      <c r="Q2766" s="40"/>
      <c r="R2766" s="40"/>
      <c r="S2766" s="40"/>
      <c r="T2766" s="40"/>
      <c r="U2766" s="40"/>
      <c r="V2766" s="40"/>
      <c r="W2766" s="40"/>
      <c r="X2766" s="40"/>
      <c r="Y2766" s="40"/>
      <c r="Z2766" s="40"/>
      <c r="AA2766" s="40"/>
      <c r="AB2766" s="40"/>
      <c r="AC2766" s="40"/>
      <c r="AD2766" s="40"/>
      <c r="AE2766" s="40"/>
      <c r="AF2766" s="40"/>
      <c r="AG2766" s="40"/>
      <c r="AH2766" s="28"/>
    </row>
    <row r="2767" spans="1:34" s="4" customFormat="1" ht="23.1" customHeight="1">
      <c r="A2767" s="67">
        <v>4</v>
      </c>
      <c r="B2767" s="77"/>
      <c r="C2767" s="78"/>
      <c r="D2767" s="79" t="s">
        <v>127</v>
      </c>
      <c r="E2767" s="80">
        <f t="shared" si="16365"/>
        <v>8198390</v>
      </c>
      <c r="F2767" s="81">
        <f>F2768+F2771+F2774</f>
        <v>0</v>
      </c>
      <c r="G2767" s="81">
        <f t="shared" ref="G2767" si="16420">G2768+G2771+G2774</f>
        <v>0</v>
      </c>
      <c r="H2767" s="81">
        <f t="shared" ref="H2767" si="16421">H2768+H2771+H2774</f>
        <v>0</v>
      </c>
      <c r="I2767" s="81">
        <f t="shared" ref="I2767" si="16422">I2768+I2771+I2774</f>
        <v>0</v>
      </c>
      <c r="J2767" s="81">
        <f t="shared" ref="J2767" si="16423">J2768+J2771+J2774</f>
        <v>0</v>
      </c>
      <c r="K2767" s="81">
        <f t="shared" ref="K2767" si="16424">K2768+K2771+K2774</f>
        <v>338400</v>
      </c>
      <c r="L2767" s="81">
        <f t="shared" ref="L2767" si="16425">L2768+L2771+L2774</f>
        <v>0</v>
      </c>
      <c r="M2767" s="81">
        <f t="shared" ref="M2767" si="16426">M2768+M2771+M2774</f>
        <v>2153000</v>
      </c>
      <c r="N2767" s="81">
        <f t="shared" ref="N2767" si="16427">N2768+N2771+N2774</f>
        <v>0</v>
      </c>
      <c r="O2767" s="81">
        <f t="shared" ref="O2767" si="16428">O2768+O2771+O2774</f>
        <v>5706990</v>
      </c>
      <c r="P2767" s="81">
        <f t="shared" ref="P2767" si="16429">P2768+P2771+P2774</f>
        <v>0</v>
      </c>
      <c r="Q2767" s="81">
        <f t="shared" ref="Q2767" si="16430">Q2768+Q2771+Q2774</f>
        <v>0</v>
      </c>
      <c r="R2767" s="81">
        <f t="shared" ref="R2767" si="16431">R2768+R2771+R2774</f>
        <v>0</v>
      </c>
      <c r="S2767" s="81">
        <f t="shared" ref="S2767" si="16432">S2768+S2771+S2774</f>
        <v>0</v>
      </c>
      <c r="T2767" s="81">
        <f t="shared" ref="T2767" si="16433">T2768+T2771+T2774</f>
        <v>0</v>
      </c>
      <c r="U2767" s="81">
        <f t="shared" ref="U2767" si="16434">U2768+U2771+U2774</f>
        <v>0</v>
      </c>
      <c r="V2767" s="81">
        <f t="shared" ref="V2767" si="16435">V2768+V2771+V2774</f>
        <v>0</v>
      </c>
      <c r="W2767" s="81">
        <f t="shared" ref="W2767" si="16436">W2768+W2771+W2774</f>
        <v>0</v>
      </c>
      <c r="X2767" s="81">
        <f t="shared" ref="X2767" si="16437">X2768+X2771+X2774</f>
        <v>0</v>
      </c>
      <c r="Y2767" s="81">
        <f t="shared" ref="Y2767" si="16438">Y2768+Y2771+Y2774</f>
        <v>0</v>
      </c>
      <c r="Z2767" s="81">
        <f t="shared" ref="Z2767" si="16439">Z2768+Z2771+Z2774</f>
        <v>0</v>
      </c>
      <c r="AA2767" s="81">
        <f t="shared" ref="AA2767" si="16440">AA2768+AA2771+AA2774</f>
        <v>0</v>
      </c>
      <c r="AB2767" s="81">
        <f t="shared" ref="AB2767" si="16441">AB2768+AB2771+AB2774</f>
        <v>0</v>
      </c>
      <c r="AC2767" s="81">
        <f t="shared" ref="AC2767" si="16442">AC2768+AC2771+AC2774</f>
        <v>0</v>
      </c>
      <c r="AD2767" s="81">
        <f t="shared" ref="AD2767" si="16443">AD2768+AD2771+AD2774</f>
        <v>0</v>
      </c>
      <c r="AE2767" s="81">
        <f t="shared" ref="AE2767" si="16444">AE2768+AE2771+AE2774</f>
        <v>0</v>
      </c>
      <c r="AF2767" s="81">
        <f t="shared" ref="AF2767" si="16445">AF2768+AF2771+AF2774</f>
        <v>0</v>
      </c>
      <c r="AG2767" s="81">
        <f t="shared" ref="AG2767" si="16446">AG2768+AG2771+AG2774</f>
        <v>0</v>
      </c>
      <c r="AH2767" s="82"/>
    </row>
    <row r="2768" spans="1:34" s="4" customFormat="1" ht="23.1" customHeight="1">
      <c r="A2768" s="66">
        <v>4</v>
      </c>
      <c r="B2768" s="113"/>
      <c r="C2768" s="73"/>
      <c r="D2768" s="122" t="s">
        <v>124</v>
      </c>
      <c r="E2768" s="41">
        <f t="shared" si="16365"/>
        <v>4172600</v>
      </c>
      <c r="F2768" s="83">
        <f t="shared" ref="F2768:AG2768" si="16447">F2769+F2770</f>
        <v>0</v>
      </c>
      <c r="G2768" s="83">
        <f t="shared" si="16447"/>
        <v>0</v>
      </c>
      <c r="H2768" s="83">
        <f t="shared" si="16447"/>
        <v>0</v>
      </c>
      <c r="I2768" s="83">
        <f t="shared" si="16447"/>
        <v>0</v>
      </c>
      <c r="J2768" s="83">
        <f t="shared" si="16447"/>
        <v>0</v>
      </c>
      <c r="K2768" s="83">
        <f t="shared" si="16447"/>
        <v>338400</v>
      </c>
      <c r="L2768" s="83">
        <f t="shared" si="16447"/>
        <v>0</v>
      </c>
      <c r="M2768" s="83">
        <f t="shared" si="16447"/>
        <v>861200</v>
      </c>
      <c r="N2768" s="83">
        <f t="shared" si="16447"/>
        <v>0</v>
      </c>
      <c r="O2768" s="83">
        <f t="shared" si="16447"/>
        <v>2973000</v>
      </c>
      <c r="P2768" s="83">
        <f t="shared" si="16447"/>
        <v>0</v>
      </c>
      <c r="Q2768" s="83">
        <f t="shared" si="16447"/>
        <v>0</v>
      </c>
      <c r="R2768" s="83">
        <f t="shared" si="16447"/>
        <v>0</v>
      </c>
      <c r="S2768" s="83">
        <f t="shared" si="16447"/>
        <v>0</v>
      </c>
      <c r="T2768" s="83">
        <f t="shared" si="16447"/>
        <v>0</v>
      </c>
      <c r="U2768" s="83">
        <f t="shared" si="16447"/>
        <v>0</v>
      </c>
      <c r="V2768" s="83">
        <f t="shared" si="16447"/>
        <v>0</v>
      </c>
      <c r="W2768" s="83">
        <f t="shared" si="16447"/>
        <v>0</v>
      </c>
      <c r="X2768" s="83">
        <f t="shared" si="16447"/>
        <v>0</v>
      </c>
      <c r="Y2768" s="83">
        <f t="shared" si="16447"/>
        <v>0</v>
      </c>
      <c r="Z2768" s="83">
        <f t="shared" si="16447"/>
        <v>0</v>
      </c>
      <c r="AA2768" s="83">
        <f t="shared" si="16447"/>
        <v>0</v>
      </c>
      <c r="AB2768" s="83">
        <f t="shared" si="16447"/>
        <v>0</v>
      </c>
      <c r="AC2768" s="83">
        <f t="shared" si="16447"/>
        <v>0</v>
      </c>
      <c r="AD2768" s="83">
        <f t="shared" si="16447"/>
        <v>0</v>
      </c>
      <c r="AE2768" s="83">
        <f t="shared" si="16447"/>
        <v>0</v>
      </c>
      <c r="AF2768" s="83">
        <f t="shared" si="16447"/>
        <v>0</v>
      </c>
      <c r="AG2768" s="83">
        <f t="shared" si="16447"/>
        <v>0</v>
      </c>
      <c r="AH2768" s="5"/>
    </row>
    <row r="2769" spans="1:34" s="4" customFormat="1" ht="26.1" hidden="1" customHeight="1">
      <c r="A2769" s="67">
        <v>4</v>
      </c>
      <c r="B2769" s="113"/>
      <c r="C2769" s="117"/>
      <c r="D2769" s="150" t="s">
        <v>67</v>
      </c>
      <c r="E2769" s="51">
        <f t="shared" si="16365"/>
        <v>4172600</v>
      </c>
      <c r="F2769" s="52"/>
      <c r="G2769" s="52"/>
      <c r="H2769" s="52"/>
      <c r="I2769" s="52"/>
      <c r="J2769" s="52"/>
      <c r="K2769" s="52">
        <v>338400</v>
      </c>
      <c r="L2769" s="52"/>
      <c r="M2769" s="52">
        <v>861200</v>
      </c>
      <c r="N2769" s="52"/>
      <c r="O2769" s="52">
        <v>2973000</v>
      </c>
      <c r="P2769" s="52"/>
      <c r="Q2769" s="52"/>
      <c r="R2769" s="52"/>
      <c r="S2769" s="52"/>
      <c r="T2769" s="52"/>
      <c r="U2769" s="52"/>
      <c r="V2769" s="52"/>
      <c r="W2769" s="52"/>
      <c r="X2769" s="52"/>
      <c r="Y2769" s="52"/>
      <c r="Z2769" s="52"/>
      <c r="AA2769" s="52"/>
      <c r="AB2769" s="52"/>
      <c r="AC2769" s="52"/>
      <c r="AD2769" s="52"/>
      <c r="AE2769" s="52"/>
      <c r="AF2769" s="52"/>
      <c r="AG2769" s="52"/>
      <c r="AH2769" s="5"/>
    </row>
    <row r="2770" spans="1:34" s="4" customFormat="1" ht="26.1" hidden="1" customHeight="1">
      <c r="A2770" s="66">
        <v>4</v>
      </c>
      <c r="B2770" s="113"/>
      <c r="C2770" s="73"/>
      <c r="D2770" s="150" t="s">
        <v>125</v>
      </c>
      <c r="E2770" s="51">
        <f t="shared" si="16365"/>
        <v>0</v>
      </c>
      <c r="F2770" s="73"/>
      <c r="G2770" s="73"/>
      <c r="H2770" s="73"/>
      <c r="I2770" s="73"/>
      <c r="J2770" s="73"/>
      <c r="K2770" s="73"/>
      <c r="L2770" s="73"/>
      <c r="M2770" s="73"/>
      <c r="N2770" s="73"/>
      <c r="O2770" s="73"/>
      <c r="P2770" s="73"/>
      <c r="Q2770" s="73"/>
      <c r="R2770" s="73"/>
      <c r="S2770" s="73"/>
      <c r="T2770" s="73"/>
      <c r="U2770" s="73"/>
      <c r="V2770" s="73"/>
      <c r="W2770" s="73"/>
      <c r="X2770" s="73"/>
      <c r="Y2770" s="73"/>
      <c r="Z2770" s="73"/>
      <c r="AA2770" s="73"/>
      <c r="AB2770" s="73"/>
      <c r="AC2770" s="73"/>
      <c r="AD2770" s="73"/>
      <c r="AE2770" s="73"/>
      <c r="AF2770" s="73"/>
      <c r="AG2770" s="73"/>
      <c r="AH2770" s="5"/>
    </row>
    <row r="2771" spans="1:34" s="4" customFormat="1" ht="23.1" customHeight="1">
      <c r="A2771" s="66">
        <v>4</v>
      </c>
      <c r="B2771" s="113"/>
      <c r="C2771" s="73"/>
      <c r="D2771" s="122" t="s">
        <v>132</v>
      </c>
      <c r="E2771" s="41">
        <f t="shared" si="16365"/>
        <v>2762050</v>
      </c>
      <c r="F2771" s="83">
        <f>F2772+F2773</f>
        <v>0</v>
      </c>
      <c r="G2771" s="83">
        <f t="shared" ref="G2771" si="16448">G2772+G2773</f>
        <v>0</v>
      </c>
      <c r="H2771" s="83">
        <f t="shared" ref="H2771" si="16449">H2772+H2773</f>
        <v>0</v>
      </c>
      <c r="I2771" s="83">
        <f t="shared" ref="I2771" si="16450">I2772+I2773</f>
        <v>0</v>
      </c>
      <c r="J2771" s="83">
        <f t="shared" ref="J2771" si="16451">J2772+J2773</f>
        <v>0</v>
      </c>
      <c r="K2771" s="83">
        <f t="shared" ref="K2771" si="16452">K2772+K2773</f>
        <v>0</v>
      </c>
      <c r="L2771" s="83">
        <f t="shared" ref="L2771" si="16453">L2772+L2773</f>
        <v>0</v>
      </c>
      <c r="M2771" s="83">
        <f t="shared" ref="M2771" si="16454">M2772+M2773</f>
        <v>1291800</v>
      </c>
      <c r="N2771" s="83">
        <f t="shared" ref="N2771" si="16455">N2772+N2773</f>
        <v>0</v>
      </c>
      <c r="O2771" s="83">
        <f t="shared" ref="O2771" si="16456">O2772+O2773</f>
        <v>1470250</v>
      </c>
      <c r="P2771" s="83">
        <f t="shared" ref="P2771" si="16457">P2772+P2773</f>
        <v>0</v>
      </c>
      <c r="Q2771" s="83">
        <f t="shared" ref="Q2771" si="16458">Q2772+Q2773</f>
        <v>0</v>
      </c>
      <c r="R2771" s="83">
        <f t="shared" ref="R2771" si="16459">R2772+R2773</f>
        <v>0</v>
      </c>
      <c r="S2771" s="83">
        <f t="shared" ref="S2771" si="16460">S2772+S2773</f>
        <v>0</v>
      </c>
      <c r="T2771" s="83">
        <f t="shared" ref="T2771" si="16461">T2772+T2773</f>
        <v>0</v>
      </c>
      <c r="U2771" s="83">
        <f t="shared" ref="U2771" si="16462">U2772+U2773</f>
        <v>0</v>
      </c>
      <c r="V2771" s="83">
        <f t="shared" ref="V2771" si="16463">V2772+V2773</f>
        <v>0</v>
      </c>
      <c r="W2771" s="83">
        <f t="shared" ref="W2771" si="16464">W2772+W2773</f>
        <v>0</v>
      </c>
      <c r="X2771" s="83">
        <f t="shared" ref="X2771" si="16465">X2772+X2773</f>
        <v>0</v>
      </c>
      <c r="Y2771" s="83">
        <f t="shared" ref="Y2771" si="16466">Y2772+Y2773</f>
        <v>0</v>
      </c>
      <c r="Z2771" s="83">
        <f t="shared" ref="Z2771" si="16467">Z2772+Z2773</f>
        <v>0</v>
      </c>
      <c r="AA2771" s="83">
        <f t="shared" ref="AA2771" si="16468">AA2772+AA2773</f>
        <v>0</v>
      </c>
      <c r="AB2771" s="83">
        <f t="shared" ref="AB2771" si="16469">AB2772+AB2773</f>
        <v>0</v>
      </c>
      <c r="AC2771" s="83">
        <f t="shared" ref="AC2771" si="16470">AC2772+AC2773</f>
        <v>0</v>
      </c>
      <c r="AD2771" s="83">
        <f t="shared" ref="AD2771" si="16471">AD2772+AD2773</f>
        <v>0</v>
      </c>
      <c r="AE2771" s="83">
        <f t="shared" ref="AE2771" si="16472">AE2772+AE2773</f>
        <v>0</v>
      </c>
      <c r="AF2771" s="83">
        <f t="shared" ref="AF2771" si="16473">AF2772+AF2773</f>
        <v>0</v>
      </c>
      <c r="AG2771" s="83">
        <f t="shared" ref="AG2771" si="16474">AG2772+AG2773</f>
        <v>0</v>
      </c>
      <c r="AH2771" s="5"/>
    </row>
    <row r="2772" spans="1:34" s="4" customFormat="1" ht="26.1" hidden="1" customHeight="1">
      <c r="A2772" s="66">
        <v>4</v>
      </c>
      <c r="B2772" s="113"/>
      <c r="C2772" s="117"/>
      <c r="D2772" s="150" t="s">
        <v>122</v>
      </c>
      <c r="E2772" s="51">
        <f t="shared" si="16365"/>
        <v>2762050</v>
      </c>
      <c r="F2772" s="52"/>
      <c r="G2772" s="52"/>
      <c r="H2772" s="52"/>
      <c r="I2772" s="52"/>
      <c r="J2772" s="52"/>
      <c r="K2772" s="52"/>
      <c r="L2772" s="52"/>
      <c r="M2772" s="52">
        <v>1291800</v>
      </c>
      <c r="N2772" s="52"/>
      <c r="O2772" s="52">
        <v>1470250</v>
      </c>
      <c r="P2772" s="52"/>
      <c r="Q2772" s="52"/>
      <c r="R2772" s="52"/>
      <c r="S2772" s="52"/>
      <c r="T2772" s="52"/>
      <c r="U2772" s="52"/>
      <c r="V2772" s="52"/>
      <c r="W2772" s="52"/>
      <c r="X2772" s="52"/>
      <c r="Y2772" s="52"/>
      <c r="Z2772" s="52"/>
      <c r="AA2772" s="52"/>
      <c r="AB2772" s="52"/>
      <c r="AC2772" s="52"/>
      <c r="AD2772" s="52"/>
      <c r="AE2772" s="52"/>
      <c r="AF2772" s="52"/>
      <c r="AG2772" s="52"/>
      <c r="AH2772" s="19"/>
    </row>
    <row r="2773" spans="1:34" s="4" customFormat="1" ht="26.1" hidden="1" customHeight="1">
      <c r="A2773" s="66">
        <v>4</v>
      </c>
      <c r="B2773" s="113"/>
      <c r="C2773" s="117"/>
      <c r="D2773" s="150" t="s">
        <v>130</v>
      </c>
      <c r="E2773" s="175">
        <f t="shared" si="16365"/>
        <v>0</v>
      </c>
      <c r="F2773" s="176"/>
      <c r="G2773" s="176"/>
      <c r="H2773" s="176"/>
      <c r="I2773" s="176"/>
      <c r="J2773" s="176"/>
      <c r="K2773" s="176"/>
      <c r="L2773" s="176"/>
      <c r="M2773" s="176"/>
      <c r="N2773" s="176"/>
      <c r="O2773" s="176"/>
      <c r="P2773" s="176"/>
      <c r="Q2773" s="176"/>
      <c r="R2773" s="176"/>
      <c r="S2773" s="176"/>
      <c r="T2773" s="176"/>
      <c r="U2773" s="176"/>
      <c r="V2773" s="176"/>
      <c r="W2773" s="176"/>
      <c r="X2773" s="176"/>
      <c r="Y2773" s="176"/>
      <c r="Z2773" s="176"/>
      <c r="AA2773" s="176"/>
      <c r="AB2773" s="176"/>
      <c r="AC2773" s="176"/>
      <c r="AD2773" s="176"/>
      <c r="AE2773" s="176"/>
      <c r="AF2773" s="176"/>
      <c r="AG2773" s="176"/>
      <c r="AH2773" s="19"/>
    </row>
    <row r="2774" spans="1:34" s="4" customFormat="1" ht="23.1" customHeight="1">
      <c r="A2774" s="66">
        <v>4</v>
      </c>
      <c r="B2774" s="113"/>
      <c r="C2774" s="73"/>
      <c r="D2774" s="110" t="s">
        <v>123</v>
      </c>
      <c r="E2774" s="47">
        <f t="shared" si="16365"/>
        <v>1263740</v>
      </c>
      <c r="F2774" s="141">
        <f>F2766-F2768-F2771-F2775</f>
        <v>0</v>
      </c>
      <c r="G2774" s="141">
        <f t="shared" ref="G2774" si="16475">G2766-G2768-G2771-G2775</f>
        <v>0</v>
      </c>
      <c r="H2774" s="141">
        <f t="shared" ref="H2774" si="16476">H2766-H2768-H2771-H2775</f>
        <v>0</v>
      </c>
      <c r="I2774" s="141">
        <f t="shared" ref="I2774" si="16477">I2766-I2768-I2771-I2775</f>
        <v>0</v>
      </c>
      <c r="J2774" s="141">
        <f t="shared" ref="J2774" si="16478">J2766-J2768-J2771-J2775</f>
        <v>0</v>
      </c>
      <c r="K2774" s="141">
        <f t="shared" ref="K2774" si="16479">K2766-K2768-K2771-K2775</f>
        <v>0</v>
      </c>
      <c r="L2774" s="141">
        <f t="shared" ref="L2774" si="16480">L2766-L2768-L2771-L2775</f>
        <v>0</v>
      </c>
      <c r="M2774" s="141">
        <f t="shared" ref="M2774" si="16481">M2766-M2768-M2771-M2775</f>
        <v>0</v>
      </c>
      <c r="N2774" s="141">
        <f t="shared" ref="N2774" si="16482">N2766-N2768-N2771-N2775</f>
        <v>0</v>
      </c>
      <c r="O2774" s="141">
        <f t="shared" ref="O2774" si="16483">O2766-O2768-O2771-O2775</f>
        <v>1263740</v>
      </c>
      <c r="P2774" s="141">
        <f t="shared" ref="P2774" si="16484">P2766-P2768-P2771-P2775</f>
        <v>0</v>
      </c>
      <c r="Q2774" s="141">
        <f t="shared" ref="Q2774" si="16485">Q2766-Q2768-Q2771-Q2775</f>
        <v>0</v>
      </c>
      <c r="R2774" s="141">
        <f t="shared" ref="R2774" si="16486">R2766-R2768-R2771-R2775</f>
        <v>0</v>
      </c>
      <c r="S2774" s="141">
        <f t="shared" ref="S2774" si="16487">S2766-S2768-S2771-S2775</f>
        <v>0</v>
      </c>
      <c r="T2774" s="141">
        <f t="shared" ref="T2774" si="16488">T2766-T2768-T2771-T2775</f>
        <v>0</v>
      </c>
      <c r="U2774" s="141">
        <f t="shared" ref="U2774" si="16489">U2766-U2768-U2771-U2775</f>
        <v>0</v>
      </c>
      <c r="V2774" s="141">
        <f t="shared" ref="V2774" si="16490">V2766-V2768-V2771-V2775</f>
        <v>0</v>
      </c>
      <c r="W2774" s="141">
        <f t="shared" ref="W2774" si="16491">W2766-W2768-W2771-W2775</f>
        <v>0</v>
      </c>
      <c r="X2774" s="141">
        <f t="shared" ref="X2774" si="16492">X2766-X2768-X2771-X2775</f>
        <v>0</v>
      </c>
      <c r="Y2774" s="141">
        <f t="shared" ref="Y2774" si="16493">Y2766-Y2768-Y2771-Y2775</f>
        <v>0</v>
      </c>
      <c r="Z2774" s="141">
        <f t="shared" ref="Z2774" si="16494">Z2766-Z2768-Z2771-Z2775</f>
        <v>0</v>
      </c>
      <c r="AA2774" s="141">
        <f t="shared" ref="AA2774" si="16495">AA2766-AA2768-AA2771-AA2775</f>
        <v>0</v>
      </c>
      <c r="AB2774" s="141">
        <f t="shared" ref="AB2774" si="16496">AB2766-AB2768-AB2771-AB2775</f>
        <v>0</v>
      </c>
      <c r="AC2774" s="141">
        <f t="shared" ref="AC2774" si="16497">AC2766-AC2768-AC2771-AC2775</f>
        <v>0</v>
      </c>
      <c r="AD2774" s="141">
        <f t="shared" ref="AD2774" si="16498">AD2766-AD2768-AD2771-AD2775</f>
        <v>0</v>
      </c>
      <c r="AE2774" s="141">
        <f t="shared" ref="AE2774" si="16499">AE2766-AE2768-AE2771-AE2775</f>
        <v>0</v>
      </c>
      <c r="AF2774" s="141">
        <f t="shared" ref="AF2774" si="16500">AF2766-AF2768-AF2771-AF2775</f>
        <v>0</v>
      </c>
      <c r="AG2774" s="141">
        <f t="shared" ref="AG2774" si="16501">AG2766-AG2768-AG2771-AG2775</f>
        <v>0</v>
      </c>
      <c r="AH2774" s="5"/>
    </row>
    <row r="2775" spans="1:34" s="4" customFormat="1" ht="23.1" customHeight="1">
      <c r="A2775" s="66">
        <v>4</v>
      </c>
      <c r="B2775" s="113"/>
      <c r="C2775" s="73"/>
      <c r="D2775" s="98" t="s">
        <v>128</v>
      </c>
      <c r="E2775" s="104">
        <f t="shared" si="16365"/>
        <v>209010</v>
      </c>
      <c r="F2775" s="100"/>
      <c r="G2775" s="100"/>
      <c r="H2775" s="100"/>
      <c r="I2775" s="100"/>
      <c r="J2775" s="100"/>
      <c r="K2775" s="100"/>
      <c r="L2775" s="100"/>
      <c r="M2775" s="100"/>
      <c r="N2775" s="100"/>
      <c r="O2775" s="100">
        <v>209010</v>
      </c>
      <c r="P2775" s="100"/>
      <c r="Q2775" s="100"/>
      <c r="R2775" s="100"/>
      <c r="S2775" s="100"/>
      <c r="T2775" s="100"/>
      <c r="U2775" s="100"/>
      <c r="V2775" s="100"/>
      <c r="W2775" s="100"/>
      <c r="X2775" s="100"/>
      <c r="Y2775" s="100"/>
      <c r="Z2775" s="100"/>
      <c r="AA2775" s="100"/>
      <c r="AB2775" s="100"/>
      <c r="AC2775" s="100"/>
      <c r="AD2775" s="100"/>
      <c r="AE2775" s="100"/>
      <c r="AF2775" s="100"/>
      <c r="AG2775" s="100"/>
      <c r="AH2775" s="5"/>
    </row>
    <row r="2776" spans="1:34" s="4" customFormat="1" ht="23.1" customHeight="1">
      <c r="A2776" s="66">
        <v>5</v>
      </c>
      <c r="B2776" s="128"/>
      <c r="C2776" s="128"/>
      <c r="D2776" s="129" t="s">
        <v>25</v>
      </c>
      <c r="E2776" s="39">
        <f t="shared" si="16365"/>
        <v>0</v>
      </c>
      <c r="F2776" s="40"/>
      <c r="G2776" s="40"/>
      <c r="H2776" s="40"/>
      <c r="I2776" s="40"/>
      <c r="J2776" s="40"/>
      <c r="K2776" s="40"/>
      <c r="L2776" s="40"/>
      <c r="M2776" s="40"/>
      <c r="N2776" s="40"/>
      <c r="O2776" s="40"/>
      <c r="P2776" s="40"/>
      <c r="Q2776" s="40"/>
      <c r="R2776" s="40"/>
      <c r="S2776" s="40"/>
      <c r="T2776" s="40"/>
      <c r="U2776" s="40"/>
      <c r="V2776" s="40"/>
      <c r="W2776" s="40"/>
      <c r="X2776" s="40"/>
      <c r="Y2776" s="40"/>
      <c r="Z2776" s="40"/>
      <c r="AA2776" s="40"/>
      <c r="AB2776" s="40"/>
      <c r="AC2776" s="40"/>
      <c r="AD2776" s="40"/>
      <c r="AE2776" s="40"/>
      <c r="AF2776" s="40"/>
      <c r="AG2776" s="40"/>
      <c r="AH2776" s="30"/>
    </row>
    <row r="2777" spans="1:34" s="4" customFormat="1" ht="23.1" customHeight="1">
      <c r="A2777" s="67">
        <v>5</v>
      </c>
      <c r="B2777" s="77"/>
      <c r="C2777" s="78"/>
      <c r="D2777" s="79" t="s">
        <v>127</v>
      </c>
      <c r="E2777" s="80">
        <f t="shared" si="16365"/>
        <v>0</v>
      </c>
      <c r="F2777" s="81">
        <f>F2778+F2781+F2784</f>
        <v>0</v>
      </c>
      <c r="G2777" s="80">
        <f t="shared" ref="G2777" si="16502">G2778+G2781+G2784</f>
        <v>0</v>
      </c>
      <c r="H2777" s="80">
        <f t="shared" ref="H2777" si="16503">H2778+H2781+H2784</f>
        <v>0</v>
      </c>
      <c r="I2777" s="80">
        <f t="shared" ref="I2777" si="16504">I2778+I2781+I2784</f>
        <v>0</v>
      </c>
      <c r="J2777" s="80">
        <f t="shared" ref="J2777" si="16505">J2778+J2781+J2784</f>
        <v>0</v>
      </c>
      <c r="K2777" s="80">
        <f t="shared" ref="K2777" si="16506">K2778+K2781+K2784</f>
        <v>0</v>
      </c>
      <c r="L2777" s="80">
        <f t="shared" ref="L2777" si="16507">L2778+L2781+L2784</f>
        <v>0</v>
      </c>
      <c r="M2777" s="80">
        <f t="shared" ref="M2777" si="16508">M2778+M2781+M2784</f>
        <v>0</v>
      </c>
      <c r="N2777" s="80">
        <f t="shared" ref="N2777" si="16509">N2778+N2781+N2784</f>
        <v>0</v>
      </c>
      <c r="O2777" s="80">
        <f t="shared" ref="O2777" si="16510">O2778+O2781+O2784</f>
        <v>0</v>
      </c>
      <c r="P2777" s="80">
        <f t="shared" ref="P2777" si="16511">P2778+P2781+P2784</f>
        <v>0</v>
      </c>
      <c r="Q2777" s="80">
        <f t="shared" ref="Q2777" si="16512">Q2778+Q2781+Q2784</f>
        <v>0</v>
      </c>
      <c r="R2777" s="80">
        <f t="shared" ref="R2777" si="16513">R2778+R2781+R2784</f>
        <v>0</v>
      </c>
      <c r="S2777" s="80">
        <f t="shared" ref="S2777" si="16514">S2778+S2781+S2784</f>
        <v>0</v>
      </c>
      <c r="T2777" s="80">
        <f t="shared" ref="T2777" si="16515">T2778+T2781+T2784</f>
        <v>0</v>
      </c>
      <c r="U2777" s="80">
        <f t="shared" ref="U2777" si="16516">U2778+U2781+U2784</f>
        <v>0</v>
      </c>
      <c r="V2777" s="80">
        <f t="shared" ref="V2777" si="16517">V2778+V2781+V2784</f>
        <v>0</v>
      </c>
      <c r="W2777" s="80">
        <f t="shared" ref="W2777" si="16518">W2778+W2781+W2784</f>
        <v>0</v>
      </c>
      <c r="X2777" s="80">
        <f t="shared" ref="X2777" si="16519">X2778+X2781+X2784</f>
        <v>0</v>
      </c>
      <c r="Y2777" s="80">
        <f t="shared" ref="Y2777" si="16520">Y2778+Y2781+Y2784</f>
        <v>0</v>
      </c>
      <c r="Z2777" s="80">
        <f t="shared" ref="Z2777" si="16521">Z2778+Z2781+Z2784</f>
        <v>0</v>
      </c>
      <c r="AA2777" s="80">
        <f t="shared" ref="AA2777" si="16522">AA2778+AA2781+AA2784</f>
        <v>0</v>
      </c>
      <c r="AB2777" s="80">
        <f t="shared" ref="AB2777" si="16523">AB2778+AB2781+AB2784</f>
        <v>0</v>
      </c>
      <c r="AC2777" s="80">
        <f t="shared" ref="AC2777" si="16524">AC2778+AC2781+AC2784</f>
        <v>0</v>
      </c>
      <c r="AD2777" s="80">
        <f t="shared" ref="AD2777" si="16525">AD2778+AD2781+AD2784</f>
        <v>0</v>
      </c>
      <c r="AE2777" s="80">
        <f t="shared" ref="AE2777" si="16526">AE2778+AE2781+AE2784</f>
        <v>0</v>
      </c>
      <c r="AF2777" s="80">
        <f t="shared" ref="AF2777" si="16527">AF2778+AF2781+AF2784</f>
        <v>0</v>
      </c>
      <c r="AG2777" s="80">
        <f t="shared" ref="AG2777" si="16528">AG2778+AG2781+AG2784</f>
        <v>0</v>
      </c>
      <c r="AH2777" s="85"/>
    </row>
    <row r="2778" spans="1:34" s="4" customFormat="1" ht="23.1" customHeight="1">
      <c r="A2778" s="66">
        <v>5</v>
      </c>
      <c r="B2778" s="113"/>
      <c r="C2778" s="73"/>
      <c r="D2778" s="122" t="s">
        <v>124</v>
      </c>
      <c r="E2778" s="41">
        <f t="shared" si="16365"/>
        <v>0</v>
      </c>
      <c r="F2778" s="83">
        <f t="shared" ref="F2778:AG2778" si="16529">F2779+F2780</f>
        <v>0</v>
      </c>
      <c r="G2778" s="83">
        <f t="shared" si="16529"/>
        <v>0</v>
      </c>
      <c r="H2778" s="83">
        <f t="shared" si="16529"/>
        <v>0</v>
      </c>
      <c r="I2778" s="83">
        <f t="shared" si="16529"/>
        <v>0</v>
      </c>
      <c r="J2778" s="83">
        <f t="shared" si="16529"/>
        <v>0</v>
      </c>
      <c r="K2778" s="83">
        <f t="shared" si="16529"/>
        <v>0</v>
      </c>
      <c r="L2778" s="83">
        <f t="shared" si="16529"/>
        <v>0</v>
      </c>
      <c r="M2778" s="83">
        <f t="shared" si="16529"/>
        <v>0</v>
      </c>
      <c r="N2778" s="83">
        <f t="shared" si="16529"/>
        <v>0</v>
      </c>
      <c r="O2778" s="83">
        <f t="shared" si="16529"/>
        <v>0</v>
      </c>
      <c r="P2778" s="83">
        <f t="shared" si="16529"/>
        <v>0</v>
      </c>
      <c r="Q2778" s="83">
        <f t="shared" si="16529"/>
        <v>0</v>
      </c>
      <c r="R2778" s="83">
        <f t="shared" si="16529"/>
        <v>0</v>
      </c>
      <c r="S2778" s="83">
        <f t="shared" si="16529"/>
        <v>0</v>
      </c>
      <c r="T2778" s="83">
        <f t="shared" si="16529"/>
        <v>0</v>
      </c>
      <c r="U2778" s="83">
        <f t="shared" si="16529"/>
        <v>0</v>
      </c>
      <c r="V2778" s="83">
        <f t="shared" si="16529"/>
        <v>0</v>
      </c>
      <c r="W2778" s="83">
        <f t="shared" si="16529"/>
        <v>0</v>
      </c>
      <c r="X2778" s="83">
        <f t="shared" si="16529"/>
        <v>0</v>
      </c>
      <c r="Y2778" s="83">
        <f t="shared" si="16529"/>
        <v>0</v>
      </c>
      <c r="Z2778" s="83">
        <f t="shared" si="16529"/>
        <v>0</v>
      </c>
      <c r="AA2778" s="83">
        <f t="shared" si="16529"/>
        <v>0</v>
      </c>
      <c r="AB2778" s="83">
        <f t="shared" si="16529"/>
        <v>0</v>
      </c>
      <c r="AC2778" s="83">
        <f t="shared" si="16529"/>
        <v>0</v>
      </c>
      <c r="AD2778" s="83">
        <f t="shared" si="16529"/>
        <v>0</v>
      </c>
      <c r="AE2778" s="83">
        <f t="shared" si="16529"/>
        <v>0</v>
      </c>
      <c r="AF2778" s="83">
        <f t="shared" si="16529"/>
        <v>0</v>
      </c>
      <c r="AG2778" s="83">
        <f t="shared" si="16529"/>
        <v>0</v>
      </c>
      <c r="AH2778" s="5"/>
    </row>
    <row r="2779" spans="1:34" s="4" customFormat="1" ht="26.1" hidden="1" customHeight="1">
      <c r="A2779" s="67">
        <v>5</v>
      </c>
      <c r="B2779" s="113"/>
      <c r="C2779" s="117"/>
      <c r="D2779" s="150" t="s">
        <v>67</v>
      </c>
      <c r="E2779" s="51">
        <f t="shared" si="16365"/>
        <v>0</v>
      </c>
      <c r="F2779" s="52"/>
      <c r="G2779" s="52"/>
      <c r="H2779" s="52"/>
      <c r="I2779" s="52"/>
      <c r="J2779" s="52"/>
      <c r="K2779" s="52"/>
      <c r="L2779" s="52"/>
      <c r="M2779" s="52"/>
      <c r="N2779" s="52"/>
      <c r="O2779" s="52"/>
      <c r="P2779" s="52"/>
      <c r="Q2779" s="52"/>
      <c r="R2779" s="52"/>
      <c r="S2779" s="52"/>
      <c r="T2779" s="52"/>
      <c r="U2779" s="52"/>
      <c r="V2779" s="52"/>
      <c r="W2779" s="52"/>
      <c r="X2779" s="52"/>
      <c r="Y2779" s="52"/>
      <c r="Z2779" s="52"/>
      <c r="AA2779" s="52"/>
      <c r="AB2779" s="52"/>
      <c r="AC2779" s="52"/>
      <c r="AD2779" s="52"/>
      <c r="AE2779" s="52"/>
      <c r="AF2779" s="52"/>
      <c r="AG2779" s="52"/>
      <c r="AH2779" s="5"/>
    </row>
    <row r="2780" spans="1:34" s="4" customFormat="1" ht="26.1" hidden="1" customHeight="1">
      <c r="A2780" s="66">
        <v>5</v>
      </c>
      <c r="B2780" s="113"/>
      <c r="C2780" s="73"/>
      <c r="D2780" s="150" t="s">
        <v>125</v>
      </c>
      <c r="E2780" s="51">
        <f t="shared" si="16365"/>
        <v>0</v>
      </c>
      <c r="F2780" s="73"/>
      <c r="G2780" s="73"/>
      <c r="H2780" s="73"/>
      <c r="I2780" s="73"/>
      <c r="J2780" s="73"/>
      <c r="K2780" s="73"/>
      <c r="L2780" s="73"/>
      <c r="M2780" s="73"/>
      <c r="N2780" s="73"/>
      <c r="O2780" s="73"/>
      <c r="P2780" s="73"/>
      <c r="Q2780" s="73"/>
      <c r="R2780" s="73"/>
      <c r="S2780" s="73"/>
      <c r="T2780" s="73"/>
      <c r="U2780" s="73"/>
      <c r="V2780" s="73"/>
      <c r="W2780" s="73"/>
      <c r="X2780" s="73"/>
      <c r="Y2780" s="73"/>
      <c r="Z2780" s="73"/>
      <c r="AA2780" s="73"/>
      <c r="AB2780" s="73"/>
      <c r="AC2780" s="73"/>
      <c r="AD2780" s="73"/>
      <c r="AE2780" s="73"/>
      <c r="AF2780" s="73"/>
      <c r="AG2780" s="73"/>
      <c r="AH2780" s="5"/>
    </row>
    <row r="2781" spans="1:34" s="4" customFormat="1" ht="23.1" customHeight="1">
      <c r="A2781" s="66">
        <v>5</v>
      </c>
      <c r="B2781" s="113"/>
      <c r="C2781" s="73"/>
      <c r="D2781" s="122" t="s">
        <v>132</v>
      </c>
      <c r="E2781" s="41">
        <f t="shared" si="16365"/>
        <v>0</v>
      </c>
      <c r="F2781" s="83">
        <f>F2782+F2783</f>
        <v>0</v>
      </c>
      <c r="G2781" s="83">
        <f t="shared" ref="G2781" si="16530">G2782+G2783</f>
        <v>0</v>
      </c>
      <c r="H2781" s="83">
        <f t="shared" ref="H2781" si="16531">H2782+H2783</f>
        <v>0</v>
      </c>
      <c r="I2781" s="83">
        <f t="shared" ref="I2781" si="16532">I2782+I2783</f>
        <v>0</v>
      </c>
      <c r="J2781" s="83">
        <f t="shared" ref="J2781" si="16533">J2782+J2783</f>
        <v>0</v>
      </c>
      <c r="K2781" s="83">
        <f t="shared" ref="K2781" si="16534">K2782+K2783</f>
        <v>0</v>
      </c>
      <c r="L2781" s="83">
        <f t="shared" ref="L2781" si="16535">L2782+L2783</f>
        <v>0</v>
      </c>
      <c r="M2781" s="83">
        <f t="shared" ref="M2781" si="16536">M2782+M2783</f>
        <v>0</v>
      </c>
      <c r="N2781" s="83">
        <f t="shared" ref="N2781" si="16537">N2782+N2783</f>
        <v>0</v>
      </c>
      <c r="O2781" s="83">
        <f t="shared" ref="O2781" si="16538">O2782+O2783</f>
        <v>0</v>
      </c>
      <c r="P2781" s="83">
        <f t="shared" ref="P2781" si="16539">P2782+P2783</f>
        <v>0</v>
      </c>
      <c r="Q2781" s="83">
        <f t="shared" ref="Q2781" si="16540">Q2782+Q2783</f>
        <v>0</v>
      </c>
      <c r="R2781" s="83">
        <f t="shared" ref="R2781" si="16541">R2782+R2783</f>
        <v>0</v>
      </c>
      <c r="S2781" s="83">
        <f t="shared" ref="S2781" si="16542">S2782+S2783</f>
        <v>0</v>
      </c>
      <c r="T2781" s="83">
        <f t="shared" ref="T2781" si="16543">T2782+T2783</f>
        <v>0</v>
      </c>
      <c r="U2781" s="83">
        <f t="shared" ref="U2781" si="16544">U2782+U2783</f>
        <v>0</v>
      </c>
      <c r="V2781" s="83">
        <f t="shared" ref="V2781" si="16545">V2782+V2783</f>
        <v>0</v>
      </c>
      <c r="W2781" s="83">
        <f t="shared" ref="W2781" si="16546">W2782+W2783</f>
        <v>0</v>
      </c>
      <c r="X2781" s="83">
        <f t="shared" ref="X2781" si="16547">X2782+X2783</f>
        <v>0</v>
      </c>
      <c r="Y2781" s="83">
        <f t="shared" ref="Y2781" si="16548">Y2782+Y2783</f>
        <v>0</v>
      </c>
      <c r="Z2781" s="83">
        <f t="shared" ref="Z2781" si="16549">Z2782+Z2783</f>
        <v>0</v>
      </c>
      <c r="AA2781" s="83">
        <f t="shared" ref="AA2781" si="16550">AA2782+AA2783</f>
        <v>0</v>
      </c>
      <c r="AB2781" s="83">
        <f t="shared" ref="AB2781" si="16551">AB2782+AB2783</f>
        <v>0</v>
      </c>
      <c r="AC2781" s="83">
        <f t="shared" ref="AC2781" si="16552">AC2782+AC2783</f>
        <v>0</v>
      </c>
      <c r="AD2781" s="83">
        <f t="shared" ref="AD2781" si="16553">AD2782+AD2783</f>
        <v>0</v>
      </c>
      <c r="AE2781" s="83">
        <f t="shared" ref="AE2781" si="16554">AE2782+AE2783</f>
        <v>0</v>
      </c>
      <c r="AF2781" s="83">
        <f t="shared" ref="AF2781" si="16555">AF2782+AF2783</f>
        <v>0</v>
      </c>
      <c r="AG2781" s="83">
        <f t="shared" ref="AG2781" si="16556">AG2782+AG2783</f>
        <v>0</v>
      </c>
      <c r="AH2781" s="5"/>
    </row>
    <row r="2782" spans="1:34" s="4" customFormat="1" ht="26.1" hidden="1" customHeight="1">
      <c r="A2782" s="66">
        <v>5</v>
      </c>
      <c r="B2782" s="113"/>
      <c r="C2782" s="117"/>
      <c r="D2782" s="150" t="s">
        <v>122</v>
      </c>
      <c r="E2782" s="51">
        <f t="shared" si="16365"/>
        <v>0</v>
      </c>
      <c r="F2782" s="52"/>
      <c r="G2782" s="52"/>
      <c r="H2782" s="52"/>
      <c r="I2782" s="52"/>
      <c r="J2782" s="52"/>
      <c r="K2782" s="52"/>
      <c r="L2782" s="52"/>
      <c r="M2782" s="52"/>
      <c r="N2782" s="52"/>
      <c r="O2782" s="52"/>
      <c r="P2782" s="52"/>
      <c r="Q2782" s="52"/>
      <c r="R2782" s="52"/>
      <c r="S2782" s="52"/>
      <c r="T2782" s="52"/>
      <c r="U2782" s="52"/>
      <c r="V2782" s="52"/>
      <c r="W2782" s="52"/>
      <c r="X2782" s="52"/>
      <c r="Y2782" s="52"/>
      <c r="Z2782" s="52"/>
      <c r="AA2782" s="52"/>
      <c r="AB2782" s="52"/>
      <c r="AC2782" s="52"/>
      <c r="AD2782" s="52"/>
      <c r="AE2782" s="52"/>
      <c r="AF2782" s="52"/>
      <c r="AG2782" s="52"/>
      <c r="AH2782" s="19"/>
    </row>
    <row r="2783" spans="1:34" s="4" customFormat="1" ht="26.1" hidden="1" customHeight="1">
      <c r="A2783" s="66">
        <v>5</v>
      </c>
      <c r="B2783" s="113"/>
      <c r="C2783" s="117"/>
      <c r="D2783" s="150" t="s">
        <v>130</v>
      </c>
      <c r="E2783" s="175">
        <f t="shared" si="16365"/>
        <v>0</v>
      </c>
      <c r="F2783" s="176"/>
      <c r="G2783" s="176"/>
      <c r="H2783" s="176"/>
      <c r="I2783" s="176"/>
      <c r="J2783" s="176"/>
      <c r="K2783" s="176"/>
      <c r="L2783" s="176"/>
      <c r="M2783" s="176"/>
      <c r="N2783" s="176"/>
      <c r="O2783" s="176"/>
      <c r="P2783" s="176"/>
      <c r="Q2783" s="176"/>
      <c r="R2783" s="176"/>
      <c r="S2783" s="176"/>
      <c r="T2783" s="176"/>
      <c r="U2783" s="176"/>
      <c r="V2783" s="176"/>
      <c r="W2783" s="176"/>
      <c r="X2783" s="176"/>
      <c r="Y2783" s="176"/>
      <c r="Z2783" s="176"/>
      <c r="AA2783" s="176"/>
      <c r="AB2783" s="176"/>
      <c r="AC2783" s="176"/>
      <c r="AD2783" s="176"/>
      <c r="AE2783" s="176"/>
      <c r="AF2783" s="176"/>
      <c r="AG2783" s="176"/>
      <c r="AH2783" s="19"/>
    </row>
    <row r="2784" spans="1:34" s="4" customFormat="1" ht="23.1" customHeight="1">
      <c r="A2784" s="66">
        <v>5</v>
      </c>
      <c r="B2784" s="113"/>
      <c r="C2784" s="73"/>
      <c r="D2784" s="110" t="s">
        <v>123</v>
      </c>
      <c r="E2784" s="47">
        <f t="shared" si="16365"/>
        <v>0</v>
      </c>
      <c r="F2784" s="141">
        <f>F2776-F2778-F2781-F2785</f>
        <v>0</v>
      </c>
      <c r="G2784" s="141">
        <f t="shared" ref="G2784" si="16557">G2776-G2778-G2781-G2785</f>
        <v>0</v>
      </c>
      <c r="H2784" s="141">
        <f t="shared" ref="H2784" si="16558">H2776-H2778-H2781-H2785</f>
        <v>0</v>
      </c>
      <c r="I2784" s="141">
        <f t="shared" ref="I2784" si="16559">I2776-I2778-I2781-I2785</f>
        <v>0</v>
      </c>
      <c r="J2784" s="141">
        <f t="shared" ref="J2784" si="16560">J2776-J2778-J2781-J2785</f>
        <v>0</v>
      </c>
      <c r="K2784" s="141">
        <f t="shared" ref="K2784" si="16561">K2776-K2778-K2781-K2785</f>
        <v>0</v>
      </c>
      <c r="L2784" s="141">
        <f t="shared" ref="L2784" si="16562">L2776-L2778-L2781-L2785</f>
        <v>0</v>
      </c>
      <c r="M2784" s="141">
        <f t="shared" ref="M2784" si="16563">M2776-M2778-M2781-M2785</f>
        <v>0</v>
      </c>
      <c r="N2784" s="141">
        <f t="shared" ref="N2784" si="16564">N2776-N2778-N2781-N2785</f>
        <v>0</v>
      </c>
      <c r="O2784" s="141">
        <f t="shared" ref="O2784" si="16565">O2776-O2778-O2781-O2785</f>
        <v>0</v>
      </c>
      <c r="P2784" s="141">
        <f t="shared" ref="P2784" si="16566">P2776-P2778-P2781-P2785</f>
        <v>0</v>
      </c>
      <c r="Q2784" s="141">
        <f t="shared" ref="Q2784" si="16567">Q2776-Q2778-Q2781-Q2785</f>
        <v>0</v>
      </c>
      <c r="R2784" s="141">
        <f t="shared" ref="R2784" si="16568">R2776-R2778-R2781-R2785</f>
        <v>0</v>
      </c>
      <c r="S2784" s="141">
        <f t="shared" ref="S2784" si="16569">S2776-S2778-S2781-S2785</f>
        <v>0</v>
      </c>
      <c r="T2784" s="141">
        <f t="shared" ref="T2784" si="16570">T2776-T2778-T2781-T2785</f>
        <v>0</v>
      </c>
      <c r="U2784" s="141">
        <f t="shared" ref="U2784" si="16571">U2776-U2778-U2781-U2785</f>
        <v>0</v>
      </c>
      <c r="V2784" s="141">
        <f t="shared" ref="V2784" si="16572">V2776-V2778-V2781-V2785</f>
        <v>0</v>
      </c>
      <c r="W2784" s="141">
        <f t="shared" ref="W2784" si="16573">W2776-W2778-W2781-W2785</f>
        <v>0</v>
      </c>
      <c r="X2784" s="141">
        <f t="shared" ref="X2784" si="16574">X2776-X2778-X2781-X2785</f>
        <v>0</v>
      </c>
      <c r="Y2784" s="141">
        <f t="shared" ref="Y2784" si="16575">Y2776-Y2778-Y2781-Y2785</f>
        <v>0</v>
      </c>
      <c r="Z2784" s="141">
        <f t="shared" ref="Z2784" si="16576">Z2776-Z2778-Z2781-Z2785</f>
        <v>0</v>
      </c>
      <c r="AA2784" s="141">
        <f t="shared" ref="AA2784" si="16577">AA2776-AA2778-AA2781-AA2785</f>
        <v>0</v>
      </c>
      <c r="AB2784" s="141">
        <f t="shared" ref="AB2784" si="16578">AB2776-AB2778-AB2781-AB2785</f>
        <v>0</v>
      </c>
      <c r="AC2784" s="141">
        <f t="shared" ref="AC2784" si="16579">AC2776-AC2778-AC2781-AC2785</f>
        <v>0</v>
      </c>
      <c r="AD2784" s="141">
        <f t="shared" ref="AD2784" si="16580">AD2776-AD2778-AD2781-AD2785</f>
        <v>0</v>
      </c>
      <c r="AE2784" s="141">
        <f t="shared" ref="AE2784" si="16581">AE2776-AE2778-AE2781-AE2785</f>
        <v>0</v>
      </c>
      <c r="AF2784" s="141">
        <f t="shared" ref="AF2784" si="16582">AF2776-AF2778-AF2781-AF2785</f>
        <v>0</v>
      </c>
      <c r="AG2784" s="141">
        <f t="shared" ref="AG2784" si="16583">AG2776-AG2778-AG2781-AG2785</f>
        <v>0</v>
      </c>
      <c r="AH2784" s="5"/>
    </row>
    <row r="2785" spans="1:34" s="146" customFormat="1" ht="23.1" customHeight="1">
      <c r="A2785" s="147">
        <v>5</v>
      </c>
      <c r="B2785" s="142"/>
      <c r="C2785" s="143"/>
      <c r="D2785" s="144" t="s">
        <v>128</v>
      </c>
      <c r="E2785" s="145">
        <f t="shared" si="16365"/>
        <v>0</v>
      </c>
      <c r="F2785" s="145"/>
      <c r="G2785" s="145"/>
      <c r="H2785" s="145"/>
      <c r="I2785" s="145"/>
      <c r="J2785" s="145"/>
      <c r="K2785" s="145"/>
      <c r="L2785" s="145"/>
      <c r="M2785" s="145"/>
      <c r="N2785" s="145"/>
      <c r="O2785" s="145"/>
      <c r="P2785" s="145"/>
      <c r="Q2785" s="145"/>
      <c r="R2785" s="145"/>
      <c r="S2785" s="145"/>
      <c r="T2785" s="145"/>
      <c r="U2785" s="145"/>
      <c r="V2785" s="145"/>
      <c r="W2785" s="145"/>
      <c r="X2785" s="145"/>
      <c r="Y2785" s="145"/>
      <c r="Z2785" s="145"/>
      <c r="AA2785" s="145"/>
      <c r="AB2785" s="145"/>
      <c r="AC2785" s="145"/>
      <c r="AD2785" s="145"/>
      <c r="AE2785" s="145"/>
      <c r="AF2785" s="145"/>
      <c r="AG2785" s="145"/>
      <c r="AH2785" s="143"/>
    </row>
    <row r="2786" spans="1:34">
      <c r="A2786" s="67"/>
    </row>
    <row r="2787" spans="1:34" ht="21" customHeight="1">
      <c r="A2787" s="66"/>
      <c r="S2787" s="197" t="s">
        <v>141</v>
      </c>
      <c r="T2787" s="197"/>
      <c r="U2787" s="197"/>
      <c r="V2787" s="197"/>
      <c r="W2787" s="197"/>
      <c r="X2787" s="197"/>
      <c r="Y2787" s="197"/>
      <c r="Z2787" s="197"/>
      <c r="AA2787" s="197"/>
      <c r="AB2787" s="197"/>
      <c r="AC2787" s="197"/>
      <c r="AD2787" s="197"/>
      <c r="AE2787" s="197"/>
      <c r="AF2787" s="197"/>
      <c r="AG2787" s="197"/>
    </row>
    <row r="2788" spans="1:34">
      <c r="A2788" s="67"/>
      <c r="S2788" s="197"/>
      <c r="T2788" s="197"/>
      <c r="U2788" s="197"/>
      <c r="V2788" s="197"/>
      <c r="W2788" s="197"/>
      <c r="X2788" s="197"/>
      <c r="Y2788" s="197"/>
      <c r="Z2788" s="197"/>
      <c r="AA2788" s="197"/>
      <c r="AB2788" s="197"/>
      <c r="AC2788" s="197"/>
      <c r="AD2788" s="197"/>
      <c r="AE2788" s="197"/>
      <c r="AF2788" s="197"/>
      <c r="AG2788" s="197"/>
    </row>
    <row r="2789" spans="1:34">
      <c r="A2789" s="66"/>
      <c r="S2789" s="197"/>
      <c r="T2789" s="197"/>
      <c r="U2789" s="197"/>
      <c r="V2789" s="197"/>
      <c r="W2789" s="197"/>
      <c r="X2789" s="197"/>
      <c r="Y2789" s="197"/>
      <c r="Z2789" s="197"/>
      <c r="AA2789" s="197"/>
      <c r="AB2789" s="197"/>
      <c r="AC2789" s="197"/>
      <c r="AD2789" s="197"/>
      <c r="AE2789" s="197"/>
      <c r="AF2789" s="197"/>
      <c r="AG2789" s="197"/>
    </row>
    <row r="2790" spans="1:34">
      <c r="A2790" s="66"/>
    </row>
    <row r="2791" spans="1:34">
      <c r="A2791" s="66"/>
    </row>
    <row r="2792" spans="1:34">
      <c r="A2792" s="66"/>
    </row>
    <row r="2793" spans="1:34">
      <c r="A2793" s="66"/>
    </row>
    <row r="2794" spans="1:34">
      <c r="A2794" s="66"/>
    </row>
  </sheetData>
  <autoFilter ref="A105:AH2785" xr:uid="{E695ABDA-4FD5-428F-B71E-6072A6348EF5}">
    <filterColumn colId="3">
      <filters blank="1">
        <filter val="1. งบบุคลากร"/>
        <filter val="2. งบดำเนินงาน"/>
        <filter val="3. งบลงทุน"/>
        <filter val="4. งบเงินอุดหนุน"/>
        <filter val="5. งบรายจ่ายอื่น"/>
        <filter val="ไม่ขอรับจัดสรร"/>
        <filter val="คงเหลือจัดซื้อจัดจ้าง"/>
        <filter val="งบประมาณหลังทบทวน"/>
        <filter val="งวดที่ 3 (ส่วนที่เหลือ)"/>
        <filter val="ตัดโอนงปม. ให้ กนว."/>
        <filter val="ตัดโอนงปม. ให้ สลก."/>
        <filter val="ตัดโอนงปม. ให้ หน่วยงานอื่น"/>
        <filter val="รวมงวดที่ 1"/>
        <filter val="รวมงวดที่ 2"/>
        <filter val="รับโอนงปม. จากหน่วยงานอื่น"/>
        <filter val="รับโอนปงม. จาก กยผ."/>
        <filter val="รับโอนปงม. จาก สวปศ."/>
      </filters>
    </filterColumn>
  </autoFilter>
  <sortState xmlns:xlrd2="http://schemas.microsoft.com/office/spreadsheetml/2017/richdata2" ref="A2776:AH2794">
    <sortCondition ref="A2776:A2794"/>
  </sortState>
  <mergeCells count="21">
    <mergeCell ref="G4:J4"/>
    <mergeCell ref="S2787:AG2789"/>
    <mergeCell ref="A4:A7"/>
    <mergeCell ref="B4:B7"/>
    <mergeCell ref="C4:C7"/>
    <mergeCell ref="D4:D7"/>
    <mergeCell ref="E4:E7"/>
    <mergeCell ref="K4:R4"/>
    <mergeCell ref="S4:AE4"/>
    <mergeCell ref="AF4:AG4"/>
    <mergeCell ref="G5:J5"/>
    <mergeCell ref="K5:O5"/>
    <mergeCell ref="P5:R5"/>
    <mergeCell ref="S5:T5"/>
    <mergeCell ref="U5:X5"/>
    <mergeCell ref="P2:R2"/>
    <mergeCell ref="P1:R1"/>
    <mergeCell ref="AE1:AG1"/>
    <mergeCell ref="AE2:AG2"/>
    <mergeCell ref="AH4:AH7"/>
    <mergeCell ref="Y5:AE5"/>
  </mergeCells>
  <pageMargins left="0.35433070866141703" right="0.35433070866141703" top="0.55118110236220497" bottom="0.55118110236220497" header="0.31496062992126" footer="0.31496062992126"/>
  <pageSetup paperSize="9" scale="47" pageOrder="overThenDown" orientation="landscape" r:id="rId1"/>
  <headerFooter>
    <oddHeader>&amp;C&amp;"TH SarabunPSK,Bold"&amp;20
บัญชีจัดสรรภาพรวมทุกงบรายจ่าย ประจำปีงบประมาณ พ.ศ. 2569 กรมควบคุมโรค เงินประจำงวดที่ 03</oddHeader>
    <oddFooter>&amp;C&amp;"TH SarabunPSK,Regular"&amp;14หน้า &amp;P จาก &amp;N</oddFooter>
  </headerFooter>
  <rowBreaks count="42" manualBreakCount="42">
    <brk id="166" max="33" man="1"/>
    <brk id="231" max="16383" man="1"/>
    <brk id="293" max="16383" man="1"/>
    <brk id="355" max="16383" man="1"/>
    <brk id="417" max="16383" man="1"/>
    <brk id="479" max="16383" man="1"/>
    <brk id="543" max="16383" man="1"/>
    <brk id="605" max="16383" man="1"/>
    <brk id="667" max="16383" man="1"/>
    <brk id="732" max="16383" man="1"/>
    <brk id="794" max="16383" man="1"/>
    <brk id="858" max="16383" man="1"/>
    <brk id="920" max="16383" man="1"/>
    <brk id="982" max="16383" man="1"/>
    <brk id="1046" max="16383" man="1"/>
    <brk id="1108" max="16383" man="1"/>
    <brk id="1170" max="16383" man="1"/>
    <brk id="1232" max="16383" man="1"/>
    <brk id="1294" max="16383" man="1"/>
    <brk id="1356" max="16383" man="1"/>
    <brk id="1418" max="16383" man="1"/>
    <brk id="1480" max="16383" man="1"/>
    <brk id="1542" max="16383" man="1"/>
    <brk id="1604" max="16383" man="1"/>
    <brk id="1666" max="16383" man="1"/>
    <brk id="1728" max="16383" man="1"/>
    <brk id="1790" max="16383" man="1"/>
    <brk id="1852" max="16383" man="1"/>
    <brk id="1914" max="16383" man="1"/>
    <brk id="1979" max="16383" man="1"/>
    <brk id="2041" max="16383" man="1"/>
    <brk id="2103" max="16383" man="1"/>
    <brk id="2165" max="16383" man="1"/>
    <brk id="2227" max="16383" man="1"/>
    <brk id="2289" max="16383" man="1"/>
    <brk id="2351" max="16383" man="1"/>
    <brk id="2413" max="16383" man="1"/>
    <brk id="2475" max="16383" man="1"/>
    <brk id="2537" max="16383" man="1"/>
    <brk id="2599" max="16383" man="1"/>
    <brk id="2661" max="16383" man="1"/>
    <brk id="2723" max="16383" man="1"/>
  </rowBreaks>
  <colBreaks count="1" manualBreakCount="1">
    <brk id="18" max="278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รวมทุกงบงวด 3</vt:lpstr>
      <vt:lpstr>'รวมทุกงบงวด 3'!Print_Area</vt:lpstr>
      <vt:lpstr>'รวมทุกงบงวด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กลุ่มพัฒนาแผนปฏิบัติการ กองแผนงาน</dc:creator>
  <cp:lastModifiedBy>Jirawan Arunruk</cp:lastModifiedBy>
  <cp:lastPrinted>2026-06-29T01:25:15Z</cp:lastPrinted>
  <dcterms:created xsi:type="dcterms:W3CDTF">2023-10-10T07:58:51Z</dcterms:created>
  <dcterms:modified xsi:type="dcterms:W3CDTF">2026-06-29T01:28:02Z</dcterms:modified>
</cp:coreProperties>
</file>